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225" windowWidth="9615" windowHeight="11445" tabRatio="819" firstSheet="1" activeTab="8"/>
  </bookViews>
  <sheets>
    <sheet name="pz" sheetId="5" state="hidden" r:id="rId1"/>
    <sheet name="Perechen" sheetId="1" r:id="rId2"/>
    <sheet name="Ամփոփ ՀԻՆ" sheetId="2" state="hidden" r:id="rId3"/>
    <sheet name="SVOD HIN" sheetId="69" state="hidden" r:id="rId4"/>
    <sheet name="Perechen (2)" sheetId="73" state="hidden" r:id="rId5"/>
    <sheet name="SVOD" sheetId="71" r:id="rId6"/>
    <sheet name="OB-1" sheetId="21" r:id="rId7"/>
    <sheet name="1-1" sheetId="22" r:id="rId8"/>
    <sheet name="1-2" sheetId="24" r:id="rId9"/>
    <sheet name="1-3" sheetId="26" r:id="rId10"/>
    <sheet name="OB-2" sheetId="48" r:id="rId11"/>
    <sheet name="2-1" sheetId="30" r:id="rId12"/>
    <sheet name="2-2" sheetId="31" r:id="rId13"/>
    <sheet name="OB-3" sheetId="55" r:id="rId14"/>
    <sheet name="3-1" sheetId="36" r:id="rId15"/>
    <sheet name="3-2" sheetId="37" r:id="rId16"/>
    <sheet name="3-3" sheetId="72" r:id="rId17"/>
    <sheet name="OB-4" sheetId="56" r:id="rId18"/>
    <sheet name="4-1" sheetId="42" r:id="rId19"/>
    <sheet name="4-2" sheetId="43" r:id="rId20"/>
    <sheet name="4-3" sheetId="45" r:id="rId21"/>
    <sheet name="4-4" sheetId="46" r:id="rId22"/>
    <sheet name="OB-5" sheetId="59" r:id="rId23"/>
    <sheet name="5-1" sheetId="60" r:id="rId24"/>
    <sheet name="5-2" sheetId="61" r:id="rId25"/>
    <sheet name="5-3" sheetId="62" r:id="rId26"/>
    <sheet name="5-4" sheetId="63" r:id="rId27"/>
    <sheet name="5-5" sheetId="64" r:id="rId28"/>
    <sheet name="Лист1" sheetId="74" r:id="rId29"/>
  </sheets>
  <definedNames>
    <definedName name="_xlnm.Print_Titles" localSheetId="7">'1-1'!$8:$8</definedName>
    <definedName name="_xlnm.Print_Titles" localSheetId="8">'1-2'!$8:$8</definedName>
    <definedName name="_xlnm.Print_Titles" localSheetId="9">'1-3'!$8:$8</definedName>
    <definedName name="_xlnm.Print_Titles" localSheetId="11">'2-1'!$8:$8</definedName>
    <definedName name="_xlnm.Print_Titles" localSheetId="12">'2-2'!$8:$8</definedName>
    <definedName name="_xlnm.Print_Titles" localSheetId="14">'3-1'!$8:$8</definedName>
    <definedName name="_xlnm.Print_Titles" localSheetId="15">'3-2'!$8:$8</definedName>
    <definedName name="_xlnm.Print_Titles" localSheetId="16">'3-3'!$8:$8</definedName>
    <definedName name="_xlnm.Print_Titles" localSheetId="18">'4-1'!$8:$8</definedName>
    <definedName name="_xlnm.Print_Titles" localSheetId="19">'4-2'!$8:$8</definedName>
    <definedName name="_xlnm.Print_Titles" localSheetId="20">'4-3'!$8:$8</definedName>
    <definedName name="_xlnm.Print_Titles" localSheetId="21">'4-4'!$8:$8</definedName>
    <definedName name="_xlnm.Print_Titles" localSheetId="23">'5-1'!$8:$8</definedName>
    <definedName name="_xlnm.Print_Titles" localSheetId="24">'5-2'!$8:$8</definedName>
    <definedName name="_xlnm.Print_Titles" localSheetId="25">'5-3'!$8:$8</definedName>
    <definedName name="_xlnm.Print_Titles" localSheetId="26">'5-4'!$8:$8</definedName>
    <definedName name="_xlnm.Print_Titles" localSheetId="27">'5-5'!$8:$8</definedName>
    <definedName name="_xlnm.Print_Titles" localSheetId="6">'OB-1'!$6:$6</definedName>
    <definedName name="_xlnm.Print_Titles" localSheetId="10">'OB-2'!$6:$6</definedName>
    <definedName name="_xlnm.Print_Titles" localSheetId="13">'OB-3'!$6:$6</definedName>
    <definedName name="_xlnm.Print_Titles" localSheetId="17">'OB-4'!$6:$6</definedName>
    <definedName name="_xlnm.Print_Titles" localSheetId="22">'OB-5'!$6:$6</definedName>
    <definedName name="_xlnm.Print_Titles" localSheetId="5">SVOD!$5:$5</definedName>
    <definedName name="_xlnm.Print_Titles" localSheetId="3">'SVOD HIN'!$5:$5</definedName>
    <definedName name="_xlnm.Print_Titles" localSheetId="2">'Ամփոփ ՀԻՆ'!$18:$18</definedName>
    <definedName name="_xlnm.Print_Area" localSheetId="7">'1-1'!$A$1:$T$181</definedName>
    <definedName name="_xlnm.Print_Area" localSheetId="8">'1-2'!$A$1:$T$470</definedName>
    <definedName name="_xlnm.Print_Area" localSheetId="9">'1-3'!$A$1:$T$183</definedName>
    <definedName name="_xlnm.Print_Area" localSheetId="11">'2-1'!$A$1:$T$67</definedName>
    <definedName name="_xlnm.Print_Area" localSheetId="12">'2-2'!$A$1:$T$183</definedName>
    <definedName name="_xlnm.Print_Area" localSheetId="14">'3-1'!$A$1:$T$84</definedName>
    <definedName name="_xlnm.Print_Area" localSheetId="15">'3-2'!$A$1:$T$248</definedName>
    <definedName name="_xlnm.Print_Area" localSheetId="16">'3-3'!$A$1:$T$147</definedName>
    <definedName name="_xlnm.Print_Area" localSheetId="18">'4-1'!$A$1:$T$41</definedName>
    <definedName name="_xlnm.Print_Area" localSheetId="19">'4-2'!$A$1:$T$167</definedName>
    <definedName name="_xlnm.Print_Area" localSheetId="20">'4-3'!$A$1:$T$122</definedName>
    <definedName name="_xlnm.Print_Area" localSheetId="21">'4-4'!$A$1:$T$91</definedName>
    <definedName name="_xlnm.Print_Area" localSheetId="23">'5-1'!$A$1:$T$60</definedName>
    <definedName name="_xlnm.Print_Area" localSheetId="24">'5-2'!$A$1:$T$131</definedName>
    <definedName name="_xlnm.Print_Area" localSheetId="25">'5-3'!$A$1:$T$101</definedName>
    <definedName name="_xlnm.Print_Area" localSheetId="26">'5-4'!$A$1:$T$77</definedName>
    <definedName name="_xlnm.Print_Area" localSheetId="27">'5-5'!$A$1:$T$50</definedName>
    <definedName name="_xlnm.Print_Area" localSheetId="6">'OB-1'!$A$1:$G$33</definedName>
    <definedName name="_xlnm.Print_Area" localSheetId="10">'OB-2'!$A$1:$G$31</definedName>
    <definedName name="_xlnm.Print_Area" localSheetId="13">'OB-3'!$A$1:$G$31</definedName>
    <definedName name="_xlnm.Print_Area" localSheetId="17">'OB-4'!$A$1:$G$30</definedName>
    <definedName name="_xlnm.Print_Area" localSheetId="22">'OB-5'!$A$1:$G$30</definedName>
    <definedName name="_xlnm.Print_Area" localSheetId="1">Perechen!$A$1:$D$35</definedName>
    <definedName name="_xlnm.Print_Area" localSheetId="4">'Perechen (2)'!$A$1:$D$31</definedName>
    <definedName name="_xlnm.Print_Area" localSheetId="5">SVOD!$A$1:$G$19</definedName>
    <definedName name="_xlnm.Print_Area" localSheetId="3">'SVOD HIN'!$A$1:$G$29</definedName>
    <definedName name="_xlnm.Print_Area" localSheetId="2">'Ամփոփ ՀԻՆ'!$A$1:$I$111</definedName>
  </definedNames>
  <calcPr calcId="144525"/>
</workbook>
</file>

<file path=xl/calcChain.xml><?xml version="1.0" encoding="utf-8"?>
<calcChain xmlns="http://schemas.openxmlformats.org/spreadsheetml/2006/main">
  <c r="O125" i="72" l="1"/>
  <c r="J125" i="72"/>
  <c r="G125" i="72"/>
  <c r="O226" i="37"/>
  <c r="J226" i="37"/>
  <c r="G226" i="37"/>
  <c r="B164" i="31"/>
  <c r="P164" i="31"/>
  <c r="Q164" i="31" s="1"/>
  <c r="B166" i="31"/>
  <c r="P166" i="31"/>
  <c r="Q166" i="31"/>
  <c r="B168" i="31"/>
  <c r="P168" i="31"/>
  <c r="Q168" i="31"/>
  <c r="G10" i="26" l="1"/>
  <c r="H10" i="26"/>
  <c r="J10" i="26"/>
  <c r="K10" i="26"/>
  <c r="L10" i="26"/>
  <c r="M10" i="26" s="1"/>
  <c r="N10" i="26" s="1"/>
  <c r="S10" i="26"/>
  <c r="G9" i="26"/>
  <c r="H9" i="26"/>
  <c r="K9" i="26"/>
  <c r="L9" i="26"/>
  <c r="M9" i="26"/>
  <c r="N9" i="26"/>
  <c r="S11" i="26"/>
  <c r="S12" i="26"/>
  <c r="S13" i="26"/>
  <c r="S14" i="26"/>
  <c r="S15" i="26"/>
  <c r="S16" i="26"/>
  <c r="S17" i="26"/>
  <c r="S18" i="26"/>
  <c r="O10" i="26" l="1"/>
  <c r="S225" i="37"/>
  <c r="S224" i="37"/>
  <c r="S223" i="37"/>
  <c r="J223" i="37"/>
  <c r="G223" i="37"/>
  <c r="S160" i="31"/>
  <c r="S159" i="31"/>
  <c r="S158" i="31"/>
  <c r="J158" i="31"/>
  <c r="G158" i="31"/>
  <c r="S222" i="37"/>
  <c r="J222" i="37"/>
  <c r="F222" i="37"/>
  <c r="G222" i="37" l="1"/>
  <c r="S124" i="72"/>
  <c r="J124" i="72"/>
  <c r="G124" i="72"/>
  <c r="S213" i="37"/>
  <c r="J213" i="37"/>
  <c r="F213" i="37"/>
  <c r="G213" i="37" s="1"/>
  <c r="S211" i="37"/>
  <c r="J211" i="37"/>
  <c r="G211" i="37"/>
  <c r="S203" i="37"/>
  <c r="S202" i="37"/>
  <c r="J202" i="37"/>
  <c r="G202" i="37"/>
  <c r="S175" i="37"/>
  <c r="J175" i="37"/>
  <c r="F175" i="37"/>
  <c r="G175" i="37" s="1"/>
  <c r="S186" i="37"/>
  <c r="S187" i="37"/>
  <c r="S188" i="37"/>
  <c r="S189" i="37"/>
  <c r="S190" i="37"/>
  <c r="S191" i="37"/>
  <c r="S192" i="37"/>
  <c r="G193" i="37"/>
  <c r="J193" i="37"/>
  <c r="S193" i="37"/>
  <c r="S194" i="37"/>
  <c r="S195" i="37"/>
  <c r="S196" i="37"/>
  <c r="G197" i="37"/>
  <c r="J197" i="37"/>
  <c r="O197" i="37"/>
  <c r="S197" i="37"/>
  <c r="S198" i="37"/>
  <c r="S199" i="37"/>
  <c r="S200" i="37"/>
  <c r="S201" i="37"/>
  <c r="T154" i="37"/>
  <c r="S154" i="37"/>
  <c r="S153" i="37"/>
  <c r="S152" i="37"/>
  <c r="I152" i="37"/>
  <c r="J152" i="37" s="1"/>
  <c r="F152" i="37"/>
  <c r="S144" i="37"/>
  <c r="S143" i="37"/>
  <c r="J143" i="37"/>
  <c r="G143" i="37"/>
  <c r="S135" i="37"/>
  <c r="R134" i="37"/>
  <c r="S134" i="37" s="1"/>
  <c r="J134" i="37"/>
  <c r="G134" i="37"/>
  <c r="S157" i="31"/>
  <c r="J157" i="31"/>
  <c r="G157" i="31"/>
  <c r="G152" i="37" l="1"/>
  <c r="S148" i="31"/>
  <c r="J148" i="31"/>
  <c r="F148" i="31"/>
  <c r="S147" i="31"/>
  <c r="J147" i="31"/>
  <c r="G147" i="31"/>
  <c r="S139" i="31"/>
  <c r="S138" i="31"/>
  <c r="J138" i="31"/>
  <c r="G138" i="31"/>
  <c r="L90" i="31"/>
  <c r="O90" i="31" s="1"/>
  <c r="S91" i="31"/>
  <c r="S90" i="31"/>
  <c r="J90" i="31"/>
  <c r="G90" i="31"/>
  <c r="G148" i="31" l="1"/>
  <c r="G10" i="30" l="1"/>
  <c r="J10" i="30"/>
  <c r="S10" i="30"/>
  <c r="S11" i="30"/>
  <c r="S12" i="30"/>
  <c r="S13" i="30"/>
  <c r="S14" i="30"/>
  <c r="S15" i="30"/>
  <c r="S16" i="30"/>
  <c r="S17" i="30"/>
  <c r="S18" i="30"/>
  <c r="F19" i="30"/>
  <c r="J19" i="30"/>
  <c r="S19" i="30"/>
  <c r="S20" i="30"/>
  <c r="S21" i="30"/>
  <c r="S22" i="30"/>
  <c r="S23" i="30"/>
  <c r="S24" i="30"/>
  <c r="S25" i="30"/>
  <c r="S26" i="30"/>
  <c r="G27" i="30"/>
  <c r="J27" i="30"/>
  <c r="O27" i="30"/>
  <c r="S27" i="30"/>
  <c r="G28" i="30"/>
  <c r="J28" i="30"/>
  <c r="S28" i="30"/>
  <c r="S29" i="30"/>
  <c r="S30" i="30"/>
  <c r="S8" i="26"/>
  <c r="J8" i="26"/>
  <c r="G8" i="26"/>
  <c r="L447" i="24"/>
  <c r="O447" i="24" s="1"/>
  <c r="L446" i="24"/>
  <c r="O446" i="24" s="1"/>
  <c r="L445" i="24"/>
  <c r="O445" i="24" s="1"/>
  <c r="L444" i="24"/>
  <c r="O444" i="24" s="1"/>
  <c r="L443" i="24"/>
  <c r="O443" i="24" s="1"/>
  <c r="S447" i="24"/>
  <c r="J447" i="24"/>
  <c r="G447" i="24"/>
  <c r="S446" i="24"/>
  <c r="J446" i="24"/>
  <c r="G446" i="24"/>
  <c r="S445" i="24"/>
  <c r="J445" i="24"/>
  <c r="G445" i="24"/>
  <c r="S444" i="24"/>
  <c r="J444" i="24"/>
  <c r="G444" i="24"/>
  <c r="S443" i="24"/>
  <c r="J443" i="24"/>
  <c r="G443" i="24"/>
  <c r="G19" i="30" l="1"/>
  <c r="N235" i="24"/>
  <c r="N239" i="24"/>
  <c r="N246" i="24"/>
  <c r="N251" i="24"/>
  <c r="N255" i="24"/>
  <c r="N260" i="24"/>
  <c r="N264" i="24"/>
  <c r="N307" i="24"/>
  <c r="N311" i="24"/>
  <c r="N316" i="24"/>
  <c r="N320" i="24"/>
  <c r="N325" i="24"/>
  <c r="N329" i="24"/>
  <c r="L339" i="24"/>
  <c r="O339" i="24" s="1"/>
  <c r="S339" i="24"/>
  <c r="J339" i="24"/>
  <c r="G339" i="24"/>
  <c r="L232" i="24"/>
  <c r="O232" i="24" s="1"/>
  <c r="S233" i="24"/>
  <c r="S232" i="24"/>
  <c r="J232" i="24"/>
  <c r="G232" i="24"/>
  <c r="L204" i="24"/>
  <c r="O204" i="24" s="1"/>
  <c r="S204" i="24"/>
  <c r="J204" i="24"/>
  <c r="G204" i="24"/>
  <c r="S195" i="24"/>
  <c r="S160" i="26" l="1"/>
  <c r="S159" i="26"/>
  <c r="S158" i="26"/>
  <c r="S157" i="26"/>
  <c r="S156" i="26"/>
  <c r="S155" i="26"/>
  <c r="S154" i="26"/>
  <c r="O154" i="26"/>
  <c r="G154" i="26"/>
  <c r="S153" i="26"/>
  <c r="S152" i="26"/>
  <c r="S151" i="26"/>
  <c r="S149" i="26"/>
  <c r="S148" i="26"/>
  <c r="S147" i="26"/>
  <c r="S146" i="26"/>
  <c r="O146" i="26"/>
  <c r="G146" i="26"/>
  <c r="S145" i="26"/>
  <c r="S144" i="26"/>
  <c r="J144" i="26"/>
  <c r="G144" i="26"/>
  <c r="S176" i="24" l="1"/>
  <c r="S175" i="24"/>
  <c r="S174" i="24"/>
  <c r="S173" i="24"/>
  <c r="S172" i="24"/>
  <c r="S171" i="24"/>
  <c r="S170" i="24"/>
  <c r="G179" i="24"/>
  <c r="J179" i="24"/>
  <c r="R179" i="24"/>
  <c r="S179" i="24" s="1"/>
  <c r="S180" i="24"/>
  <c r="S181" i="24"/>
  <c r="S182" i="24"/>
  <c r="G183" i="24"/>
  <c r="J183" i="24"/>
  <c r="O183" i="24"/>
  <c r="S183" i="24"/>
  <c r="S184" i="24"/>
  <c r="S185" i="24"/>
  <c r="S70" i="22" l="1"/>
  <c r="S69" i="22"/>
  <c r="S68" i="22"/>
  <c r="S67" i="22"/>
  <c r="S66" i="22"/>
  <c r="S65" i="22"/>
  <c r="S64" i="22"/>
  <c r="S63" i="22"/>
  <c r="S62" i="22"/>
  <c r="J62" i="22"/>
  <c r="G62" i="22"/>
  <c r="S73" i="37" l="1"/>
  <c r="J115" i="72" l="1"/>
  <c r="G115" i="72"/>
  <c r="J106" i="72"/>
  <c r="G106" i="72"/>
  <c r="J97" i="72"/>
  <c r="G97" i="72"/>
  <c r="J88" i="72"/>
  <c r="G88" i="72"/>
  <c r="J79" i="72"/>
  <c r="G79" i="72"/>
  <c r="J62" i="72"/>
  <c r="G62" i="72"/>
  <c r="J53" i="72"/>
  <c r="G53" i="72"/>
  <c r="J28" i="72"/>
  <c r="G28" i="72"/>
  <c r="J19" i="72"/>
  <c r="G19" i="72"/>
  <c r="J10" i="72"/>
  <c r="G10" i="72"/>
  <c r="J125" i="37"/>
  <c r="G125" i="37"/>
  <c r="J108" i="37"/>
  <c r="G108" i="37"/>
  <c r="J99" i="37"/>
  <c r="G99" i="37"/>
  <c r="J82" i="37"/>
  <c r="G82" i="37"/>
  <c r="O73" i="37"/>
  <c r="J73" i="37"/>
  <c r="G73" i="37"/>
  <c r="J42" i="37"/>
  <c r="G42" i="37"/>
  <c r="J26" i="37"/>
  <c r="G26" i="37"/>
  <c r="J10" i="37"/>
  <c r="G10" i="37"/>
  <c r="J53" i="36"/>
  <c r="J28" i="36"/>
  <c r="G28" i="36"/>
  <c r="J19" i="36"/>
  <c r="G19" i="36"/>
  <c r="J10" i="36"/>
  <c r="G10" i="36"/>
  <c r="J129" i="31"/>
  <c r="G129" i="31"/>
  <c r="J113" i="31"/>
  <c r="G113" i="31"/>
  <c r="J81" i="31"/>
  <c r="G81" i="31"/>
  <c r="J72" i="31"/>
  <c r="G72" i="31"/>
  <c r="J55" i="31"/>
  <c r="G55" i="31"/>
  <c r="J46" i="31"/>
  <c r="G46" i="31"/>
  <c r="J37" i="31"/>
  <c r="G37" i="31"/>
  <c r="O28" i="31"/>
  <c r="J28" i="31"/>
  <c r="G28" i="31"/>
  <c r="J19" i="31"/>
  <c r="G19" i="31"/>
  <c r="J10" i="31"/>
  <c r="G10" i="31"/>
  <c r="J118" i="26"/>
  <c r="G118" i="26"/>
  <c r="J109" i="26"/>
  <c r="G109" i="26"/>
  <c r="J100" i="26"/>
  <c r="G100" i="26"/>
  <c r="J91" i="26"/>
  <c r="G91" i="26"/>
  <c r="J82" i="26"/>
  <c r="G82" i="26"/>
  <c r="J73" i="26"/>
  <c r="G73" i="26"/>
  <c r="J64" i="26"/>
  <c r="G64" i="26"/>
  <c r="J46" i="26"/>
  <c r="G46" i="26"/>
  <c r="J37" i="26"/>
  <c r="G37" i="26"/>
  <c r="J28" i="26"/>
  <c r="G28" i="26"/>
  <c r="J19" i="26"/>
  <c r="G19" i="26"/>
  <c r="J425" i="24"/>
  <c r="J400" i="24"/>
  <c r="G400" i="24"/>
  <c r="J375" i="24"/>
  <c r="G375" i="24"/>
  <c r="J366" i="24"/>
  <c r="G366" i="24"/>
  <c r="J356" i="24"/>
  <c r="G356" i="24"/>
  <c r="J340" i="24"/>
  <c r="G340" i="24"/>
  <c r="J323" i="24"/>
  <c r="G323" i="24"/>
  <c r="J314" i="24"/>
  <c r="G314" i="24"/>
  <c r="J282" i="24"/>
  <c r="O273" i="24"/>
  <c r="J273" i="24"/>
  <c r="G273" i="24"/>
  <c r="J258" i="24"/>
  <c r="G258" i="24"/>
  <c r="J242" i="24"/>
  <c r="G242" i="24"/>
  <c r="J207" i="24"/>
  <c r="G207" i="24"/>
  <c r="J194" i="24"/>
  <c r="G194" i="24"/>
  <c r="J154" i="24"/>
  <c r="G154" i="24"/>
  <c r="J145" i="24"/>
  <c r="G145" i="24"/>
  <c r="J136" i="24"/>
  <c r="G136" i="24"/>
  <c r="J120" i="24"/>
  <c r="G120" i="24"/>
  <c r="J111" i="24"/>
  <c r="G111" i="24"/>
  <c r="J102" i="24"/>
  <c r="G102" i="24"/>
  <c r="O93" i="24"/>
  <c r="J93" i="24"/>
  <c r="G93" i="24"/>
  <c r="J77" i="24"/>
  <c r="G77" i="24"/>
  <c r="J68" i="24"/>
  <c r="G68" i="24"/>
  <c r="J46" i="24"/>
  <c r="G46" i="24"/>
  <c r="J37" i="24"/>
  <c r="G37" i="24"/>
  <c r="J28" i="24"/>
  <c r="J19" i="24"/>
  <c r="G19" i="24"/>
  <c r="G124" i="22"/>
  <c r="G115" i="22"/>
  <c r="J106" i="22"/>
  <c r="G106" i="22"/>
  <c r="J88" i="22"/>
  <c r="G88" i="22"/>
  <c r="J45" i="22"/>
  <c r="G45" i="22"/>
  <c r="J19" i="22"/>
  <c r="G19" i="22"/>
  <c r="J10" i="22"/>
  <c r="G10" i="22"/>
  <c r="S52" i="36"/>
  <c r="S51" i="36"/>
  <c r="S50" i="36"/>
  <c r="S49" i="36"/>
  <c r="S48" i="36"/>
  <c r="S47" i="36"/>
  <c r="S46" i="36"/>
  <c r="S45" i="36"/>
  <c r="E135" i="26"/>
  <c r="G135" i="26" s="1"/>
  <c r="S231" i="24"/>
  <c r="S230" i="24"/>
  <c r="O230" i="24"/>
  <c r="J230" i="24"/>
  <c r="G230" i="24"/>
  <c r="S229" i="24"/>
  <c r="S228" i="24"/>
  <c r="S227" i="24"/>
  <c r="S226" i="24"/>
  <c r="S225" i="24"/>
  <c r="S224" i="24"/>
  <c r="S61" i="22"/>
  <c r="S60" i="22"/>
  <c r="S59" i="22"/>
  <c r="S58" i="22"/>
  <c r="S57" i="22"/>
  <c r="S56" i="22"/>
  <c r="S55" i="22"/>
  <c r="S54" i="22"/>
  <c r="S53" i="22"/>
  <c r="S52" i="22"/>
  <c r="S51" i="22"/>
  <c r="S50" i="22"/>
  <c r="S49" i="22"/>
  <c r="S48" i="22"/>
  <c r="S47" i="22"/>
  <c r="S46" i="22"/>
  <c r="S45" i="22"/>
  <c r="S128" i="24"/>
  <c r="S127" i="24"/>
  <c r="S126" i="24"/>
  <c r="S125" i="24"/>
  <c r="S124" i="24"/>
  <c r="O124" i="24"/>
  <c r="J124" i="24"/>
  <c r="G124" i="24"/>
  <c r="S123" i="24"/>
  <c r="S122" i="24"/>
  <c r="S121" i="24"/>
  <c r="S120" i="24"/>
  <c r="S119" i="24"/>
  <c r="S118" i="24"/>
  <c r="S117" i="24"/>
  <c r="S116" i="24"/>
  <c r="S115" i="24"/>
  <c r="S114" i="24"/>
  <c r="S113" i="24"/>
  <c r="S112" i="24"/>
  <c r="S111" i="24"/>
  <c r="S110" i="24"/>
  <c r="S109" i="24"/>
  <c r="S108" i="24"/>
  <c r="S107" i="24"/>
  <c r="S106" i="24"/>
  <c r="S105" i="24"/>
  <c r="S104" i="24"/>
  <c r="S103" i="24"/>
  <c r="S102" i="24"/>
  <c r="S101" i="24"/>
  <c r="S100" i="24"/>
  <c r="S99" i="24"/>
  <c r="S98" i="24"/>
  <c r="S97" i="24"/>
  <c r="S96" i="24"/>
  <c r="S95" i="24"/>
  <c r="S94" i="24"/>
  <c r="S93" i="24"/>
  <c r="S215" i="24"/>
  <c r="S214" i="24"/>
  <c r="O214" i="24"/>
  <c r="S213" i="24"/>
  <c r="S212" i="24"/>
  <c r="S211" i="24"/>
  <c r="S210" i="24"/>
  <c r="S209" i="24"/>
  <c r="S208" i="24"/>
  <c r="S207" i="24"/>
  <c r="S223" i="24"/>
  <c r="S222" i="24"/>
  <c r="S221" i="24"/>
  <c r="S220" i="24"/>
  <c r="S219" i="24"/>
  <c r="S218" i="24"/>
  <c r="S217" i="24"/>
  <c r="S216" i="24"/>
  <c r="S203" i="24"/>
  <c r="S202" i="24"/>
  <c r="S201" i="24"/>
  <c r="S200" i="24"/>
  <c r="S199" i="24"/>
  <c r="S198" i="24"/>
  <c r="S197" i="24"/>
  <c r="S196" i="24"/>
  <c r="S194" i="24"/>
  <c r="S90" i="37"/>
  <c r="S89" i="37"/>
  <c r="S88" i="37"/>
  <c r="S87" i="37"/>
  <c r="S86" i="37"/>
  <c r="S85" i="37"/>
  <c r="S84" i="37"/>
  <c r="S83" i="37"/>
  <c r="S82" i="37"/>
  <c r="S81" i="37"/>
  <c r="S80" i="37"/>
  <c r="S79" i="37"/>
  <c r="S78" i="37"/>
  <c r="S77" i="37"/>
  <c r="S76" i="37"/>
  <c r="S75" i="37"/>
  <c r="S74" i="37"/>
  <c r="S72" i="37"/>
  <c r="S71" i="37"/>
  <c r="S70" i="37"/>
  <c r="S69" i="37"/>
  <c r="S68" i="37"/>
  <c r="S67" i="37"/>
  <c r="S66" i="37"/>
  <c r="S65" i="37"/>
  <c r="S64" i="37"/>
  <c r="S63" i="37"/>
  <c r="S62" i="37"/>
  <c r="S61" i="37"/>
  <c r="S60" i="37"/>
  <c r="S59" i="37"/>
  <c r="S58" i="37"/>
  <c r="S57" i="37"/>
  <c r="S56" i="37"/>
  <c r="S55" i="37"/>
  <c r="S54" i="37"/>
  <c r="S53" i="37"/>
  <c r="S52" i="37"/>
  <c r="S51" i="37"/>
  <c r="S50" i="37"/>
  <c r="S49" i="37"/>
  <c r="O49" i="37"/>
  <c r="N49" i="37"/>
  <c r="G49" i="37"/>
  <c r="S48" i="37"/>
  <c r="S47" i="37"/>
  <c r="S46" i="37"/>
  <c r="S45" i="37"/>
  <c r="S44" i="37"/>
  <c r="O44" i="37"/>
  <c r="N44" i="37"/>
  <c r="G44" i="37"/>
  <c r="S43" i="37"/>
  <c r="S42" i="37"/>
  <c r="S36" i="36"/>
  <c r="S35" i="36"/>
  <c r="S34" i="36"/>
  <c r="S33" i="36"/>
  <c r="S32" i="36"/>
  <c r="S31" i="36"/>
  <c r="S30" i="36"/>
  <c r="S29" i="36"/>
  <c r="S28" i="36"/>
  <c r="S41" i="37"/>
  <c r="S40" i="37"/>
  <c r="S39" i="37"/>
  <c r="S38" i="37"/>
  <c r="S37" i="37"/>
  <c r="S36" i="37"/>
  <c r="S35" i="37"/>
  <c r="S34" i="37"/>
  <c r="S33" i="37"/>
  <c r="S32" i="37"/>
  <c r="S31" i="37"/>
  <c r="S30" i="37"/>
  <c r="S29" i="37"/>
  <c r="S28" i="37"/>
  <c r="S27" i="37"/>
  <c r="S26" i="37"/>
  <c r="J135" i="26" l="1"/>
  <c r="S425" i="24"/>
  <c r="S401" i="24"/>
  <c r="S400" i="24"/>
  <c r="S78" i="24" l="1"/>
  <c r="S77" i="24"/>
  <c r="S47" i="31" l="1"/>
  <c r="S46" i="31"/>
  <c r="B305" i="24" l="1"/>
  <c r="S167" i="37" l="1"/>
  <c r="S166" i="37"/>
  <c r="S165" i="37"/>
  <c r="S164" i="37"/>
  <c r="S163" i="37"/>
  <c r="S162" i="37"/>
  <c r="S161" i="37"/>
  <c r="S160" i="37"/>
  <c r="S159" i="37"/>
  <c r="O159" i="37"/>
  <c r="J159" i="37"/>
  <c r="G159" i="37"/>
  <c r="S158" i="37"/>
  <c r="S157" i="37"/>
  <c r="S156" i="37"/>
  <c r="S155" i="37"/>
  <c r="S142" i="37"/>
  <c r="S141" i="37"/>
  <c r="S140" i="37"/>
  <c r="S139" i="37"/>
  <c r="S138" i="37"/>
  <c r="N11" i="72" l="1"/>
  <c r="N12" i="72"/>
  <c r="N13" i="72"/>
  <c r="N14" i="72"/>
  <c r="N15" i="72"/>
  <c r="N16" i="72"/>
  <c r="N17" i="72"/>
  <c r="N18" i="72"/>
  <c r="S28" i="24" l="1"/>
  <c r="S141" i="22" l="1"/>
  <c r="S140" i="22"/>
  <c r="S139" i="22"/>
  <c r="S138" i="22"/>
  <c r="S137" i="22"/>
  <c r="S136" i="22"/>
  <c r="S135" i="22"/>
  <c r="S134" i="22"/>
  <c r="S133" i="22"/>
  <c r="I133" i="22"/>
  <c r="J133" i="22" s="1"/>
  <c r="F133" i="22"/>
  <c r="S364" i="24"/>
  <c r="S363" i="24"/>
  <c r="S362" i="24"/>
  <c r="S361" i="24"/>
  <c r="S360" i="24"/>
  <c r="S359" i="24"/>
  <c r="S358" i="24"/>
  <c r="T357" i="24"/>
  <c r="S357" i="24"/>
  <c r="S356" i="24"/>
  <c r="S355" i="24"/>
  <c r="S354" i="24"/>
  <c r="S353" i="24"/>
  <c r="S352" i="24"/>
  <c r="S351" i="24"/>
  <c r="S350" i="24"/>
  <c r="S349" i="24"/>
  <c r="S348" i="24"/>
  <c r="S347" i="24"/>
  <c r="S346" i="24"/>
  <c r="S345" i="24"/>
  <c r="S344" i="24"/>
  <c r="S343" i="24"/>
  <c r="S342" i="24"/>
  <c r="S341" i="24"/>
  <c r="S340" i="24"/>
  <c r="S123" i="72"/>
  <c r="S122" i="72"/>
  <c r="S121" i="72"/>
  <c r="S120" i="72"/>
  <c r="S119" i="72"/>
  <c r="S118" i="72"/>
  <c r="S117" i="72"/>
  <c r="S116" i="72"/>
  <c r="S114" i="72"/>
  <c r="S113" i="72"/>
  <c r="S112" i="72"/>
  <c r="S111" i="72"/>
  <c r="S110" i="72"/>
  <c r="S109" i="72"/>
  <c r="S108" i="72"/>
  <c r="S107" i="72"/>
  <c r="S106" i="72"/>
  <c r="S105" i="72"/>
  <c r="S104" i="72"/>
  <c r="O104" i="72"/>
  <c r="S103" i="72"/>
  <c r="S102" i="72"/>
  <c r="S101" i="72"/>
  <c r="S100" i="72"/>
  <c r="S99" i="72"/>
  <c r="S98" i="72"/>
  <c r="S97" i="72"/>
  <c r="S96" i="72"/>
  <c r="S95" i="72"/>
  <c r="O95" i="72"/>
  <c r="S94" i="72"/>
  <c r="S93" i="72"/>
  <c r="S92" i="72"/>
  <c r="S91" i="72"/>
  <c r="S90" i="72"/>
  <c r="S89" i="72"/>
  <c r="S88" i="72"/>
  <c r="S87" i="72"/>
  <c r="S86" i="72"/>
  <c r="S85" i="72"/>
  <c r="S84" i="72"/>
  <c r="S83" i="72"/>
  <c r="S82" i="72"/>
  <c r="S81" i="72"/>
  <c r="S36" i="72"/>
  <c r="S35" i="72"/>
  <c r="S34" i="72"/>
  <c r="S33" i="72"/>
  <c r="S32" i="72"/>
  <c r="S31" i="72"/>
  <c r="S30" i="72"/>
  <c r="S29" i="72"/>
  <c r="S61" i="72"/>
  <c r="S60" i="72"/>
  <c r="S59" i="72"/>
  <c r="S58" i="72"/>
  <c r="S57" i="72"/>
  <c r="S56" i="72"/>
  <c r="S55" i="72"/>
  <c r="S54" i="72"/>
  <c r="S52" i="72"/>
  <c r="S51" i="72"/>
  <c r="S50" i="72"/>
  <c r="S49" i="72"/>
  <c r="S48" i="72"/>
  <c r="S47" i="72"/>
  <c r="S46" i="72"/>
  <c r="S45" i="72"/>
  <c r="G133" i="22" l="1"/>
  <c r="J91" i="45"/>
  <c r="G91" i="45"/>
  <c r="J82" i="45"/>
  <c r="G82" i="45"/>
  <c r="J73" i="45"/>
  <c r="G73" i="45"/>
  <c r="J64" i="45"/>
  <c r="G64" i="45"/>
  <c r="J55" i="45"/>
  <c r="G55" i="45"/>
  <c r="J46" i="45"/>
  <c r="G46" i="45"/>
  <c r="J37" i="45"/>
  <c r="G37" i="45"/>
  <c r="J28" i="45"/>
  <c r="G28" i="45"/>
  <c r="J19" i="45"/>
  <c r="G19" i="45"/>
  <c r="J10" i="45"/>
  <c r="G10" i="45"/>
  <c r="J136" i="43"/>
  <c r="G136" i="43"/>
  <c r="J118" i="43"/>
  <c r="G118" i="43"/>
  <c r="J91" i="43"/>
  <c r="G91" i="43"/>
  <c r="J82" i="43"/>
  <c r="G82" i="43"/>
  <c r="J73" i="43"/>
  <c r="G73" i="43"/>
  <c r="J64" i="43"/>
  <c r="G64" i="43"/>
  <c r="J55" i="43"/>
  <c r="G55" i="43"/>
  <c r="J46" i="43"/>
  <c r="G46" i="43"/>
  <c r="O37" i="43"/>
  <c r="J37" i="43"/>
  <c r="G37" i="43"/>
  <c r="O28" i="43"/>
  <c r="J28" i="43"/>
  <c r="G28" i="43"/>
  <c r="J19" i="43"/>
  <c r="G19" i="43"/>
  <c r="J10" i="43"/>
  <c r="G10" i="43"/>
  <c r="S44" i="72" l="1"/>
  <c r="S42" i="72"/>
  <c r="S41" i="72"/>
  <c r="S40" i="72"/>
  <c r="S38" i="72"/>
  <c r="S37" i="72"/>
  <c r="S43" i="72"/>
  <c r="S78" i="72"/>
  <c r="S76" i="72"/>
  <c r="S75" i="72"/>
  <c r="S74" i="72"/>
  <c r="S72" i="72"/>
  <c r="S71" i="72"/>
  <c r="S77" i="72"/>
  <c r="S63" i="62"/>
  <c r="S62" i="62"/>
  <c r="S61" i="62"/>
  <c r="S60" i="62"/>
  <c r="S59" i="62"/>
  <c r="S58" i="62"/>
  <c r="S57" i="62"/>
  <c r="S56" i="62"/>
  <c r="S55" i="62"/>
  <c r="J55" i="62"/>
  <c r="G55" i="62"/>
  <c r="S70" i="72"/>
  <c r="S90" i="45"/>
  <c r="S89" i="45"/>
  <c r="S88" i="45"/>
  <c r="S87" i="45"/>
  <c r="S86" i="45"/>
  <c r="S85" i="45"/>
  <c r="S84" i="45"/>
  <c r="S83" i="45"/>
  <c r="S82" i="45"/>
  <c r="S68" i="72"/>
  <c r="S67" i="72"/>
  <c r="S65" i="72"/>
  <c r="S290" i="24"/>
  <c r="S289" i="24"/>
  <c r="S288" i="24"/>
  <c r="S287" i="24"/>
  <c r="S286" i="24"/>
  <c r="S285" i="24"/>
  <c r="S284" i="24"/>
  <c r="S283" i="24"/>
  <c r="S282" i="24"/>
  <c r="F282" i="24"/>
  <c r="S281" i="24"/>
  <c r="S280" i="24"/>
  <c r="S279" i="24"/>
  <c r="S278" i="24"/>
  <c r="S277" i="24"/>
  <c r="S276" i="24"/>
  <c r="S275" i="24"/>
  <c r="S274" i="24"/>
  <c r="S273" i="24"/>
  <c r="V273" i="24" s="1"/>
  <c r="G416" i="24" l="1"/>
  <c r="J416" i="24"/>
  <c r="G282" i="24"/>
  <c r="S63" i="72"/>
  <c r="S39" i="72"/>
  <c r="S73" i="72"/>
  <c r="S64" i="72"/>
  <c r="S69" i="72"/>
  <c r="S62" i="72"/>
  <c r="S66" i="72"/>
  <c r="S137" i="31"/>
  <c r="S136" i="31"/>
  <c r="S135" i="31"/>
  <c r="S134" i="31"/>
  <c r="S133" i="31"/>
  <c r="S132" i="31"/>
  <c r="S131" i="31"/>
  <c r="S130" i="31"/>
  <c r="S129" i="31"/>
  <c r="S134" i="26"/>
  <c r="S133" i="26"/>
  <c r="S132" i="26"/>
  <c r="S131" i="26"/>
  <c r="S130" i="26"/>
  <c r="S129" i="26"/>
  <c r="S128" i="26"/>
  <c r="S127" i="26"/>
  <c r="S126" i="26"/>
  <c r="S125" i="26"/>
  <c r="S124" i="26"/>
  <c r="S123" i="26"/>
  <c r="S122" i="26"/>
  <c r="S121" i="26"/>
  <c r="S120" i="26"/>
  <c r="S119" i="26"/>
  <c r="S118" i="26"/>
  <c r="S117" i="26"/>
  <c r="S116" i="26"/>
  <c r="S115" i="26"/>
  <c r="S114" i="26"/>
  <c r="S113" i="26"/>
  <c r="S112" i="26"/>
  <c r="S111" i="26"/>
  <c r="S110" i="26"/>
  <c r="S109" i="26"/>
  <c r="S117" i="37" l="1"/>
  <c r="S118" i="37"/>
  <c r="S119" i="37"/>
  <c r="S120" i="37"/>
  <c r="S121" i="37"/>
  <c r="S122" i="37"/>
  <c r="S123" i="37"/>
  <c r="S124" i="37"/>
  <c r="S128" i="31" l="1"/>
  <c r="S89" i="31"/>
  <c r="S88" i="31"/>
  <c r="O88" i="31"/>
  <c r="J88" i="31"/>
  <c r="G88" i="31"/>
  <c r="S87" i="31"/>
  <c r="S86" i="31"/>
  <c r="S85" i="31"/>
  <c r="S84" i="31"/>
  <c r="S83" i="31"/>
  <c r="S82" i="31"/>
  <c r="S81" i="31"/>
  <c r="S433" i="24"/>
  <c r="S432" i="24"/>
  <c r="S431" i="24"/>
  <c r="S430" i="24"/>
  <c r="S429" i="24"/>
  <c r="S428" i="24"/>
  <c r="S427" i="24"/>
  <c r="S426" i="24"/>
  <c r="F425" i="24"/>
  <c r="S80" i="31"/>
  <c r="S79" i="31"/>
  <c r="O79" i="31"/>
  <c r="J79" i="31"/>
  <c r="G79" i="31"/>
  <c r="S78" i="31"/>
  <c r="S77" i="31"/>
  <c r="S76" i="31"/>
  <c r="S75" i="31"/>
  <c r="S74" i="31"/>
  <c r="S73" i="31"/>
  <c r="S72" i="31"/>
  <c r="S105" i="31"/>
  <c r="S104" i="31"/>
  <c r="O104" i="31"/>
  <c r="J104" i="31"/>
  <c r="G104" i="31"/>
  <c r="S103" i="31"/>
  <c r="S102" i="31"/>
  <c r="S101" i="31"/>
  <c r="S100" i="31"/>
  <c r="S99" i="31"/>
  <c r="S121" i="31"/>
  <c r="S120" i="31"/>
  <c r="O120" i="31"/>
  <c r="J120" i="31"/>
  <c r="G120" i="31"/>
  <c r="S119" i="31"/>
  <c r="S118" i="31"/>
  <c r="S117" i="31"/>
  <c r="S116" i="31"/>
  <c r="S115" i="31"/>
  <c r="S114" i="31"/>
  <c r="S113" i="31"/>
  <c r="S98" i="31"/>
  <c r="S97" i="31"/>
  <c r="O97" i="31"/>
  <c r="J97" i="31"/>
  <c r="G97" i="31"/>
  <c r="S96" i="31"/>
  <c r="S95" i="31"/>
  <c r="S94" i="31"/>
  <c r="S93" i="31"/>
  <c r="S92" i="31"/>
  <c r="S124" i="31" l="1"/>
  <c r="G425" i="24"/>
  <c r="S126" i="31"/>
  <c r="S92" i="24"/>
  <c r="S112" i="31"/>
  <c r="S91" i="24"/>
  <c r="S127" i="31"/>
  <c r="S122" i="31"/>
  <c r="S107" i="31"/>
  <c r="S109" i="31"/>
  <c r="S111" i="31"/>
  <c r="S106" i="31"/>
  <c r="S108" i="31"/>
  <c r="S110" i="31"/>
  <c r="S86" i="24"/>
  <c r="S90" i="24"/>
  <c r="S123" i="31"/>
  <c r="S125" i="31"/>
  <c r="S88" i="24"/>
  <c r="S87" i="24"/>
  <c r="S89" i="24"/>
  <c r="S399" i="24" l="1"/>
  <c r="S85" i="24"/>
  <c r="S84" i="24"/>
  <c r="S83" i="24"/>
  <c r="S82" i="24"/>
  <c r="S81" i="24"/>
  <c r="S80" i="24"/>
  <c r="S79" i="24"/>
  <c r="S272" i="24"/>
  <c r="V272" i="24" s="1"/>
  <c r="S271" i="24"/>
  <c r="V271" i="24" s="1"/>
  <c r="S270" i="24"/>
  <c r="V270" i="24" s="1"/>
  <c r="S269" i="24"/>
  <c r="V269" i="24" s="1"/>
  <c r="S268" i="24"/>
  <c r="V268" i="24" s="1"/>
  <c r="S267" i="24"/>
  <c r="V267" i="24" s="1"/>
  <c r="S193" i="24"/>
  <c r="S192" i="24"/>
  <c r="S191" i="24"/>
  <c r="S190" i="24"/>
  <c r="S189" i="24"/>
  <c r="S188" i="24"/>
  <c r="S331" i="24"/>
  <c r="S330" i="24"/>
  <c r="S329" i="24"/>
  <c r="O329" i="24"/>
  <c r="G329" i="24"/>
  <c r="S328" i="24"/>
  <c r="S327" i="24"/>
  <c r="S326" i="24"/>
  <c r="S325" i="24"/>
  <c r="O325" i="24"/>
  <c r="G325" i="24"/>
  <c r="S324" i="24"/>
  <c r="S323" i="24"/>
  <c r="S133" i="37"/>
  <c r="S132" i="37"/>
  <c r="S131" i="37"/>
  <c r="O131" i="37"/>
  <c r="N131" i="37"/>
  <c r="G131" i="37"/>
  <c r="S130" i="37"/>
  <c r="S129" i="37"/>
  <c r="S128" i="37"/>
  <c r="S127" i="37"/>
  <c r="O127" i="37"/>
  <c r="N127" i="37"/>
  <c r="G127" i="37"/>
  <c r="S126" i="37"/>
  <c r="S125" i="37"/>
  <c r="D24" i="73"/>
  <c r="D20" i="73"/>
  <c r="D15" i="73"/>
  <c r="D12" i="73"/>
  <c r="D11" i="73"/>
  <c r="C3" i="73"/>
  <c r="S67" i="24"/>
  <c r="S66" i="24"/>
  <c r="S65" i="24"/>
  <c r="S64" i="24"/>
  <c r="S63" i="24"/>
  <c r="S62" i="24"/>
  <c r="T61" i="24"/>
  <c r="S61" i="24"/>
  <c r="S60" i="24"/>
  <c r="S59" i="24"/>
  <c r="I59" i="24"/>
  <c r="J59" i="24" s="1"/>
  <c r="F59" i="24"/>
  <c r="F18" i="69"/>
  <c r="F19" i="69" s="1"/>
  <c r="F16" i="69"/>
  <c r="F17" i="69" s="1"/>
  <c r="F15" i="55"/>
  <c r="F13" i="55"/>
  <c r="F14" i="55" s="1"/>
  <c r="E13" i="55"/>
  <c r="E14" i="55" s="1"/>
  <c r="E15" i="55" s="1"/>
  <c r="E16" i="55" s="1"/>
  <c r="F12" i="21"/>
  <c r="G59" i="24" l="1"/>
  <c r="S394" i="24"/>
  <c r="S396" i="24"/>
  <c r="S398" i="24"/>
  <c r="S393" i="24"/>
  <c r="S395" i="24"/>
  <c r="S397" i="24"/>
  <c r="F16" i="55"/>
  <c r="F19" i="55" s="1"/>
  <c r="F22" i="55" s="1"/>
  <c r="F21" i="69"/>
  <c r="F20" i="69"/>
  <c r="E18" i="55"/>
  <c r="E17" i="55"/>
  <c r="F23" i="55" l="1"/>
  <c r="F24" i="55" s="1"/>
  <c r="F25" i="55" s="1"/>
  <c r="F26" i="55" s="1"/>
  <c r="F8" i="71" s="1"/>
  <c r="E19" i="55"/>
  <c r="E20" i="55" s="1"/>
  <c r="F22" i="69"/>
  <c r="F26" i="69" s="1"/>
  <c r="F27" i="69" s="1"/>
  <c r="F25" i="69" l="1"/>
  <c r="E21" i="55"/>
  <c r="E22" i="55" s="1"/>
  <c r="E23" i="55" s="1"/>
  <c r="E24" i="55" s="1"/>
  <c r="E25" i="55" s="1"/>
  <c r="E26" i="55" s="1"/>
  <c r="E8" i="71" s="1"/>
  <c r="F28" i="69"/>
  <c r="F29" i="69" s="1"/>
  <c r="C9" i="55" l="1"/>
  <c r="I161" i="72"/>
  <c r="R136" i="72"/>
  <c r="S27" i="72"/>
  <c r="S26" i="72"/>
  <c r="S25" i="72"/>
  <c r="S24" i="72"/>
  <c r="S23" i="72"/>
  <c r="S22" i="72"/>
  <c r="S21" i="72"/>
  <c r="S18" i="72"/>
  <c r="S17" i="72"/>
  <c r="S16" i="72"/>
  <c r="S15" i="72"/>
  <c r="S14" i="72"/>
  <c r="S13" i="72"/>
  <c r="S12" i="72"/>
  <c r="S11" i="72"/>
  <c r="N9" i="72"/>
  <c r="B142" i="72" s="1"/>
  <c r="M9" i="72"/>
  <c r="B138" i="72" s="1"/>
  <c r="G9" i="72"/>
  <c r="S18" i="62"/>
  <c r="S17" i="62"/>
  <c r="S16" i="62"/>
  <c r="S15" i="62"/>
  <c r="S14" i="62"/>
  <c r="S13" i="62"/>
  <c r="S12" i="62"/>
  <c r="S11" i="62"/>
  <c r="S10" i="62"/>
  <c r="J10" i="62"/>
  <c r="G10" i="62"/>
  <c r="P128" i="72" l="1"/>
  <c r="P130" i="72"/>
  <c r="S27" i="31"/>
  <c r="S26" i="31"/>
  <c r="S25" i="31"/>
  <c r="S24" i="31"/>
  <c r="S23" i="31"/>
  <c r="S22" i="31"/>
  <c r="S21" i="31"/>
  <c r="S20" i="31"/>
  <c r="S19" i="31"/>
  <c r="F6" i="69" l="1"/>
  <c r="S169" i="24"/>
  <c r="S168" i="24"/>
  <c r="S167" i="24"/>
  <c r="S166" i="24"/>
  <c r="S165" i="24"/>
  <c r="S164" i="24"/>
  <c r="S163" i="24"/>
  <c r="S162" i="24"/>
  <c r="S161" i="24"/>
  <c r="S160" i="24"/>
  <c r="S159" i="24"/>
  <c r="S158" i="24"/>
  <c r="S157" i="24"/>
  <c r="S156" i="24"/>
  <c r="S155" i="24"/>
  <c r="S154" i="24"/>
  <c r="S153" i="24"/>
  <c r="S152" i="24"/>
  <c r="S151" i="24"/>
  <c r="S150" i="24"/>
  <c r="S149" i="24"/>
  <c r="O149" i="24"/>
  <c r="J149" i="24"/>
  <c r="G149" i="24"/>
  <c r="S148" i="24"/>
  <c r="S147" i="24"/>
  <c r="S146" i="24"/>
  <c r="S145" i="24"/>
  <c r="S158" i="22"/>
  <c r="S157" i="22"/>
  <c r="S156" i="22"/>
  <c r="S155" i="22"/>
  <c r="S154" i="22"/>
  <c r="S153" i="22"/>
  <c r="S152" i="22"/>
  <c r="S151" i="22"/>
  <c r="S150" i="22"/>
  <c r="S149" i="22"/>
  <c r="S148" i="22"/>
  <c r="S147" i="22"/>
  <c r="S146" i="22"/>
  <c r="S145" i="22"/>
  <c r="S144" i="22"/>
  <c r="S143" i="22"/>
  <c r="S142" i="22"/>
  <c r="I142" i="22"/>
  <c r="J142" i="22" s="1"/>
  <c r="F142" i="22"/>
  <c r="D20" i="1"/>
  <c r="G142" i="22" l="1"/>
  <c r="F15" i="21"/>
  <c r="F13" i="21"/>
  <c r="F14" i="21" s="1"/>
  <c r="F16" i="21" l="1"/>
  <c r="F19" i="21" s="1"/>
  <c r="F22" i="21" s="1"/>
  <c r="J10" i="60"/>
  <c r="G10" i="60"/>
  <c r="J64" i="46"/>
  <c r="G64" i="46"/>
  <c r="J55" i="46"/>
  <c r="G55" i="46"/>
  <c r="J46" i="46"/>
  <c r="G46" i="46"/>
  <c r="J37" i="46"/>
  <c r="G37" i="46"/>
  <c r="J28" i="46"/>
  <c r="G28" i="46"/>
  <c r="J19" i="46"/>
  <c r="G19" i="46"/>
  <c r="J10" i="46"/>
  <c r="G10" i="46"/>
  <c r="J10" i="42"/>
  <c r="G10" i="42"/>
  <c r="F23" i="21" l="1"/>
  <c r="F24" i="21" s="1"/>
  <c r="S45" i="61"/>
  <c r="S44" i="61"/>
  <c r="S43" i="61"/>
  <c r="S42" i="61"/>
  <c r="S41" i="61"/>
  <c r="S40" i="61"/>
  <c r="S39" i="61"/>
  <c r="S38" i="61"/>
  <c r="S37" i="61"/>
  <c r="J37" i="61"/>
  <c r="G37" i="61"/>
  <c r="S26" i="60"/>
  <c r="S25" i="60"/>
  <c r="S24" i="60"/>
  <c r="S23" i="60"/>
  <c r="S22" i="60"/>
  <c r="S21" i="60"/>
  <c r="S20" i="60"/>
  <c r="S19" i="60"/>
  <c r="S44" i="30"/>
  <c r="S43" i="30"/>
  <c r="S42" i="30"/>
  <c r="S41" i="30"/>
  <c r="S40" i="30"/>
  <c r="S39" i="30"/>
  <c r="S38" i="30"/>
  <c r="S37" i="30"/>
  <c r="S54" i="61"/>
  <c r="S53" i="61"/>
  <c r="S52" i="61"/>
  <c r="O52" i="61"/>
  <c r="N52" i="61"/>
  <c r="G52" i="61"/>
  <c r="S51" i="61"/>
  <c r="S50" i="61"/>
  <c r="S49" i="61"/>
  <c r="S48" i="61"/>
  <c r="O48" i="61"/>
  <c r="N48" i="61"/>
  <c r="G48" i="61"/>
  <c r="S47" i="61"/>
  <c r="S46" i="61"/>
  <c r="J46" i="61"/>
  <c r="G46" i="61"/>
  <c r="S63" i="61"/>
  <c r="S62" i="61"/>
  <c r="S61" i="61"/>
  <c r="S60" i="61"/>
  <c r="S59" i="61"/>
  <c r="O59" i="61"/>
  <c r="J59" i="61"/>
  <c r="G59" i="61"/>
  <c r="S58" i="61"/>
  <c r="S57" i="61"/>
  <c r="S56" i="61"/>
  <c r="R55" i="61"/>
  <c r="S55" i="61" s="1"/>
  <c r="J55" i="61"/>
  <c r="G55" i="61"/>
  <c r="S156" i="31"/>
  <c r="S155" i="31"/>
  <c r="S154" i="31"/>
  <c r="S153" i="31"/>
  <c r="S152" i="31"/>
  <c r="S151" i="31"/>
  <c r="S150" i="31"/>
  <c r="E10" i="24"/>
  <c r="J10" i="24" l="1"/>
  <c r="G10" i="24"/>
  <c r="F25" i="21"/>
  <c r="F26" i="21" s="1"/>
  <c r="S74" i="61" l="1"/>
  <c r="S73" i="61"/>
  <c r="S72" i="61"/>
  <c r="S71" i="61"/>
  <c r="S70" i="61"/>
  <c r="S69" i="61"/>
  <c r="S68" i="61"/>
  <c r="S67" i="61"/>
  <c r="S66" i="61"/>
  <c r="S65" i="61"/>
  <c r="S64" i="61"/>
  <c r="J64" i="61"/>
  <c r="G64" i="61"/>
  <c r="S27" i="61"/>
  <c r="S26" i="61"/>
  <c r="S25" i="61"/>
  <c r="S24" i="61"/>
  <c r="S23" i="61"/>
  <c r="S22" i="61"/>
  <c r="S21" i="61"/>
  <c r="S20" i="61"/>
  <c r="S19" i="61"/>
  <c r="J19" i="61"/>
  <c r="G19" i="61"/>
  <c r="E127" i="43"/>
  <c r="S132" i="43" s="1"/>
  <c r="S90" i="43"/>
  <c r="S89" i="43"/>
  <c r="S88" i="43"/>
  <c r="S87" i="43"/>
  <c r="S86" i="43"/>
  <c r="S85" i="43"/>
  <c r="S84" i="43"/>
  <c r="S83" i="43"/>
  <c r="S82" i="43"/>
  <c r="S91" i="43"/>
  <c r="S92" i="43"/>
  <c r="S221" i="37"/>
  <c r="S220" i="37"/>
  <c r="S219" i="37"/>
  <c r="S218" i="37"/>
  <c r="S217" i="37"/>
  <c r="S216" i="37"/>
  <c r="S215" i="37"/>
  <c r="S174" i="37"/>
  <c r="S173" i="37"/>
  <c r="S172" i="37"/>
  <c r="S171" i="37"/>
  <c r="S170" i="37"/>
  <c r="S169" i="37"/>
  <c r="S168" i="37"/>
  <c r="S116" i="37"/>
  <c r="S115" i="37"/>
  <c r="S114" i="37"/>
  <c r="S113" i="37"/>
  <c r="S112" i="37"/>
  <c r="S111" i="37"/>
  <c r="S110" i="37"/>
  <c r="S109" i="37"/>
  <c r="S108" i="37"/>
  <c r="S107" i="37"/>
  <c r="S106" i="37"/>
  <c r="S105" i="37"/>
  <c r="S104" i="37"/>
  <c r="S103" i="37"/>
  <c r="S102" i="37"/>
  <c r="S101" i="37"/>
  <c r="S100" i="37"/>
  <c r="S99" i="37"/>
  <c r="S25" i="37"/>
  <c r="S24" i="37"/>
  <c r="S23" i="37"/>
  <c r="S22" i="37"/>
  <c r="S21" i="37"/>
  <c r="S20" i="37"/>
  <c r="S19" i="37"/>
  <c r="S63" i="3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127" i="43" l="1"/>
  <c r="S128" i="43"/>
  <c r="S134" i="43"/>
  <c r="J127" i="43"/>
  <c r="G127" i="43"/>
  <c r="S135" i="43"/>
  <c r="S131" i="43"/>
  <c r="S129" i="43"/>
  <c r="S133" i="43"/>
  <c r="S130" i="43"/>
  <c r="S135" i="24"/>
  <c r="S134" i="24"/>
  <c r="S133" i="24"/>
  <c r="S132" i="24"/>
  <c r="S131" i="24"/>
  <c r="S130" i="24"/>
  <c r="S129" i="24"/>
  <c r="S338" i="24"/>
  <c r="S337" i="24"/>
  <c r="S336" i="24"/>
  <c r="S335" i="24"/>
  <c r="S334" i="24"/>
  <c r="S333" i="24"/>
  <c r="S332" i="24"/>
  <c r="S304" i="24"/>
  <c r="S303" i="24"/>
  <c r="S302" i="24"/>
  <c r="S301" i="24"/>
  <c r="S300" i="24"/>
  <c r="S299" i="24"/>
  <c r="S298" i="24"/>
  <c r="S297" i="24"/>
  <c r="S296" i="24"/>
  <c r="S295" i="24"/>
  <c r="S294" i="24"/>
  <c r="S293" i="24"/>
  <c r="S292" i="24"/>
  <c r="S291" i="24"/>
  <c r="S58" i="24"/>
  <c r="S57" i="24"/>
  <c r="S56" i="24"/>
  <c r="S55" i="24"/>
  <c r="S54" i="24"/>
  <c r="S53" i="24"/>
  <c r="S52" i="24"/>
  <c r="S51" i="24"/>
  <c r="S50" i="24"/>
  <c r="S49" i="24"/>
  <c r="S48" i="24"/>
  <c r="S47" i="24"/>
  <c r="S46" i="24"/>
  <c r="S45" i="24"/>
  <c r="S44" i="24"/>
  <c r="S43" i="24"/>
  <c r="S42" i="24"/>
  <c r="S41" i="24"/>
  <c r="S40" i="24"/>
  <c r="S39" i="24"/>
  <c r="S38" i="24"/>
  <c r="S37" i="24"/>
  <c r="B28" i="2"/>
  <c r="S81" i="62"/>
  <c r="S80" i="62"/>
  <c r="S79" i="62"/>
  <c r="S78" i="62"/>
  <c r="S77" i="62"/>
  <c r="S76" i="62"/>
  <c r="S75" i="62"/>
  <c r="T74" i="62"/>
  <c r="S74" i="62"/>
  <c r="S73" i="62"/>
  <c r="J73" i="62"/>
  <c r="G73" i="62"/>
  <c r="R377" i="24"/>
  <c r="S377" i="24" s="1"/>
  <c r="S383" i="24"/>
  <c r="S382" i="24"/>
  <c r="S381" i="24"/>
  <c r="S380" i="24"/>
  <c r="S379" i="24"/>
  <c r="S378" i="24"/>
  <c r="S376" i="24"/>
  <c r="S375" i="24"/>
  <c r="S374" i="24"/>
  <c r="S373" i="24"/>
  <c r="S372" i="24"/>
  <c r="S371" i="24"/>
  <c r="S370" i="24"/>
  <c r="S369" i="24"/>
  <c r="S368" i="24"/>
  <c r="S367" i="24"/>
  <c r="S366" i="24"/>
  <c r="S29" i="61"/>
  <c r="S11" i="61"/>
  <c r="S74" i="43"/>
  <c r="S65" i="43"/>
  <c r="S12" i="43"/>
  <c r="S20" i="43"/>
  <c r="S81" i="26"/>
  <c r="S80" i="26"/>
  <c r="S79" i="26"/>
  <c r="S78" i="26"/>
  <c r="S77" i="26"/>
  <c r="S76" i="26"/>
  <c r="S75" i="26"/>
  <c r="S74" i="26"/>
  <c r="S73" i="26"/>
  <c r="S144" i="24"/>
  <c r="S143" i="24"/>
  <c r="S142" i="24"/>
  <c r="S141" i="24"/>
  <c r="S140" i="24"/>
  <c r="S139" i="24"/>
  <c r="S138" i="24"/>
  <c r="S137" i="24"/>
  <c r="S136" i="24"/>
  <c r="S132" i="22"/>
  <c r="S131" i="22"/>
  <c r="S130" i="22"/>
  <c r="S129" i="22"/>
  <c r="S128" i="22"/>
  <c r="S127" i="22"/>
  <c r="S126" i="22"/>
  <c r="S125" i="22"/>
  <c r="S124" i="22"/>
  <c r="I124" i="22"/>
  <c r="J124" i="22" s="1"/>
  <c r="C124" i="22"/>
  <c r="S123" i="22"/>
  <c r="S122" i="22"/>
  <c r="S121" i="22"/>
  <c r="S120" i="22"/>
  <c r="S119" i="22"/>
  <c r="S118" i="22"/>
  <c r="S117" i="22"/>
  <c r="S116" i="22"/>
  <c r="S115" i="22"/>
  <c r="I115" i="22"/>
  <c r="J115" i="22" s="1"/>
  <c r="S442" i="24"/>
  <c r="S441" i="24"/>
  <c r="S440" i="24"/>
  <c r="S439" i="24"/>
  <c r="S438" i="24"/>
  <c r="S437" i="24"/>
  <c r="R436" i="24"/>
  <c r="S436" i="24" s="1"/>
  <c r="S435" i="24"/>
  <c r="R434" i="24"/>
  <c r="S434" i="24" s="1"/>
  <c r="I434" i="24"/>
  <c r="J434" i="24" s="1"/>
  <c r="F434" i="24"/>
  <c r="C434" i="24"/>
  <c r="B434" i="24"/>
  <c r="S424" i="24"/>
  <c r="S423" i="24"/>
  <c r="S422" i="24"/>
  <c r="S421" i="24"/>
  <c r="S420" i="24"/>
  <c r="S419" i="24"/>
  <c r="S418" i="24"/>
  <c r="S417" i="24"/>
  <c r="S416" i="24"/>
  <c r="S415" i="24"/>
  <c r="S414" i="24"/>
  <c r="S413" i="24"/>
  <c r="S412" i="24"/>
  <c r="S411" i="24"/>
  <c r="S410" i="24"/>
  <c r="S409" i="24"/>
  <c r="S408" i="24"/>
  <c r="S407" i="24"/>
  <c r="S406" i="24"/>
  <c r="S405" i="24"/>
  <c r="S404" i="24"/>
  <c r="S403" i="24"/>
  <c r="S402" i="24"/>
  <c r="S392" i="24"/>
  <c r="S391" i="24"/>
  <c r="S390" i="24"/>
  <c r="S389" i="24"/>
  <c r="T388" i="24"/>
  <c r="S388" i="24"/>
  <c r="S387" i="24"/>
  <c r="S386" i="24"/>
  <c r="S385" i="24"/>
  <c r="T384" i="24"/>
  <c r="R384" i="24"/>
  <c r="S384" i="24" s="1"/>
  <c r="I384" i="24"/>
  <c r="J384" i="24" s="1"/>
  <c r="F384" i="24"/>
  <c r="B384" i="24"/>
  <c r="J100" i="61"/>
  <c r="G100" i="61"/>
  <c r="J73" i="61"/>
  <c r="G73" i="61"/>
  <c r="J28" i="61"/>
  <c r="G28" i="61"/>
  <c r="J10" i="61"/>
  <c r="G10" i="61"/>
  <c r="I64" i="64"/>
  <c r="R39" i="64"/>
  <c r="S27" i="64"/>
  <c r="S26" i="64"/>
  <c r="S25" i="64"/>
  <c r="S24" i="64"/>
  <c r="S23" i="64"/>
  <c r="S22" i="64"/>
  <c r="S21" i="64"/>
  <c r="S20" i="64"/>
  <c r="S19" i="64"/>
  <c r="J19" i="64"/>
  <c r="G19" i="64"/>
  <c r="S18" i="64"/>
  <c r="S17" i="64"/>
  <c r="S16" i="64"/>
  <c r="S15" i="64"/>
  <c r="S14" i="64"/>
  <c r="S13" i="64"/>
  <c r="S12" i="64"/>
  <c r="S11" i="64"/>
  <c r="S10" i="64"/>
  <c r="J10" i="64"/>
  <c r="G10" i="64"/>
  <c r="N9" i="64"/>
  <c r="B45" i="64" s="1"/>
  <c r="M9" i="64"/>
  <c r="B41" i="64" s="1"/>
  <c r="G9" i="64"/>
  <c r="I91" i="63"/>
  <c r="R66" i="63"/>
  <c r="S54" i="63"/>
  <c r="S53" i="63"/>
  <c r="S52" i="63"/>
  <c r="S51" i="63"/>
  <c r="S50" i="63"/>
  <c r="S49" i="63"/>
  <c r="S48" i="63"/>
  <c r="S47" i="63"/>
  <c r="S46" i="63"/>
  <c r="J46" i="63"/>
  <c r="G46" i="63"/>
  <c r="S45" i="63"/>
  <c r="S44" i="63"/>
  <c r="S43" i="63"/>
  <c r="S42" i="63"/>
  <c r="S41" i="63"/>
  <c r="S40" i="63"/>
  <c r="S39" i="63"/>
  <c r="O39" i="63"/>
  <c r="G39" i="63"/>
  <c r="S38" i="63"/>
  <c r="S37" i="63"/>
  <c r="J37" i="63"/>
  <c r="G37" i="63"/>
  <c r="S36" i="63"/>
  <c r="S35" i="63"/>
  <c r="S34" i="63"/>
  <c r="S33" i="63"/>
  <c r="S32" i="63"/>
  <c r="S31" i="63"/>
  <c r="S30" i="63"/>
  <c r="O30" i="63"/>
  <c r="G30" i="63"/>
  <c r="S29" i="63"/>
  <c r="S28" i="63"/>
  <c r="J28" i="63"/>
  <c r="G28" i="63"/>
  <c r="S27" i="63"/>
  <c r="S26" i="63"/>
  <c r="S25" i="63"/>
  <c r="S24" i="63"/>
  <c r="S23" i="63"/>
  <c r="S22" i="63"/>
  <c r="S21" i="63"/>
  <c r="S20" i="63"/>
  <c r="S19" i="63"/>
  <c r="J19" i="63"/>
  <c r="G19" i="63"/>
  <c r="S18" i="63"/>
  <c r="S17" i="63"/>
  <c r="S16" i="63"/>
  <c r="S15" i="63"/>
  <c r="S14" i="63"/>
  <c r="S13" i="63"/>
  <c r="S12" i="63"/>
  <c r="S11" i="63"/>
  <c r="S10" i="63"/>
  <c r="J10" i="63"/>
  <c r="G10" i="63"/>
  <c r="N9" i="63"/>
  <c r="B72" i="63" s="1"/>
  <c r="M9" i="63"/>
  <c r="B68" i="63" s="1"/>
  <c r="G9" i="63"/>
  <c r="I115" i="62"/>
  <c r="R92" i="62"/>
  <c r="S72" i="62"/>
  <c r="S71" i="62"/>
  <c r="S70" i="62"/>
  <c r="S69" i="62"/>
  <c r="S68" i="62"/>
  <c r="S67" i="62"/>
  <c r="S66" i="62"/>
  <c r="S65" i="62"/>
  <c r="S64" i="62"/>
  <c r="J64" i="62"/>
  <c r="G64" i="62"/>
  <c r="S54" i="62"/>
  <c r="S53" i="62"/>
  <c r="S52" i="62"/>
  <c r="S51" i="62"/>
  <c r="S50" i="62"/>
  <c r="S49" i="62"/>
  <c r="S48" i="62"/>
  <c r="S47" i="62"/>
  <c r="S46" i="62"/>
  <c r="J46" i="62"/>
  <c r="G46" i="62"/>
  <c r="S45" i="62"/>
  <c r="S44" i="62"/>
  <c r="S43" i="62"/>
  <c r="S42" i="62"/>
  <c r="S41" i="62"/>
  <c r="S40" i="62"/>
  <c r="S39" i="62"/>
  <c r="S38" i="62"/>
  <c r="S37" i="62"/>
  <c r="J37" i="62"/>
  <c r="G37" i="62"/>
  <c r="S36" i="62"/>
  <c r="S35" i="62"/>
  <c r="S34" i="62"/>
  <c r="S33" i="62"/>
  <c r="S32" i="62"/>
  <c r="S31" i="62"/>
  <c r="S30" i="62"/>
  <c r="S29" i="62"/>
  <c r="S28" i="62"/>
  <c r="J28" i="62"/>
  <c r="G28" i="62"/>
  <c r="S27" i="62"/>
  <c r="S26" i="62"/>
  <c r="S25" i="62"/>
  <c r="S24" i="62"/>
  <c r="S23" i="62"/>
  <c r="S22" i="62"/>
  <c r="S21" i="62"/>
  <c r="S20" i="62"/>
  <c r="S19" i="62"/>
  <c r="J19" i="62"/>
  <c r="G19" i="62"/>
  <c r="N9" i="62"/>
  <c r="B96" i="62" s="1"/>
  <c r="M9" i="62"/>
  <c r="B93" i="62" s="1"/>
  <c r="G9" i="62"/>
  <c r="I145" i="61"/>
  <c r="R120" i="61"/>
  <c r="S108" i="61"/>
  <c r="S107" i="61"/>
  <c r="O107" i="61"/>
  <c r="S106" i="61"/>
  <c r="S105" i="61"/>
  <c r="S104" i="61"/>
  <c r="S103" i="61"/>
  <c r="S102" i="61"/>
  <c r="S101" i="61"/>
  <c r="S100" i="61"/>
  <c r="S99" i="61"/>
  <c r="S98" i="61"/>
  <c r="O98" i="61"/>
  <c r="S97" i="61"/>
  <c r="S96" i="61"/>
  <c r="S95" i="61"/>
  <c r="S94" i="61"/>
  <c r="S93" i="61"/>
  <c r="S92" i="61"/>
  <c r="R91" i="61"/>
  <c r="S91" i="61" s="1"/>
  <c r="I91" i="61"/>
  <c r="J91" i="61" s="1"/>
  <c r="F91" i="61"/>
  <c r="B91" i="61"/>
  <c r="S90" i="61"/>
  <c r="S89" i="61"/>
  <c r="O89" i="61"/>
  <c r="S88" i="61"/>
  <c r="S87" i="61"/>
  <c r="S86" i="61"/>
  <c r="S85" i="61"/>
  <c r="S84" i="61"/>
  <c r="R83" i="61"/>
  <c r="S83" i="61" s="1"/>
  <c r="R82" i="61"/>
  <c r="S82" i="61" s="1"/>
  <c r="I82" i="61"/>
  <c r="J82" i="61" s="1"/>
  <c r="F82" i="61"/>
  <c r="B82" i="61"/>
  <c r="S81" i="61"/>
  <c r="S80" i="61"/>
  <c r="O80" i="61"/>
  <c r="S79" i="61"/>
  <c r="S78" i="61"/>
  <c r="S77" i="61"/>
  <c r="S76" i="61"/>
  <c r="S75" i="61"/>
  <c r="S36" i="61"/>
  <c r="S35" i="61"/>
  <c r="O35" i="61"/>
  <c r="S34" i="61"/>
  <c r="S33" i="61"/>
  <c r="S32" i="61"/>
  <c r="S31" i="61"/>
  <c r="S30" i="61"/>
  <c r="S28" i="61"/>
  <c r="S18" i="61"/>
  <c r="S17" i="61"/>
  <c r="O17" i="61"/>
  <c r="S16" i="61"/>
  <c r="S15" i="61"/>
  <c r="S14" i="61"/>
  <c r="S13" i="61"/>
  <c r="S12" i="61"/>
  <c r="R10" i="61"/>
  <c r="S10" i="61" s="1"/>
  <c r="N9" i="61"/>
  <c r="B126" i="61" s="1"/>
  <c r="M9" i="61"/>
  <c r="B122" i="61" s="1"/>
  <c r="G9" i="61"/>
  <c r="I72" i="60"/>
  <c r="R47" i="60"/>
  <c r="S35" i="60"/>
  <c r="S34" i="60"/>
  <c r="S33" i="60"/>
  <c r="S32" i="60"/>
  <c r="S31" i="60"/>
  <c r="S30" i="60"/>
  <c r="S29" i="60"/>
  <c r="S28" i="60"/>
  <c r="R27" i="60"/>
  <c r="S27" i="60" s="1"/>
  <c r="I27" i="60"/>
  <c r="J27" i="60" s="1"/>
  <c r="F27" i="60"/>
  <c r="S18" i="60"/>
  <c r="S17" i="60"/>
  <c r="S16" i="60"/>
  <c r="S15" i="60"/>
  <c r="S14" i="60"/>
  <c r="S13" i="60"/>
  <c r="S12" i="60"/>
  <c r="S11" i="60"/>
  <c r="S10" i="60"/>
  <c r="J36" i="60"/>
  <c r="P41" i="60" s="1"/>
  <c r="N9" i="60"/>
  <c r="B53" i="60" s="1"/>
  <c r="M9" i="60"/>
  <c r="B49" i="60" s="1"/>
  <c r="G9" i="60"/>
  <c r="F12" i="59"/>
  <c r="C11" i="59"/>
  <c r="C10" i="59"/>
  <c r="C9" i="59"/>
  <c r="C8" i="59"/>
  <c r="C7" i="59"/>
  <c r="C8" i="48"/>
  <c r="C7" i="48"/>
  <c r="C8" i="55"/>
  <c r="C7" i="55"/>
  <c r="C10" i="56"/>
  <c r="C9" i="56"/>
  <c r="C8" i="56"/>
  <c r="C7" i="56"/>
  <c r="S63" i="46"/>
  <c r="S62" i="46"/>
  <c r="S61" i="46"/>
  <c r="S60" i="46"/>
  <c r="S59" i="46"/>
  <c r="S58" i="46"/>
  <c r="S57" i="46"/>
  <c r="O57" i="46"/>
  <c r="G57" i="46"/>
  <c r="S56" i="46"/>
  <c r="S55" i="46"/>
  <c r="S241" i="24"/>
  <c r="S240" i="24"/>
  <c r="S239" i="24"/>
  <c r="O239" i="24"/>
  <c r="G239" i="24"/>
  <c r="S238" i="24"/>
  <c r="S237" i="24"/>
  <c r="S236" i="24"/>
  <c r="S235" i="24"/>
  <c r="O235" i="24"/>
  <c r="G235" i="24"/>
  <c r="S36" i="46"/>
  <c r="S35" i="46"/>
  <c r="S34" i="46"/>
  <c r="S33" i="46"/>
  <c r="S32" i="46"/>
  <c r="S31" i="46"/>
  <c r="S30" i="46"/>
  <c r="O30" i="46"/>
  <c r="G30" i="46"/>
  <c r="S29" i="46"/>
  <c r="S28" i="46"/>
  <c r="S45" i="46"/>
  <c r="S44" i="46"/>
  <c r="S43" i="46"/>
  <c r="S42" i="46"/>
  <c r="S41" i="46"/>
  <c r="S40" i="46"/>
  <c r="S39" i="46"/>
  <c r="O39" i="46"/>
  <c r="G39" i="46"/>
  <c r="S38" i="46"/>
  <c r="S37" i="46"/>
  <c r="S54" i="46"/>
  <c r="S53" i="46"/>
  <c r="S52" i="46"/>
  <c r="S51" i="46"/>
  <c r="S50" i="46"/>
  <c r="S49" i="46"/>
  <c r="S48" i="46"/>
  <c r="O48" i="46"/>
  <c r="G48" i="46"/>
  <c r="S47" i="46"/>
  <c r="S46" i="46"/>
  <c r="S72" i="46"/>
  <c r="S71" i="46"/>
  <c r="S70" i="46"/>
  <c r="S69" i="46"/>
  <c r="S68" i="46"/>
  <c r="S67" i="46"/>
  <c r="S66" i="46"/>
  <c r="S65" i="46"/>
  <c r="S64" i="46"/>
  <c r="S27" i="46"/>
  <c r="S26" i="46"/>
  <c r="S25" i="46"/>
  <c r="S24" i="46"/>
  <c r="S23" i="46"/>
  <c r="S22" i="46"/>
  <c r="S21" i="46"/>
  <c r="S20" i="46"/>
  <c r="S19" i="46"/>
  <c r="S81" i="43"/>
  <c r="S80" i="43"/>
  <c r="O80" i="43"/>
  <c r="G80" i="43"/>
  <c r="S79" i="43"/>
  <c r="S78" i="43"/>
  <c r="S77" i="43"/>
  <c r="S76" i="43"/>
  <c r="S75" i="43"/>
  <c r="O143" i="43"/>
  <c r="G143" i="43"/>
  <c r="O125" i="43"/>
  <c r="G125" i="43"/>
  <c r="O116" i="43"/>
  <c r="G116" i="43"/>
  <c r="O107" i="43"/>
  <c r="G107" i="43"/>
  <c r="O98" i="43"/>
  <c r="G98" i="43"/>
  <c r="S144" i="43"/>
  <c r="S143" i="43"/>
  <c r="S142" i="43"/>
  <c r="S141" i="43"/>
  <c r="S140" i="43"/>
  <c r="S139" i="43"/>
  <c r="S138" i="43"/>
  <c r="S137" i="43"/>
  <c r="S136" i="43"/>
  <c r="S126" i="43"/>
  <c r="S125" i="43"/>
  <c r="S124" i="43"/>
  <c r="S123" i="43"/>
  <c r="S122" i="43"/>
  <c r="S121" i="43"/>
  <c r="S120" i="43"/>
  <c r="S119" i="43"/>
  <c r="S118" i="43"/>
  <c r="S117" i="43"/>
  <c r="S116" i="43"/>
  <c r="S115" i="43"/>
  <c r="S114" i="43"/>
  <c r="S113" i="43"/>
  <c r="S112" i="43"/>
  <c r="S111" i="43"/>
  <c r="S110" i="43"/>
  <c r="R109" i="43"/>
  <c r="S109" i="43" s="1"/>
  <c r="I109" i="43"/>
  <c r="J109" i="43" s="1"/>
  <c r="F109" i="43"/>
  <c r="B109" i="43"/>
  <c r="S108" i="43"/>
  <c r="S107" i="43"/>
  <c r="S106" i="43"/>
  <c r="S105" i="43"/>
  <c r="S104" i="43"/>
  <c r="S103" i="43"/>
  <c r="S102" i="43"/>
  <c r="R101" i="43"/>
  <c r="S101" i="43" s="1"/>
  <c r="R100" i="43"/>
  <c r="S100" i="43" s="1"/>
  <c r="I100" i="43"/>
  <c r="J100" i="43" s="1"/>
  <c r="F100" i="43"/>
  <c r="B100" i="43"/>
  <c r="S99" i="43"/>
  <c r="S98" i="43"/>
  <c r="S97" i="43"/>
  <c r="S96" i="43"/>
  <c r="S95" i="43"/>
  <c r="S94" i="43"/>
  <c r="S93" i="43"/>
  <c r="S73" i="43"/>
  <c r="S72" i="43"/>
  <c r="S71" i="43"/>
  <c r="S70" i="43"/>
  <c r="S69" i="43"/>
  <c r="S68" i="43"/>
  <c r="S67" i="43"/>
  <c r="S66" i="43"/>
  <c r="S64" i="43"/>
  <c r="S63" i="43"/>
  <c r="S62" i="43"/>
  <c r="S61" i="43"/>
  <c r="S60" i="43"/>
  <c r="S59" i="43"/>
  <c r="S58" i="43"/>
  <c r="S57" i="43"/>
  <c r="S56" i="43"/>
  <c r="S55" i="43"/>
  <c r="S54" i="43"/>
  <c r="S53" i="43"/>
  <c r="S52" i="43"/>
  <c r="S51" i="43"/>
  <c r="S50" i="43"/>
  <c r="S49" i="43"/>
  <c r="S48" i="43"/>
  <c r="S47" i="43"/>
  <c r="S46" i="43"/>
  <c r="S45" i="43"/>
  <c r="S44" i="43"/>
  <c r="S43" i="43"/>
  <c r="S42" i="43"/>
  <c r="S41" i="43"/>
  <c r="S40" i="43"/>
  <c r="S39" i="43"/>
  <c r="S38" i="43"/>
  <c r="S37" i="43"/>
  <c r="S36" i="43"/>
  <c r="S35" i="43"/>
  <c r="S34" i="43"/>
  <c r="S33" i="43"/>
  <c r="S32" i="43"/>
  <c r="S31" i="43"/>
  <c r="S30" i="43"/>
  <c r="S29" i="43"/>
  <c r="S28" i="43"/>
  <c r="H29" i="2"/>
  <c r="F12" i="56"/>
  <c r="O97" i="37"/>
  <c r="S98" i="37"/>
  <c r="S97" i="37"/>
  <c r="S96" i="37"/>
  <c r="S95" i="37"/>
  <c r="S94" i="37"/>
  <c r="S93" i="37"/>
  <c r="S92" i="37"/>
  <c r="S91" i="37"/>
  <c r="S61" i="36"/>
  <c r="O61" i="36"/>
  <c r="J61" i="36"/>
  <c r="G61" i="36"/>
  <c r="S60" i="36"/>
  <c r="S59" i="36"/>
  <c r="S58" i="36"/>
  <c r="S57" i="36"/>
  <c r="S56" i="36"/>
  <c r="S55" i="36"/>
  <c r="S54" i="36"/>
  <c r="S53" i="36"/>
  <c r="F53" i="36"/>
  <c r="S44" i="36"/>
  <c r="S43" i="36"/>
  <c r="S42" i="36"/>
  <c r="S41" i="36"/>
  <c r="S40" i="36"/>
  <c r="S39" i="36"/>
  <c r="S38" i="36"/>
  <c r="S37" i="36"/>
  <c r="O70" i="31"/>
  <c r="J70" i="31"/>
  <c r="J161" i="31" s="1"/>
  <c r="G70" i="31"/>
  <c r="G161" i="31" s="1"/>
  <c r="S45" i="31"/>
  <c r="S44" i="31"/>
  <c r="S43" i="31"/>
  <c r="S42" i="31"/>
  <c r="S41" i="31"/>
  <c r="S40" i="31"/>
  <c r="S39" i="31"/>
  <c r="S38" i="31"/>
  <c r="S37" i="31"/>
  <c r="S36" i="31"/>
  <c r="S35" i="31"/>
  <c r="S34" i="31"/>
  <c r="S33" i="31"/>
  <c r="S32" i="31"/>
  <c r="S31" i="31"/>
  <c r="S30" i="31"/>
  <c r="S29" i="31"/>
  <c r="S28" i="31"/>
  <c r="F12" i="48"/>
  <c r="C9" i="21"/>
  <c r="C8" i="21"/>
  <c r="S10" i="24"/>
  <c r="S11" i="24"/>
  <c r="S12" i="24"/>
  <c r="S13" i="24"/>
  <c r="S14" i="24"/>
  <c r="S15" i="24"/>
  <c r="S16" i="24"/>
  <c r="S17" i="24"/>
  <c r="S18" i="24"/>
  <c r="S249" i="24"/>
  <c r="S250" i="24"/>
  <c r="O260" i="24"/>
  <c r="G260" i="24"/>
  <c r="O251" i="24"/>
  <c r="G251" i="24"/>
  <c r="O316" i="24"/>
  <c r="G316" i="24"/>
  <c r="O307" i="24"/>
  <c r="G307" i="24"/>
  <c r="O264" i="24"/>
  <c r="G264" i="24"/>
  <c r="O255" i="24"/>
  <c r="G255" i="24"/>
  <c r="O320" i="24"/>
  <c r="G320" i="24"/>
  <c r="O311" i="24"/>
  <c r="G311" i="24"/>
  <c r="O246" i="24"/>
  <c r="G246" i="24"/>
  <c r="O72" i="24"/>
  <c r="J72" i="24"/>
  <c r="G72" i="24"/>
  <c r="S322" i="24"/>
  <c r="S321" i="24"/>
  <c r="S320" i="24"/>
  <c r="S319" i="24"/>
  <c r="S318" i="24"/>
  <c r="S317" i="24"/>
  <c r="S316" i="24"/>
  <c r="S315" i="24"/>
  <c r="S314" i="24"/>
  <c r="S313" i="24"/>
  <c r="S312" i="24"/>
  <c r="S311" i="24"/>
  <c r="S310" i="24"/>
  <c r="S309" i="24"/>
  <c r="S308" i="24"/>
  <c r="S307" i="24"/>
  <c r="S306" i="24"/>
  <c r="R305" i="24"/>
  <c r="S305" i="24" s="1"/>
  <c r="I305" i="24"/>
  <c r="J305" i="24" s="1"/>
  <c r="F305" i="24"/>
  <c r="S76" i="24"/>
  <c r="S75" i="24"/>
  <c r="S74" i="24"/>
  <c r="S73" i="24"/>
  <c r="S72" i="24"/>
  <c r="S71" i="24"/>
  <c r="S70" i="24"/>
  <c r="S69" i="24"/>
  <c r="S68" i="24"/>
  <c r="S90" i="26"/>
  <c r="S89" i="26"/>
  <c r="S88" i="26"/>
  <c r="S87" i="26"/>
  <c r="S86" i="26"/>
  <c r="S85" i="26"/>
  <c r="S84" i="26"/>
  <c r="O84" i="26"/>
  <c r="G84" i="26"/>
  <c r="S83" i="26"/>
  <c r="S82" i="26"/>
  <c r="S72" i="26"/>
  <c r="S71" i="26"/>
  <c r="S70" i="26"/>
  <c r="S69" i="26"/>
  <c r="S68" i="26"/>
  <c r="S67" i="26"/>
  <c r="S66" i="26"/>
  <c r="S65" i="26"/>
  <c r="S64" i="26"/>
  <c r="S63" i="26"/>
  <c r="O63" i="26"/>
  <c r="J63" i="26"/>
  <c r="G63" i="26"/>
  <c r="S62" i="26"/>
  <c r="S61" i="26"/>
  <c r="S60" i="26"/>
  <c r="S59" i="26"/>
  <c r="S58" i="26"/>
  <c r="S57" i="26"/>
  <c r="S56" i="26"/>
  <c r="S55" i="26"/>
  <c r="I55" i="26"/>
  <c r="J55" i="26" s="1"/>
  <c r="F55" i="26"/>
  <c r="S143" i="26"/>
  <c r="S142" i="26"/>
  <c r="S141" i="26"/>
  <c r="S140" i="26"/>
  <c r="S139" i="26"/>
  <c r="S138" i="26"/>
  <c r="S137" i="26"/>
  <c r="S136" i="26"/>
  <c r="S135" i="26"/>
  <c r="S108" i="26"/>
  <c r="S107" i="26"/>
  <c r="S106" i="26"/>
  <c r="S105" i="26"/>
  <c r="S104" i="26"/>
  <c r="S103" i="26"/>
  <c r="S102" i="26"/>
  <c r="S101" i="26"/>
  <c r="S100" i="26"/>
  <c r="S99" i="26"/>
  <c r="S98" i="26"/>
  <c r="S97" i="26"/>
  <c r="S96" i="26"/>
  <c r="S95" i="26"/>
  <c r="S94" i="26"/>
  <c r="S93" i="26"/>
  <c r="S92" i="26"/>
  <c r="S91" i="26"/>
  <c r="S257" i="24"/>
  <c r="S256" i="24"/>
  <c r="S255" i="24"/>
  <c r="S254" i="24"/>
  <c r="S253" i="24"/>
  <c r="S252" i="24"/>
  <c r="S251" i="24"/>
  <c r="I105" i="46"/>
  <c r="R82" i="46"/>
  <c r="S18" i="46"/>
  <c r="S17" i="46"/>
  <c r="S16" i="46"/>
  <c r="S15" i="46"/>
  <c r="S14" i="46"/>
  <c r="S13" i="46"/>
  <c r="S12" i="46"/>
  <c r="S11" i="46"/>
  <c r="S10" i="46"/>
  <c r="J73" i="46"/>
  <c r="P77" i="46" s="1"/>
  <c r="N9" i="46"/>
  <c r="B86" i="46" s="1"/>
  <c r="M9" i="46"/>
  <c r="B83" i="46" s="1"/>
  <c r="G9" i="46"/>
  <c r="I136" i="45"/>
  <c r="R111" i="45"/>
  <c r="S99" i="45"/>
  <c r="S98" i="45"/>
  <c r="S97" i="45"/>
  <c r="S96" i="45"/>
  <c r="S95" i="45"/>
  <c r="S94" i="45"/>
  <c r="S93" i="45"/>
  <c r="S92" i="45"/>
  <c r="S91" i="45"/>
  <c r="S81" i="45"/>
  <c r="S80" i="45"/>
  <c r="S79" i="45"/>
  <c r="S78" i="45"/>
  <c r="S77" i="45"/>
  <c r="S76" i="45"/>
  <c r="S75" i="45"/>
  <c r="S74" i="45"/>
  <c r="S73" i="45"/>
  <c r="S72" i="45"/>
  <c r="S71" i="45"/>
  <c r="S70" i="45"/>
  <c r="S69" i="45"/>
  <c r="S68" i="45"/>
  <c r="S67" i="45"/>
  <c r="S66" i="45"/>
  <c r="S65" i="45"/>
  <c r="S64" i="45"/>
  <c r="S63" i="45"/>
  <c r="S62" i="45"/>
  <c r="S61" i="45"/>
  <c r="S60" i="45"/>
  <c r="S59" i="45"/>
  <c r="S58" i="45"/>
  <c r="S57" i="45"/>
  <c r="S56" i="45"/>
  <c r="S55" i="45"/>
  <c r="S54" i="45"/>
  <c r="S53" i="45"/>
  <c r="S52" i="45"/>
  <c r="S51" i="45"/>
  <c r="S50" i="45"/>
  <c r="S49" i="45"/>
  <c r="S48" i="45"/>
  <c r="S47" i="45"/>
  <c r="S46" i="45"/>
  <c r="S45" i="45"/>
  <c r="S44" i="45"/>
  <c r="S43" i="45"/>
  <c r="S42" i="45"/>
  <c r="S41" i="45"/>
  <c r="S40" i="45"/>
  <c r="S39" i="45"/>
  <c r="S38" i="45"/>
  <c r="S37" i="45"/>
  <c r="S36" i="45"/>
  <c r="S35" i="45"/>
  <c r="S34" i="45"/>
  <c r="S33" i="45"/>
  <c r="S32" i="45"/>
  <c r="S31" i="45"/>
  <c r="S30" i="45"/>
  <c r="S29" i="45"/>
  <c r="S28" i="45"/>
  <c r="S27" i="45"/>
  <c r="S26" i="45"/>
  <c r="S25" i="45"/>
  <c r="S24" i="45"/>
  <c r="S23" i="45"/>
  <c r="S22" i="45"/>
  <c r="S21" i="45"/>
  <c r="S20" i="45"/>
  <c r="S19" i="45"/>
  <c r="S18" i="45"/>
  <c r="S17" i="45"/>
  <c r="S16" i="45"/>
  <c r="S15" i="45"/>
  <c r="S14" i="45"/>
  <c r="S13" i="45"/>
  <c r="S12" i="45"/>
  <c r="S11" i="45"/>
  <c r="S10" i="45"/>
  <c r="J100" i="45"/>
  <c r="P105" i="45" s="1"/>
  <c r="G100" i="45"/>
  <c r="P103" i="45" s="1"/>
  <c r="N9" i="45"/>
  <c r="B117" i="45" s="1"/>
  <c r="M9" i="45"/>
  <c r="B113" i="45" s="1"/>
  <c r="G9" i="45"/>
  <c r="I181" i="43"/>
  <c r="R156" i="43"/>
  <c r="S27" i="43"/>
  <c r="S26" i="43"/>
  <c r="S25" i="43"/>
  <c r="S24" i="43"/>
  <c r="S23" i="43"/>
  <c r="S22" i="43"/>
  <c r="S21" i="43"/>
  <c r="R19" i="43"/>
  <c r="S19" i="43" s="1"/>
  <c r="S18" i="43"/>
  <c r="S17" i="43"/>
  <c r="S16" i="43"/>
  <c r="S15" i="43"/>
  <c r="S14" i="43"/>
  <c r="S13" i="43"/>
  <c r="S11" i="43"/>
  <c r="S10" i="43"/>
  <c r="N9" i="43"/>
  <c r="B162" i="43" s="1"/>
  <c r="M9" i="43"/>
  <c r="B158" i="43" s="1"/>
  <c r="G9" i="43"/>
  <c r="I55" i="42"/>
  <c r="R30" i="42"/>
  <c r="S18" i="42"/>
  <c r="S17" i="42"/>
  <c r="S16" i="42"/>
  <c r="S15" i="42"/>
  <c r="S14" i="42"/>
  <c r="S13" i="42"/>
  <c r="S12" i="42"/>
  <c r="S11" i="42"/>
  <c r="S10" i="42"/>
  <c r="N9" i="42"/>
  <c r="B36" i="42" s="1"/>
  <c r="M9" i="42"/>
  <c r="B32" i="42" s="1"/>
  <c r="G9" i="42"/>
  <c r="I262" i="37"/>
  <c r="R237" i="37"/>
  <c r="S18" i="37"/>
  <c r="S17" i="37"/>
  <c r="S16" i="37"/>
  <c r="S15" i="37"/>
  <c r="S14" i="37"/>
  <c r="S13" i="37"/>
  <c r="S12" i="37"/>
  <c r="S11" i="37"/>
  <c r="R10" i="37"/>
  <c r="S10" i="37" s="1"/>
  <c r="N9" i="37"/>
  <c r="B243" i="37" s="1"/>
  <c r="M9" i="37"/>
  <c r="B239" i="37" s="1"/>
  <c r="G9" i="37"/>
  <c r="I98" i="36"/>
  <c r="R73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S10" i="36"/>
  <c r="N9" i="36"/>
  <c r="B79" i="36" s="1"/>
  <c r="M9" i="36"/>
  <c r="B75" i="36" s="1"/>
  <c r="G9" i="36"/>
  <c r="I197" i="31"/>
  <c r="R172" i="31"/>
  <c r="S71" i="31"/>
  <c r="S70" i="31"/>
  <c r="S69" i="31"/>
  <c r="S68" i="31"/>
  <c r="S67" i="31"/>
  <c r="S66" i="31"/>
  <c r="S65" i="31"/>
  <c r="S64" i="31"/>
  <c r="S18" i="31"/>
  <c r="S17" i="31"/>
  <c r="S16" i="31"/>
  <c r="S15" i="31"/>
  <c r="S14" i="31"/>
  <c r="S13" i="31"/>
  <c r="S12" i="31"/>
  <c r="S11" i="31"/>
  <c r="S10" i="31"/>
  <c r="N9" i="31"/>
  <c r="M9" i="31"/>
  <c r="B174" i="31" s="1"/>
  <c r="G9" i="31"/>
  <c r="I81" i="30"/>
  <c r="R56" i="30"/>
  <c r="S36" i="30"/>
  <c r="S35" i="30"/>
  <c r="S34" i="30"/>
  <c r="S33" i="30"/>
  <c r="S32" i="30"/>
  <c r="S31" i="30"/>
  <c r="N9" i="30"/>
  <c r="B62" i="30" s="1"/>
  <c r="M9" i="30"/>
  <c r="B58" i="30" s="1"/>
  <c r="G9" i="30"/>
  <c r="S54" i="26"/>
  <c r="S53" i="26"/>
  <c r="S52" i="26"/>
  <c r="S51" i="26"/>
  <c r="S50" i="26"/>
  <c r="S49" i="26"/>
  <c r="S48" i="26"/>
  <c r="O48" i="26"/>
  <c r="G48" i="26"/>
  <c r="S47" i="26"/>
  <c r="S46" i="26"/>
  <c r="S45" i="26"/>
  <c r="S44" i="26"/>
  <c r="S43" i="26"/>
  <c r="S42" i="26"/>
  <c r="S41" i="26"/>
  <c r="S40" i="26"/>
  <c r="S39" i="26"/>
  <c r="O39" i="26"/>
  <c r="G39" i="26"/>
  <c r="S38" i="26"/>
  <c r="S37" i="26"/>
  <c r="S27" i="26"/>
  <c r="S26" i="26"/>
  <c r="S25" i="26"/>
  <c r="S24" i="26"/>
  <c r="S23" i="26"/>
  <c r="S22" i="26"/>
  <c r="S21" i="26"/>
  <c r="S20" i="26"/>
  <c r="S19" i="26"/>
  <c r="S36" i="26"/>
  <c r="S35" i="26"/>
  <c r="S34" i="26"/>
  <c r="S33" i="26"/>
  <c r="S32" i="26"/>
  <c r="S31" i="26"/>
  <c r="S30" i="26"/>
  <c r="S29" i="26"/>
  <c r="S28" i="26"/>
  <c r="I197" i="26"/>
  <c r="R172" i="26"/>
  <c r="B178" i="26"/>
  <c r="B174" i="26"/>
  <c r="B178" i="31" l="1"/>
  <c r="G305" i="24"/>
  <c r="G55" i="26"/>
  <c r="J55" i="63"/>
  <c r="P60" i="63" s="1"/>
  <c r="G384" i="24"/>
  <c r="G434" i="24"/>
  <c r="G53" i="36"/>
  <c r="G100" i="43"/>
  <c r="G109" i="43"/>
  <c r="G73" i="46"/>
  <c r="P76" i="46" s="1"/>
  <c r="G82" i="62"/>
  <c r="P85" i="62" s="1"/>
  <c r="F13" i="48"/>
  <c r="F14" i="48" s="1"/>
  <c r="F15" i="48"/>
  <c r="F13" i="56"/>
  <c r="F14" i="56" s="1"/>
  <c r="F15" i="56"/>
  <c r="F13" i="59"/>
  <c r="F14" i="59" s="1"/>
  <c r="F15" i="59"/>
  <c r="F10" i="71"/>
  <c r="J82" i="62"/>
  <c r="P87" i="62" s="1"/>
  <c r="G55" i="63"/>
  <c r="P58" i="63" s="1"/>
  <c r="G28" i="64"/>
  <c r="P31" i="64" s="1"/>
  <c r="G27" i="60"/>
  <c r="F10" i="69"/>
  <c r="F8" i="69"/>
  <c r="E8" i="69"/>
  <c r="F9" i="69"/>
  <c r="F7" i="69"/>
  <c r="J28" i="64"/>
  <c r="P33" i="64" s="1"/>
  <c r="G82" i="61"/>
  <c r="G91" i="61"/>
  <c r="P231" i="37"/>
  <c r="J109" i="61"/>
  <c r="P114" i="61" s="1"/>
  <c r="J145" i="43"/>
  <c r="P150" i="43" s="1"/>
  <c r="G19" i="42"/>
  <c r="P22" i="42" s="1"/>
  <c r="J62" i="36"/>
  <c r="P67" i="36" s="1"/>
  <c r="J19" i="42"/>
  <c r="P24" i="42" s="1"/>
  <c r="J45" i="30"/>
  <c r="P50" i="30" s="1"/>
  <c r="G45" i="30"/>
  <c r="P48" i="30" s="1"/>
  <c r="F16" i="59" l="1"/>
  <c r="F19" i="59" s="1"/>
  <c r="F22" i="59" s="1"/>
  <c r="F23" i="59" s="1"/>
  <c r="F24" i="59" s="1"/>
  <c r="F25" i="59" s="1"/>
  <c r="F26" i="59" s="1"/>
  <c r="F16" i="56"/>
  <c r="F19" i="56" s="1"/>
  <c r="F22" i="56" s="1"/>
  <c r="F23" i="56" s="1"/>
  <c r="F24" i="56" s="1"/>
  <c r="F25" i="56" s="1"/>
  <c r="F26" i="56" s="1"/>
  <c r="F9" i="71" s="1"/>
  <c r="F16" i="48"/>
  <c r="F19" i="48" s="1"/>
  <c r="F22" i="48" s="1"/>
  <c r="F23" i="48" s="1"/>
  <c r="F24" i="48" s="1"/>
  <c r="F25" i="48" s="1"/>
  <c r="F26" i="48" s="1"/>
  <c r="F7" i="71" s="1"/>
  <c r="G36" i="60"/>
  <c r="P39" i="60" s="1"/>
  <c r="G109" i="61"/>
  <c r="P112" i="61" s="1"/>
  <c r="G145" i="43"/>
  <c r="P148" i="43" s="1"/>
  <c r="P229" i="37"/>
  <c r="G62" i="36"/>
  <c r="P65" i="36" s="1"/>
  <c r="J161" i="26" l="1"/>
  <c r="P166" i="26" s="1"/>
  <c r="E12" i="48" l="1"/>
  <c r="E13" i="48" s="1"/>
  <c r="E14" i="48" s="1"/>
  <c r="E15" i="48" s="1"/>
  <c r="E16" i="48" s="1"/>
  <c r="E18" i="48" l="1"/>
  <c r="E17" i="48"/>
  <c r="E19" i="48" s="1"/>
  <c r="E7" i="69"/>
  <c r="S19" i="24"/>
  <c r="S187" i="24"/>
  <c r="S186" i="24"/>
  <c r="S27" i="24"/>
  <c r="S26" i="24"/>
  <c r="S25" i="24"/>
  <c r="S24" i="24"/>
  <c r="S23" i="24"/>
  <c r="S22" i="24"/>
  <c r="S21" i="24"/>
  <c r="S20" i="24"/>
  <c r="S36" i="24"/>
  <c r="S35" i="24"/>
  <c r="S34" i="24"/>
  <c r="S33" i="24"/>
  <c r="S32" i="24"/>
  <c r="S31" i="24"/>
  <c r="S30" i="24"/>
  <c r="S29" i="24"/>
  <c r="F28" i="24"/>
  <c r="G28" i="24" l="1"/>
  <c r="E20" i="48"/>
  <c r="E21" i="48"/>
  <c r="S266" i="24"/>
  <c r="V266" i="24" s="1"/>
  <c r="S265" i="24"/>
  <c r="V265" i="24" s="1"/>
  <c r="S264" i="24"/>
  <c r="V264" i="24" s="1"/>
  <c r="S263" i="24"/>
  <c r="V263" i="24" s="1"/>
  <c r="S262" i="24"/>
  <c r="V262" i="24" s="1"/>
  <c r="S261" i="24"/>
  <c r="V261" i="24" s="1"/>
  <c r="S260" i="24"/>
  <c r="V260" i="24" s="1"/>
  <c r="S259" i="24"/>
  <c r="V259" i="24" s="1"/>
  <c r="S258" i="24"/>
  <c r="S248" i="24"/>
  <c r="S247" i="24"/>
  <c r="S246" i="24"/>
  <c r="S245" i="24"/>
  <c r="S244" i="24"/>
  <c r="S243" i="24"/>
  <c r="S242" i="24"/>
  <c r="F17" i="5"/>
  <c r="H18" i="5" s="1"/>
  <c r="E22" i="48" l="1"/>
  <c r="E23" i="48" s="1"/>
  <c r="E24" i="48" s="1"/>
  <c r="E25" i="48" s="1"/>
  <c r="E26" i="48" s="1"/>
  <c r="E7" i="71" s="1"/>
  <c r="I484" i="24"/>
  <c r="R459" i="24"/>
  <c r="N9" i="24"/>
  <c r="B465" i="24" s="1"/>
  <c r="M9" i="24"/>
  <c r="G9" i="24"/>
  <c r="S87" i="22"/>
  <c r="O87" i="22"/>
  <c r="J87" i="22"/>
  <c r="G87" i="22"/>
  <c r="S86" i="22"/>
  <c r="S85" i="22"/>
  <c r="S84" i="22"/>
  <c r="S83" i="22"/>
  <c r="S82" i="22"/>
  <c r="S81" i="22"/>
  <c r="S80" i="22"/>
  <c r="S79" i="22"/>
  <c r="I79" i="22"/>
  <c r="J79" i="22" s="1"/>
  <c r="F79" i="22"/>
  <c r="G79" i="22" l="1"/>
  <c r="B461" i="24"/>
  <c r="G448" i="24"/>
  <c r="P451" i="24" s="1"/>
  <c r="S114" i="22" l="1"/>
  <c r="S113" i="22"/>
  <c r="S112" i="22"/>
  <c r="S111" i="22"/>
  <c r="S110" i="22"/>
  <c r="S109" i="22"/>
  <c r="S108" i="22"/>
  <c r="S107" i="22"/>
  <c r="S106" i="22"/>
  <c r="I28" i="22"/>
  <c r="J28" i="22" s="1"/>
  <c r="F28" i="22"/>
  <c r="I97" i="22"/>
  <c r="J97" i="22" s="1"/>
  <c r="F97" i="22"/>
  <c r="S44" i="22"/>
  <c r="S43" i="22"/>
  <c r="S42" i="22"/>
  <c r="S41" i="22"/>
  <c r="S40" i="22"/>
  <c r="S39" i="22"/>
  <c r="S38" i="22"/>
  <c r="S37" i="22"/>
  <c r="G97" i="22" l="1"/>
  <c r="G28" i="22"/>
  <c r="S105" i="22"/>
  <c r="S104" i="22"/>
  <c r="S103" i="22"/>
  <c r="S102" i="22"/>
  <c r="S101" i="22"/>
  <c r="S100" i="22"/>
  <c r="S99" i="22"/>
  <c r="S98" i="22"/>
  <c r="S97" i="22"/>
  <c r="S36" i="22"/>
  <c r="S35" i="22"/>
  <c r="S34" i="22"/>
  <c r="S33" i="22"/>
  <c r="S32" i="22"/>
  <c r="S31" i="22"/>
  <c r="S30" i="22"/>
  <c r="S29" i="22"/>
  <c r="S28" i="22"/>
  <c r="S27" i="22"/>
  <c r="S26" i="22"/>
  <c r="S25" i="22"/>
  <c r="S24" i="22"/>
  <c r="S23" i="22"/>
  <c r="S22" i="22"/>
  <c r="S21" i="22"/>
  <c r="S20" i="22"/>
  <c r="S19" i="22"/>
  <c r="S78" i="22"/>
  <c r="S77" i="22"/>
  <c r="S76" i="22"/>
  <c r="S75" i="22"/>
  <c r="S74" i="22"/>
  <c r="S73" i="22"/>
  <c r="S72" i="22"/>
  <c r="S71" i="22"/>
  <c r="S96" i="22"/>
  <c r="S95" i="22"/>
  <c r="S94" i="22"/>
  <c r="S93" i="22"/>
  <c r="S92" i="22"/>
  <c r="S91" i="22"/>
  <c r="S90" i="22"/>
  <c r="S89" i="22"/>
  <c r="S88" i="22"/>
  <c r="S18" i="22"/>
  <c r="S17" i="22"/>
  <c r="S16" i="22"/>
  <c r="S15" i="22"/>
  <c r="S14" i="22"/>
  <c r="S13" i="22"/>
  <c r="S12" i="22"/>
  <c r="S11" i="22"/>
  <c r="S10" i="22"/>
  <c r="I195" i="22"/>
  <c r="R170" i="22"/>
  <c r="J159" i="22"/>
  <c r="P164" i="22" s="1"/>
  <c r="N9" i="22"/>
  <c r="B176" i="22" s="1"/>
  <c r="M9" i="22"/>
  <c r="B172" i="22" s="1"/>
  <c r="G9" i="22"/>
  <c r="G159" i="22" l="1"/>
  <c r="P162" i="22" s="1"/>
  <c r="G29" i="2" l="1"/>
  <c r="D11" i="1"/>
  <c r="D12" i="1"/>
  <c r="D15" i="1"/>
  <c r="D24" i="1"/>
  <c r="E43" i="5"/>
  <c r="A41" i="5"/>
  <c r="A39" i="5"/>
  <c r="E37" i="5"/>
  <c r="E36" i="5"/>
  <c r="E33" i="5"/>
  <c r="B33" i="5"/>
  <c r="E32" i="5"/>
  <c r="E31" i="5"/>
  <c r="E30" i="5"/>
  <c r="I11" i="5"/>
  <c r="K9" i="72" s="1"/>
  <c r="K124" i="72" s="1"/>
  <c r="E6" i="5"/>
  <c r="C6" i="5"/>
  <c r="K115" i="72" l="1"/>
  <c r="K106" i="72"/>
  <c r="K97" i="72"/>
  <c r="K88" i="72"/>
  <c r="K79" i="72"/>
  <c r="K62" i="72"/>
  <c r="K53" i="72"/>
  <c r="K28" i="72"/>
  <c r="K19" i="72"/>
  <c r="K10" i="72"/>
  <c r="B130" i="72"/>
  <c r="Q130" i="72" s="1"/>
  <c r="D28" i="1"/>
  <c r="D28" i="73"/>
  <c r="D27" i="73"/>
  <c r="L9" i="72"/>
  <c r="D29" i="1"/>
  <c r="D29" i="73"/>
  <c r="K9" i="42"/>
  <c r="K10" i="42" s="1"/>
  <c r="K9" i="37"/>
  <c r="K223" i="37" s="1"/>
  <c r="K9" i="30"/>
  <c r="K8" i="26"/>
  <c r="K9" i="64"/>
  <c r="K9" i="62"/>
  <c r="K9" i="61"/>
  <c r="K9" i="31"/>
  <c r="K9" i="63"/>
  <c r="K9" i="60"/>
  <c r="K9" i="46"/>
  <c r="K9" i="45"/>
  <c r="K9" i="43"/>
  <c r="K9" i="36"/>
  <c r="D27" i="1"/>
  <c r="L9" i="37"/>
  <c r="L223" i="37" s="1"/>
  <c r="O223" i="37" s="1"/>
  <c r="L9" i="30"/>
  <c r="L9" i="64"/>
  <c r="L9" i="62"/>
  <c r="L9" i="61"/>
  <c r="L9" i="31"/>
  <c r="L9" i="63"/>
  <c r="L9" i="60"/>
  <c r="L9" i="46"/>
  <c r="L9" i="45"/>
  <c r="L82" i="45" s="1"/>
  <c r="O82" i="45" s="1"/>
  <c r="L9" i="43"/>
  <c r="L9" i="36"/>
  <c r="L9" i="42"/>
  <c r="L9" i="24"/>
  <c r="L9" i="22"/>
  <c r="E41" i="5"/>
  <c r="C75" i="2"/>
  <c r="E39" i="5"/>
  <c r="C69" i="2"/>
  <c r="K9" i="24"/>
  <c r="K9" i="22"/>
  <c r="L158" i="31" l="1"/>
  <c r="O158" i="31" s="1"/>
  <c r="L157" i="31"/>
  <c r="O157" i="31" s="1"/>
  <c r="K158" i="31"/>
  <c r="K157" i="31"/>
  <c r="K222" i="37"/>
  <c r="K213" i="37"/>
  <c r="K175" i="37"/>
  <c r="K211" i="37"/>
  <c r="K202" i="37"/>
  <c r="L193" i="37"/>
  <c r="O193" i="37" s="1"/>
  <c r="L222" i="37"/>
  <c r="O222" i="37" s="1"/>
  <c r="L213" i="37"/>
  <c r="O213" i="37" s="1"/>
  <c r="L175" i="37"/>
  <c r="O175" i="37" s="1"/>
  <c r="L211" i="37"/>
  <c r="O211" i="37" s="1"/>
  <c r="L202" i="37"/>
  <c r="O202" i="37" s="1"/>
  <c r="L115" i="72"/>
  <c r="L124" i="72"/>
  <c r="O124" i="72" s="1"/>
  <c r="K197" i="37"/>
  <c r="K193" i="37"/>
  <c r="K152" i="37"/>
  <c r="K134" i="37"/>
  <c r="K143" i="37"/>
  <c r="L152" i="37"/>
  <c r="O152" i="37" s="1"/>
  <c r="L134" i="37"/>
  <c r="O134" i="37" s="1"/>
  <c r="L143" i="37"/>
  <c r="O143" i="37" s="1"/>
  <c r="L147" i="31"/>
  <c r="O147" i="31" s="1"/>
  <c r="L138" i="31"/>
  <c r="O138" i="31" s="1"/>
  <c r="L148" i="31"/>
  <c r="O148" i="31" s="1"/>
  <c r="K90" i="31"/>
  <c r="K148" i="31"/>
  <c r="K138" i="31"/>
  <c r="K147" i="31"/>
  <c r="K10" i="30"/>
  <c r="K19" i="30"/>
  <c r="K28" i="30"/>
  <c r="L28" i="30"/>
  <c r="O28" i="30" s="1"/>
  <c r="L10" i="30"/>
  <c r="O10" i="30" s="1"/>
  <c r="L19" i="30"/>
  <c r="O19" i="30" s="1"/>
  <c r="L8" i="26"/>
  <c r="O8" i="26" s="1"/>
  <c r="K339" i="24"/>
  <c r="K447" i="24"/>
  <c r="K445" i="24"/>
  <c r="K443" i="24"/>
  <c r="K446" i="24"/>
  <c r="K444" i="24"/>
  <c r="L194" i="24"/>
  <c r="K204" i="24"/>
  <c r="K232" i="24"/>
  <c r="L62" i="22"/>
  <c r="O62" i="22" s="1"/>
  <c r="K62" i="22"/>
  <c r="K144" i="26"/>
  <c r="L144" i="26"/>
  <c r="O144" i="26" s="1"/>
  <c r="K179" i="24"/>
  <c r="K183" i="24"/>
  <c r="L179" i="24"/>
  <c r="O179" i="24" s="1"/>
  <c r="K125" i="37"/>
  <c r="K108" i="37"/>
  <c r="K99" i="37"/>
  <c r="K10" i="37"/>
  <c r="K82" i="37"/>
  <c r="K73" i="37"/>
  <c r="K42" i="37"/>
  <c r="K26" i="37"/>
  <c r="K434" i="24"/>
  <c r="K425" i="24"/>
  <c r="K416" i="24"/>
  <c r="K400" i="24"/>
  <c r="K384" i="24"/>
  <c r="K375" i="24"/>
  <c r="K366" i="24"/>
  <c r="K356" i="24"/>
  <c r="K340" i="24"/>
  <c r="K93" i="24"/>
  <c r="K77" i="24"/>
  <c r="K68" i="24"/>
  <c r="K59" i="24"/>
  <c r="K46" i="24"/>
  <c r="K37" i="24"/>
  <c r="K28" i="24"/>
  <c r="K19" i="24"/>
  <c r="K10" i="24"/>
  <c r="K207" i="24"/>
  <c r="K194" i="24"/>
  <c r="K305" i="24"/>
  <c r="K258" i="24"/>
  <c r="K242" i="24"/>
  <c r="K314" i="24"/>
  <c r="K282" i="24"/>
  <c r="K273" i="24"/>
  <c r="K154" i="24"/>
  <c r="K145" i="24"/>
  <c r="K136" i="24"/>
  <c r="K120" i="24"/>
  <c r="K111" i="24"/>
  <c r="K102" i="24"/>
  <c r="K323" i="24"/>
  <c r="K28" i="31"/>
  <c r="K19" i="31"/>
  <c r="K10" i="31"/>
  <c r="K129" i="31"/>
  <c r="K113" i="31"/>
  <c r="K81" i="31"/>
  <c r="K72" i="31"/>
  <c r="K55" i="31"/>
  <c r="K46" i="31"/>
  <c r="K37" i="31"/>
  <c r="K135" i="26"/>
  <c r="K118" i="26"/>
  <c r="K109" i="26"/>
  <c r="K100" i="26"/>
  <c r="K91" i="26"/>
  <c r="K82" i="26"/>
  <c r="K73" i="26"/>
  <c r="K64" i="26"/>
  <c r="K55" i="26"/>
  <c r="K46" i="26"/>
  <c r="K37" i="26"/>
  <c r="K28" i="26"/>
  <c r="K19" i="26"/>
  <c r="K53" i="36"/>
  <c r="K28" i="36"/>
  <c r="K19" i="36"/>
  <c r="K10" i="36"/>
  <c r="K142" i="22"/>
  <c r="K133" i="22"/>
  <c r="K124" i="22"/>
  <c r="K115" i="22"/>
  <c r="K106" i="22"/>
  <c r="K97" i="22"/>
  <c r="K88" i="22"/>
  <c r="K79" i="22"/>
  <c r="K45" i="22"/>
  <c r="K28" i="22"/>
  <c r="K19" i="22"/>
  <c r="K10" i="22"/>
  <c r="O115" i="72"/>
  <c r="L82" i="37"/>
  <c r="K230" i="24"/>
  <c r="L120" i="24"/>
  <c r="L45" i="22"/>
  <c r="K124" i="24"/>
  <c r="L102" i="24"/>
  <c r="L111" i="24"/>
  <c r="L207" i="24"/>
  <c r="L133" i="22"/>
  <c r="L323" i="24"/>
  <c r="L28" i="36"/>
  <c r="L42" i="37"/>
  <c r="L26" i="37"/>
  <c r="K159" i="37"/>
  <c r="L340" i="24"/>
  <c r="L356" i="24"/>
  <c r="L282" i="24"/>
  <c r="L97" i="72"/>
  <c r="L106" i="72"/>
  <c r="L28" i="72"/>
  <c r="L88" i="72"/>
  <c r="L79" i="72"/>
  <c r="O79" i="72" s="1"/>
  <c r="L53" i="72"/>
  <c r="K136" i="43"/>
  <c r="K127" i="43"/>
  <c r="K118" i="43"/>
  <c r="K109" i="43"/>
  <c r="K100" i="43"/>
  <c r="K91" i="43"/>
  <c r="K82" i="43"/>
  <c r="K73" i="43"/>
  <c r="K64" i="43"/>
  <c r="K55" i="43"/>
  <c r="K46" i="43"/>
  <c r="K37" i="43"/>
  <c r="K28" i="43"/>
  <c r="K19" i="43"/>
  <c r="K10" i="43"/>
  <c r="L10" i="62"/>
  <c r="O10" i="62" s="1"/>
  <c r="L55" i="62"/>
  <c r="O55" i="62" s="1"/>
  <c r="K91" i="45"/>
  <c r="K82" i="45"/>
  <c r="K73" i="45"/>
  <c r="K64" i="45"/>
  <c r="K55" i="45"/>
  <c r="K46" i="45"/>
  <c r="K37" i="45"/>
  <c r="K28" i="45"/>
  <c r="K19" i="45"/>
  <c r="K10" i="45"/>
  <c r="K10" i="62"/>
  <c r="K55" i="62"/>
  <c r="L62" i="72"/>
  <c r="L81" i="31"/>
  <c r="L129" i="31"/>
  <c r="L109" i="26"/>
  <c r="L118" i="26"/>
  <c r="L425" i="24"/>
  <c r="K88" i="31"/>
  <c r="L72" i="31"/>
  <c r="K79" i="31"/>
  <c r="K104" i="31"/>
  <c r="K120" i="31"/>
  <c r="L113" i="31"/>
  <c r="K97" i="31"/>
  <c r="L77" i="24"/>
  <c r="L125" i="37"/>
  <c r="L10" i="72"/>
  <c r="L19" i="72"/>
  <c r="B132" i="72"/>
  <c r="L59" i="24"/>
  <c r="L19" i="31"/>
  <c r="L145" i="24"/>
  <c r="L154" i="24"/>
  <c r="K149" i="24"/>
  <c r="L142" i="22"/>
  <c r="K64" i="46"/>
  <c r="K55" i="46"/>
  <c r="K46" i="46"/>
  <c r="K37" i="46"/>
  <c r="K28" i="46"/>
  <c r="K19" i="46"/>
  <c r="K10" i="46"/>
  <c r="K27" i="60"/>
  <c r="K10" i="60"/>
  <c r="K37" i="61"/>
  <c r="L37" i="61"/>
  <c r="O37" i="61" s="1"/>
  <c r="K46" i="61"/>
  <c r="L55" i="61"/>
  <c r="O55" i="61" s="1"/>
  <c r="L46" i="61"/>
  <c r="O46" i="61" s="1"/>
  <c r="K59" i="61"/>
  <c r="K55" i="61"/>
  <c r="L64" i="61"/>
  <c r="O64" i="61" s="1"/>
  <c r="L19" i="61"/>
  <c r="O19" i="61" s="1"/>
  <c r="K19" i="61"/>
  <c r="K64" i="61"/>
  <c r="L82" i="43"/>
  <c r="L127" i="43"/>
  <c r="L91" i="43"/>
  <c r="L108" i="37"/>
  <c r="L99" i="37"/>
  <c r="L46" i="31"/>
  <c r="L55" i="31"/>
  <c r="L46" i="24"/>
  <c r="L37" i="24"/>
  <c r="B78" i="46"/>
  <c r="L64" i="46"/>
  <c r="L46" i="46"/>
  <c r="L55" i="46"/>
  <c r="L28" i="46"/>
  <c r="L37" i="46"/>
  <c r="L19" i="46"/>
  <c r="L10" i="46"/>
  <c r="B43" i="60"/>
  <c r="L10" i="60"/>
  <c r="L27" i="60"/>
  <c r="L73" i="61"/>
  <c r="O73" i="61" s="1"/>
  <c r="L82" i="61"/>
  <c r="O82" i="61" s="1"/>
  <c r="B116" i="61"/>
  <c r="L28" i="61"/>
  <c r="O28" i="61" s="1"/>
  <c r="L10" i="61"/>
  <c r="O10" i="61" s="1"/>
  <c r="L91" i="61"/>
  <c r="O91" i="61" s="1"/>
  <c r="L100" i="61"/>
  <c r="O100" i="61" s="1"/>
  <c r="B52" i="30"/>
  <c r="B105" i="45"/>
  <c r="Q105" i="45" s="1"/>
  <c r="K70" i="31"/>
  <c r="B166" i="26"/>
  <c r="Q166" i="26" s="1"/>
  <c r="L115" i="22"/>
  <c r="L106" i="22"/>
  <c r="L28" i="22"/>
  <c r="L124" i="22"/>
  <c r="L19" i="22"/>
  <c r="B166" i="22"/>
  <c r="L10" i="22"/>
  <c r="L79" i="22"/>
  <c r="L97" i="22"/>
  <c r="L88" i="22"/>
  <c r="L53" i="36"/>
  <c r="B69" i="36"/>
  <c r="L19" i="36"/>
  <c r="L10" i="36"/>
  <c r="L46" i="63"/>
  <c r="O46" i="63" s="1"/>
  <c r="L19" i="63"/>
  <c r="O19" i="63" s="1"/>
  <c r="L28" i="63"/>
  <c r="O28" i="63" s="1"/>
  <c r="L37" i="63"/>
  <c r="O37" i="63" s="1"/>
  <c r="L10" i="63"/>
  <c r="O10" i="63" s="1"/>
  <c r="B62" i="63"/>
  <c r="L73" i="62"/>
  <c r="O73" i="62" s="1"/>
  <c r="L46" i="62"/>
  <c r="O46" i="62" s="1"/>
  <c r="L19" i="62"/>
  <c r="O19" i="62" s="1"/>
  <c r="L64" i="62"/>
  <c r="O64" i="62" s="1"/>
  <c r="L28" i="62"/>
  <c r="O28" i="62" s="1"/>
  <c r="B88" i="62"/>
  <c r="L37" i="62"/>
  <c r="O37" i="62" s="1"/>
  <c r="L10" i="37"/>
  <c r="B233" i="37"/>
  <c r="B77" i="46"/>
  <c r="Q77" i="46" s="1"/>
  <c r="B41" i="60"/>
  <c r="Q41" i="60" s="1"/>
  <c r="B114" i="61"/>
  <c r="Q114" i="61" s="1"/>
  <c r="K100" i="61"/>
  <c r="K91" i="61"/>
  <c r="K82" i="61"/>
  <c r="K73" i="61"/>
  <c r="K28" i="61"/>
  <c r="K10" i="61"/>
  <c r="B50" i="30"/>
  <c r="Q50" i="30" s="1"/>
  <c r="L384" i="24"/>
  <c r="L68" i="24"/>
  <c r="L366" i="24"/>
  <c r="L434" i="24"/>
  <c r="L10" i="24"/>
  <c r="L314" i="24"/>
  <c r="L28" i="24"/>
  <c r="L242" i="24"/>
  <c r="L375" i="24"/>
  <c r="L416" i="24"/>
  <c r="L305" i="24"/>
  <c r="L19" i="24"/>
  <c r="L258" i="24"/>
  <c r="B455" i="24"/>
  <c r="L136" i="24"/>
  <c r="L400" i="24"/>
  <c r="L73" i="43"/>
  <c r="L109" i="43"/>
  <c r="L64" i="43"/>
  <c r="L136" i="43"/>
  <c r="L55" i="43"/>
  <c r="L118" i="43"/>
  <c r="L100" i="43"/>
  <c r="L46" i="43"/>
  <c r="L10" i="43"/>
  <c r="B152" i="43"/>
  <c r="L19" i="43"/>
  <c r="L19" i="64"/>
  <c r="O19" i="64" s="1"/>
  <c r="L10" i="64"/>
  <c r="O10" i="64" s="1"/>
  <c r="B35" i="64"/>
  <c r="B67" i="36"/>
  <c r="Q67" i="36" s="1"/>
  <c r="B60" i="63"/>
  <c r="Q60" i="63" s="1"/>
  <c r="K28" i="63"/>
  <c r="K46" i="63"/>
  <c r="K19" i="63"/>
  <c r="K10" i="63"/>
  <c r="K37" i="63"/>
  <c r="B87" i="62"/>
  <c r="Q87" i="62" s="1"/>
  <c r="K73" i="62"/>
  <c r="K19" i="62"/>
  <c r="K28" i="62"/>
  <c r="K64" i="62"/>
  <c r="K37" i="62"/>
  <c r="K46" i="62"/>
  <c r="B231" i="37"/>
  <c r="Q231" i="37" s="1"/>
  <c r="B24" i="42"/>
  <c r="Q24" i="42" s="1"/>
  <c r="B26" i="42"/>
  <c r="L10" i="42"/>
  <c r="L55" i="45"/>
  <c r="L37" i="45"/>
  <c r="L28" i="45"/>
  <c r="B107" i="45"/>
  <c r="L46" i="45"/>
  <c r="L19" i="45"/>
  <c r="L10" i="45"/>
  <c r="L73" i="45"/>
  <c r="L64" i="45"/>
  <c r="L91" i="45"/>
  <c r="L37" i="31"/>
  <c r="L10" i="31"/>
  <c r="L82" i="26"/>
  <c r="L73" i="26"/>
  <c r="L135" i="26"/>
  <c r="L64" i="26"/>
  <c r="L37" i="26"/>
  <c r="B168" i="26"/>
  <c r="L19" i="26"/>
  <c r="L55" i="26"/>
  <c r="L100" i="26"/>
  <c r="L46" i="26"/>
  <c r="L91" i="26"/>
  <c r="L28" i="26"/>
  <c r="B150" i="43"/>
  <c r="Q150" i="43" s="1"/>
  <c r="B33" i="64"/>
  <c r="Q33" i="64" s="1"/>
  <c r="K10" i="64"/>
  <c r="K19" i="64"/>
  <c r="K72" i="24"/>
  <c r="B453" i="24"/>
  <c r="B164" i="22"/>
  <c r="Q164" i="22" s="1"/>
  <c r="O62" i="72" l="1"/>
  <c r="O28" i="72"/>
  <c r="O88" i="72"/>
  <c r="O97" i="72"/>
  <c r="O19" i="72"/>
  <c r="O106" i="72"/>
  <c r="O53" i="72"/>
  <c r="O10" i="72"/>
  <c r="O125" i="37"/>
  <c r="O82" i="37"/>
  <c r="O99" i="37"/>
  <c r="O108" i="37"/>
  <c r="O26" i="37"/>
  <c r="O28" i="36"/>
  <c r="O10" i="37"/>
  <c r="O42" i="37"/>
  <c r="O53" i="36"/>
  <c r="O19" i="36"/>
  <c r="O10" i="36"/>
  <c r="O10" i="31"/>
  <c r="O46" i="31"/>
  <c r="O55" i="31"/>
  <c r="O113" i="31"/>
  <c r="O81" i="31"/>
  <c r="O37" i="31"/>
  <c r="O19" i="31"/>
  <c r="O72" i="31"/>
  <c r="O129" i="31"/>
  <c r="O28" i="26"/>
  <c r="O64" i="26"/>
  <c r="O37" i="26"/>
  <c r="O46" i="26"/>
  <c r="O73" i="26"/>
  <c r="O55" i="26"/>
  <c r="O82" i="26"/>
  <c r="O109" i="26"/>
  <c r="O100" i="26"/>
  <c r="O118" i="26"/>
  <c r="O91" i="26"/>
  <c r="O19" i="26"/>
  <c r="O135" i="26"/>
  <c r="O28" i="24"/>
  <c r="O59" i="24"/>
  <c r="O111" i="24"/>
  <c r="O19" i="24"/>
  <c r="O434" i="24"/>
  <c r="O46" i="24"/>
  <c r="O154" i="24"/>
  <c r="O425" i="24"/>
  <c r="O323" i="24"/>
  <c r="O120" i="24"/>
  <c r="O258" i="24"/>
  <c r="O375" i="24"/>
  <c r="O10" i="24"/>
  <c r="O68" i="24"/>
  <c r="O37" i="24"/>
  <c r="O282" i="24"/>
  <c r="O340" i="24"/>
  <c r="O207" i="24"/>
  <c r="O136" i="24"/>
  <c r="O145" i="24"/>
  <c r="O194" i="24"/>
  <c r="O400" i="24"/>
  <c r="O242" i="24"/>
  <c r="O305" i="24"/>
  <c r="O416" i="24"/>
  <c r="O314" i="24"/>
  <c r="O366" i="24"/>
  <c r="O384" i="24"/>
  <c r="O77" i="24"/>
  <c r="O356" i="24"/>
  <c r="O133" i="22"/>
  <c r="O102" i="24"/>
  <c r="O97" i="22"/>
  <c r="O28" i="22"/>
  <c r="O88" i="22"/>
  <c r="O124" i="22"/>
  <c r="O142" i="22"/>
  <c r="O10" i="22"/>
  <c r="O115" i="22"/>
  <c r="O45" i="22"/>
  <c r="O79" i="22"/>
  <c r="O19" i="22"/>
  <c r="O106" i="22"/>
  <c r="O64" i="45"/>
  <c r="O10" i="45"/>
  <c r="O46" i="45"/>
  <c r="O28" i="45"/>
  <c r="O55" i="45"/>
  <c r="O91" i="45"/>
  <c r="O73" i="45"/>
  <c r="O19" i="45"/>
  <c r="O37" i="45"/>
  <c r="O46" i="43"/>
  <c r="O118" i="43"/>
  <c r="O136" i="43"/>
  <c r="O109" i="43"/>
  <c r="O127" i="43"/>
  <c r="O19" i="43"/>
  <c r="O10" i="43"/>
  <c r="O100" i="43"/>
  <c r="O55" i="43"/>
  <c r="O64" i="43"/>
  <c r="O73" i="43"/>
  <c r="O91" i="43"/>
  <c r="O82" i="43"/>
  <c r="O27" i="60"/>
  <c r="O10" i="60"/>
  <c r="O19" i="46"/>
  <c r="O28" i="46"/>
  <c r="O46" i="46"/>
  <c r="O10" i="46"/>
  <c r="O37" i="46"/>
  <c r="O55" i="46"/>
  <c r="O64" i="46"/>
  <c r="O10" i="42"/>
  <c r="O19" i="42" s="1"/>
  <c r="P26" i="42" s="1"/>
  <c r="Q26" i="42" s="1"/>
  <c r="O109" i="61"/>
  <c r="P116" i="61" s="1"/>
  <c r="Q116" i="61" s="1"/>
  <c r="O55" i="63"/>
  <c r="P62" i="63" s="1"/>
  <c r="Q62" i="63" s="1"/>
  <c r="O28" i="64"/>
  <c r="P35" i="64" s="1"/>
  <c r="Q35" i="64" s="1"/>
  <c r="O82" i="62"/>
  <c r="P88" i="62" s="1"/>
  <c r="Q88" i="62" s="1"/>
  <c r="C100" i="2"/>
  <c r="K68" i="2" s="1"/>
  <c r="O161" i="31" l="1"/>
  <c r="P132" i="72"/>
  <c r="Q132" i="72" s="1"/>
  <c r="O145" i="43"/>
  <c r="P152" i="43" s="1"/>
  <c r="Q152" i="43" s="1"/>
  <c r="O62" i="36"/>
  <c r="P69" i="36" s="1"/>
  <c r="Q69" i="36" s="1"/>
  <c r="O36" i="60"/>
  <c r="P43" i="60" s="1"/>
  <c r="Q43" i="60" s="1"/>
  <c r="O100" i="45"/>
  <c r="P107" i="45" s="1"/>
  <c r="Q107" i="45" s="1"/>
  <c r="O73" i="46"/>
  <c r="P78" i="46" s="1"/>
  <c r="Q78" i="46" s="1"/>
  <c r="O159" i="22"/>
  <c r="P166" i="22" s="1"/>
  <c r="Q166" i="22" s="1"/>
  <c r="O161" i="26"/>
  <c r="P168" i="26" s="1"/>
  <c r="Q168" i="26" s="1"/>
  <c r="O45" i="30"/>
  <c r="P52" i="30" s="1"/>
  <c r="Q52" i="30" s="1"/>
  <c r="P233" i="37"/>
  <c r="Q233" i="37" s="1"/>
  <c r="F24" i="2"/>
  <c r="F34" i="2"/>
  <c r="F40" i="2"/>
  <c r="F45" i="2"/>
  <c r="F55" i="2"/>
  <c r="F64" i="2"/>
  <c r="I96" i="2" l="1"/>
  <c r="H97" i="2" s="1"/>
  <c r="H64" i="2"/>
  <c r="G64" i="2"/>
  <c r="E64" i="2"/>
  <c r="I63" i="2"/>
  <c r="I62" i="2"/>
  <c r="I61" i="2"/>
  <c r="I60" i="2"/>
  <c r="I59" i="2"/>
  <c r="H55" i="2"/>
  <c r="G55" i="2"/>
  <c r="E55" i="2"/>
  <c r="I54" i="2"/>
  <c r="I53" i="2"/>
  <c r="I52" i="2"/>
  <c r="I51" i="2"/>
  <c r="I50" i="2"/>
  <c r="I49" i="2"/>
  <c r="H45" i="2"/>
  <c r="G45" i="2"/>
  <c r="E45" i="2"/>
  <c r="I44" i="2"/>
  <c r="I45" i="2" s="1"/>
  <c r="H40" i="2"/>
  <c r="G40" i="2"/>
  <c r="E40" i="2"/>
  <c r="I39" i="2"/>
  <c r="I38" i="2"/>
  <c r="H34" i="2"/>
  <c r="G34" i="2"/>
  <c r="E34" i="2"/>
  <c r="I33" i="2"/>
  <c r="I34" i="2" s="1"/>
  <c r="H24" i="2"/>
  <c r="G24" i="2"/>
  <c r="E24" i="2"/>
  <c r="I21" i="2"/>
  <c r="I24" i="2" s="1"/>
  <c r="B18" i="2"/>
  <c r="D18" i="2" s="1"/>
  <c r="E18" i="2" s="1"/>
  <c r="A12" i="2"/>
  <c r="F18" i="2" l="1"/>
  <c r="G18" i="2" s="1"/>
  <c r="H18" i="2" s="1"/>
  <c r="I18" i="2" s="1"/>
  <c r="H65" i="2"/>
  <c r="H71" i="2" s="1"/>
  <c r="H77" i="2" s="1"/>
  <c r="H82" i="2" s="1"/>
  <c r="I55" i="2"/>
  <c r="I40" i="2"/>
  <c r="I64" i="2"/>
  <c r="G65" i="2"/>
  <c r="G71" i="2" s="1"/>
  <c r="G77" i="2" s="1"/>
  <c r="G82" i="2" s="1"/>
  <c r="G99" i="2" s="1"/>
  <c r="I97" i="2"/>
  <c r="I98" i="2" s="1"/>
  <c r="H98" i="2"/>
  <c r="G100" i="2" l="1"/>
  <c r="G101" i="2" s="1"/>
  <c r="G102" i="2" l="1"/>
  <c r="G103" i="2" s="1"/>
  <c r="I18" i="5" l="1"/>
  <c r="F19" i="5"/>
  <c r="E24" i="5" s="1"/>
  <c r="D21" i="73" s="1"/>
  <c r="G24" i="5" l="1"/>
  <c r="H9" i="72" s="1"/>
  <c r="H124" i="72" s="1"/>
  <c r="M124" i="72" s="1"/>
  <c r="N124" i="72" s="1"/>
  <c r="D21" i="1"/>
  <c r="H115" i="72" l="1"/>
  <c r="M115" i="72" s="1"/>
  <c r="N115" i="72" s="1"/>
  <c r="H106" i="72"/>
  <c r="M106" i="72" s="1"/>
  <c r="N106" i="72" s="1"/>
  <c r="H97" i="72"/>
  <c r="M97" i="72" s="1"/>
  <c r="N97" i="72" s="1"/>
  <c r="H88" i="72"/>
  <c r="M88" i="72" s="1"/>
  <c r="N88" i="72" s="1"/>
  <c r="H79" i="72"/>
  <c r="M79" i="72" s="1"/>
  <c r="N79" i="72" s="1"/>
  <c r="H62" i="72"/>
  <c r="M62" i="72" s="1"/>
  <c r="N62" i="72" s="1"/>
  <c r="H53" i="72"/>
  <c r="M53" i="72" s="1"/>
  <c r="N53" i="72" s="1"/>
  <c r="H28" i="72"/>
  <c r="M28" i="72" s="1"/>
  <c r="N28" i="72" s="1"/>
  <c r="H19" i="72"/>
  <c r="M19" i="72" s="1"/>
  <c r="N19" i="72" s="1"/>
  <c r="H10" i="72"/>
  <c r="M10" i="72" s="1"/>
  <c r="N10" i="72" s="1"/>
  <c r="N125" i="72" s="1"/>
  <c r="B128" i="72"/>
  <c r="Q128" i="72" s="1"/>
  <c r="P136" i="72" s="1"/>
  <c r="H9" i="63"/>
  <c r="H9" i="60"/>
  <c r="H9" i="46"/>
  <c r="H9" i="45"/>
  <c r="H9" i="43"/>
  <c r="H9" i="36"/>
  <c r="H9" i="42"/>
  <c r="H10" i="42" s="1"/>
  <c r="M10" i="42" s="1"/>
  <c r="N10" i="42" s="1"/>
  <c r="H9" i="37"/>
  <c r="H223" i="37" s="1"/>
  <c r="M223" i="37" s="1"/>
  <c r="N223" i="37" s="1"/>
  <c r="H9" i="30"/>
  <c r="H9" i="64"/>
  <c r="H9" i="62"/>
  <c r="H9" i="61"/>
  <c r="H9" i="31"/>
  <c r="H8" i="26"/>
  <c r="M8" i="26" s="1"/>
  <c r="N8" i="26" s="1"/>
  <c r="H9" i="22"/>
  <c r="H9" i="24"/>
  <c r="H158" i="31" l="1"/>
  <c r="M158" i="31" s="1"/>
  <c r="N158" i="31" s="1"/>
  <c r="H157" i="31"/>
  <c r="M157" i="31" s="1"/>
  <c r="N157" i="31" s="1"/>
  <c r="H175" i="37"/>
  <c r="M175" i="37" s="1"/>
  <c r="N175" i="37" s="1"/>
  <c r="H211" i="37"/>
  <c r="M211" i="37" s="1"/>
  <c r="N211" i="37" s="1"/>
  <c r="H202" i="37"/>
  <c r="M202" i="37" s="1"/>
  <c r="N202" i="37" s="1"/>
  <c r="H222" i="37"/>
  <c r="M222" i="37" s="1"/>
  <c r="N222" i="37" s="1"/>
  <c r="H213" i="37"/>
  <c r="M213" i="37" s="1"/>
  <c r="N213" i="37" s="1"/>
  <c r="H197" i="37"/>
  <c r="M197" i="37" s="1"/>
  <c r="N197" i="37" s="1"/>
  <c r="H193" i="37"/>
  <c r="M193" i="37" s="1"/>
  <c r="N193" i="37" s="1"/>
  <c r="H134" i="37"/>
  <c r="M134" i="37" s="1"/>
  <c r="N134" i="37" s="1"/>
  <c r="H143" i="37"/>
  <c r="M143" i="37" s="1"/>
  <c r="N143" i="37" s="1"/>
  <c r="H152" i="37"/>
  <c r="M152" i="37" s="1"/>
  <c r="N152" i="37" s="1"/>
  <c r="H90" i="31"/>
  <c r="M90" i="31" s="1"/>
  <c r="N90" i="31" s="1"/>
  <c r="H138" i="31"/>
  <c r="M138" i="31" s="1"/>
  <c r="N138" i="31" s="1"/>
  <c r="H147" i="31"/>
  <c r="M147" i="31" s="1"/>
  <c r="N147" i="31" s="1"/>
  <c r="H148" i="31"/>
  <c r="M148" i="31" s="1"/>
  <c r="N148" i="31" s="1"/>
  <c r="H28" i="30"/>
  <c r="M28" i="30" s="1"/>
  <c r="N28" i="30" s="1"/>
  <c r="H10" i="30"/>
  <c r="M10" i="30" s="1"/>
  <c r="N10" i="30" s="1"/>
  <c r="H19" i="30"/>
  <c r="M19" i="30" s="1"/>
  <c r="N19" i="30" s="1"/>
  <c r="H339" i="24"/>
  <c r="M339" i="24" s="1"/>
  <c r="N339" i="24" s="1"/>
  <c r="H443" i="24"/>
  <c r="M443" i="24" s="1"/>
  <c r="N443" i="24" s="1"/>
  <c r="H446" i="24"/>
  <c r="M446" i="24" s="1"/>
  <c r="N446" i="24" s="1"/>
  <c r="H444" i="24"/>
  <c r="M444" i="24" s="1"/>
  <c r="N444" i="24" s="1"/>
  <c r="H447" i="24"/>
  <c r="M447" i="24" s="1"/>
  <c r="N447" i="24" s="1"/>
  <c r="H445" i="24"/>
  <c r="M445" i="24" s="1"/>
  <c r="N445" i="24" s="1"/>
  <c r="H204" i="24"/>
  <c r="M204" i="24" s="1"/>
  <c r="N204" i="24" s="1"/>
  <c r="H232" i="24"/>
  <c r="M232" i="24" s="1"/>
  <c r="N232" i="24" s="1"/>
  <c r="H62" i="22"/>
  <c r="M62" i="22" s="1"/>
  <c r="N62" i="22" s="1"/>
  <c r="H144" i="26"/>
  <c r="M144" i="26" s="1"/>
  <c r="N144" i="26" s="1"/>
  <c r="H183" i="24"/>
  <c r="M183" i="24" s="1"/>
  <c r="N183" i="24" s="1"/>
  <c r="H179" i="24"/>
  <c r="M179" i="24" s="1"/>
  <c r="N179" i="24" s="1"/>
  <c r="H323" i="24"/>
  <c r="M323" i="24" s="1"/>
  <c r="N323" i="24" s="1"/>
  <c r="H314" i="24"/>
  <c r="M314" i="24" s="1"/>
  <c r="N314" i="24" s="1"/>
  <c r="H366" i="24"/>
  <c r="M366" i="24" s="1"/>
  <c r="N366" i="24" s="1"/>
  <c r="H340" i="24"/>
  <c r="M340" i="24" s="1"/>
  <c r="N340" i="24" s="1"/>
  <c r="H273" i="24"/>
  <c r="M273" i="24" s="1"/>
  <c r="N273" i="24" s="1"/>
  <c r="H154" i="24"/>
  <c r="M154" i="24" s="1"/>
  <c r="N154" i="24" s="1"/>
  <c r="H145" i="24"/>
  <c r="M145" i="24" s="1"/>
  <c r="N145" i="24" s="1"/>
  <c r="H136" i="24"/>
  <c r="M136" i="24" s="1"/>
  <c r="N136" i="24" s="1"/>
  <c r="H120" i="24"/>
  <c r="M120" i="24" s="1"/>
  <c r="N120" i="24" s="1"/>
  <c r="H111" i="24"/>
  <c r="M111" i="24" s="1"/>
  <c r="N111" i="24" s="1"/>
  <c r="H102" i="24"/>
  <c r="M102" i="24" s="1"/>
  <c r="N102" i="24" s="1"/>
  <c r="H93" i="24"/>
  <c r="M93" i="24" s="1"/>
  <c r="N93" i="24" s="1"/>
  <c r="H68" i="24"/>
  <c r="M68" i="24" s="1"/>
  <c r="N68" i="24" s="1"/>
  <c r="H37" i="24"/>
  <c r="M37" i="24" s="1"/>
  <c r="N37" i="24" s="1"/>
  <c r="H416" i="24"/>
  <c r="M416" i="24" s="1"/>
  <c r="N416" i="24" s="1"/>
  <c r="H400" i="24"/>
  <c r="M400" i="24" s="1"/>
  <c r="N400" i="24" s="1"/>
  <c r="H375" i="24"/>
  <c r="M375" i="24" s="1"/>
  <c r="N375" i="24" s="1"/>
  <c r="H77" i="24"/>
  <c r="M77" i="24" s="1"/>
  <c r="N77" i="24" s="1"/>
  <c r="H46" i="24"/>
  <c r="M46" i="24" s="1"/>
  <c r="N46" i="24" s="1"/>
  <c r="H10" i="24"/>
  <c r="M10" i="24" s="1"/>
  <c r="N10" i="24" s="1"/>
  <c r="H207" i="24"/>
  <c r="M207" i="24" s="1"/>
  <c r="N207" i="24" s="1"/>
  <c r="H194" i="24"/>
  <c r="M194" i="24" s="1"/>
  <c r="N194" i="24" s="1"/>
  <c r="H19" i="24"/>
  <c r="M19" i="24" s="1"/>
  <c r="N19" i="24" s="1"/>
  <c r="H356" i="24"/>
  <c r="M356" i="24" s="1"/>
  <c r="N356" i="24" s="1"/>
  <c r="H258" i="24"/>
  <c r="M258" i="24" s="1"/>
  <c r="N258" i="24" s="1"/>
  <c r="H242" i="24"/>
  <c r="M242" i="24" s="1"/>
  <c r="N242" i="24" s="1"/>
  <c r="H282" i="24"/>
  <c r="M282" i="24" s="1"/>
  <c r="N282" i="24" s="1"/>
  <c r="H425" i="24"/>
  <c r="M425" i="24" s="1"/>
  <c r="N425" i="24" s="1"/>
  <c r="H59" i="24"/>
  <c r="M59" i="24" s="1"/>
  <c r="N59" i="24" s="1"/>
  <c r="H305" i="24"/>
  <c r="M305" i="24" s="1"/>
  <c r="N305" i="24" s="1"/>
  <c r="H434" i="24"/>
  <c r="M434" i="24" s="1"/>
  <c r="N434" i="24" s="1"/>
  <c r="H384" i="24"/>
  <c r="M384" i="24" s="1"/>
  <c r="N384" i="24" s="1"/>
  <c r="H28" i="24"/>
  <c r="M28" i="24" s="1"/>
  <c r="N28" i="24" s="1"/>
  <c r="H91" i="26"/>
  <c r="M91" i="26" s="1"/>
  <c r="N91" i="26" s="1"/>
  <c r="H28" i="26"/>
  <c r="M28" i="26" s="1"/>
  <c r="N28" i="26" s="1"/>
  <c r="H100" i="26"/>
  <c r="M100" i="26" s="1"/>
  <c r="N100" i="26" s="1"/>
  <c r="H64" i="26"/>
  <c r="M64" i="26" s="1"/>
  <c r="N64" i="26" s="1"/>
  <c r="H37" i="26"/>
  <c r="M37" i="26" s="1"/>
  <c r="N37" i="26" s="1"/>
  <c r="H109" i="26"/>
  <c r="M109" i="26" s="1"/>
  <c r="N109" i="26" s="1"/>
  <c r="H73" i="26"/>
  <c r="M73" i="26" s="1"/>
  <c r="N73" i="26" s="1"/>
  <c r="H46" i="26"/>
  <c r="M46" i="26" s="1"/>
  <c r="N46" i="26" s="1"/>
  <c r="H135" i="26"/>
  <c r="M135" i="26" s="1"/>
  <c r="N135" i="26" s="1"/>
  <c r="H118" i="26"/>
  <c r="M118" i="26" s="1"/>
  <c r="N118" i="26" s="1"/>
  <c r="H82" i="26"/>
  <c r="M82" i="26" s="1"/>
  <c r="N82" i="26" s="1"/>
  <c r="H19" i="26"/>
  <c r="M19" i="26" s="1"/>
  <c r="N19" i="26" s="1"/>
  <c r="H55" i="26"/>
  <c r="M55" i="26" s="1"/>
  <c r="N55" i="26" s="1"/>
  <c r="H28" i="36"/>
  <c r="M28" i="36" s="1"/>
  <c r="N28" i="36" s="1"/>
  <c r="H19" i="36"/>
  <c r="M19" i="36" s="1"/>
  <c r="N19" i="36" s="1"/>
  <c r="H10" i="36"/>
  <c r="M10" i="36" s="1"/>
  <c r="N10" i="36" s="1"/>
  <c r="H53" i="36"/>
  <c r="M53" i="36" s="1"/>
  <c r="N53" i="36" s="1"/>
  <c r="H55" i="31"/>
  <c r="M55" i="31" s="1"/>
  <c r="N55" i="31" s="1"/>
  <c r="H46" i="31"/>
  <c r="M46" i="31" s="1"/>
  <c r="N46" i="31" s="1"/>
  <c r="H37" i="31"/>
  <c r="M37" i="31" s="1"/>
  <c r="N37" i="31" s="1"/>
  <c r="H28" i="31"/>
  <c r="M28" i="31" s="1"/>
  <c r="N28" i="31" s="1"/>
  <c r="H19" i="31"/>
  <c r="M19" i="31" s="1"/>
  <c r="N19" i="31" s="1"/>
  <c r="H10" i="31"/>
  <c r="M10" i="31" s="1"/>
  <c r="N10" i="31" s="1"/>
  <c r="H129" i="31"/>
  <c r="M129" i="31" s="1"/>
  <c r="N129" i="31" s="1"/>
  <c r="H113" i="31"/>
  <c r="M113" i="31" s="1"/>
  <c r="N113" i="31" s="1"/>
  <c r="H81" i="31"/>
  <c r="M81" i="31" s="1"/>
  <c r="N81" i="31" s="1"/>
  <c r="H72" i="31"/>
  <c r="M72" i="31" s="1"/>
  <c r="N72" i="31" s="1"/>
  <c r="N45" i="30"/>
  <c r="H82" i="37"/>
  <c r="M82" i="37" s="1"/>
  <c r="N82" i="37" s="1"/>
  <c r="H73" i="37"/>
  <c r="M73" i="37" s="1"/>
  <c r="N73" i="37" s="1"/>
  <c r="H42" i="37"/>
  <c r="M42" i="37" s="1"/>
  <c r="N42" i="37" s="1"/>
  <c r="H26" i="37"/>
  <c r="M26" i="37" s="1"/>
  <c r="N26" i="37" s="1"/>
  <c r="H125" i="37"/>
  <c r="M125" i="37" s="1"/>
  <c r="N125" i="37" s="1"/>
  <c r="H108" i="37"/>
  <c r="M108" i="37" s="1"/>
  <c r="N108" i="37" s="1"/>
  <c r="H99" i="37"/>
  <c r="M99" i="37" s="1"/>
  <c r="N99" i="37" s="1"/>
  <c r="H10" i="37"/>
  <c r="M10" i="37" s="1"/>
  <c r="N10" i="37" s="1"/>
  <c r="H124" i="22"/>
  <c r="M124" i="22" s="1"/>
  <c r="N124" i="22" s="1"/>
  <c r="H115" i="22"/>
  <c r="M115" i="22" s="1"/>
  <c r="N115" i="22" s="1"/>
  <c r="H106" i="22"/>
  <c r="M106" i="22" s="1"/>
  <c r="N106" i="22" s="1"/>
  <c r="H88" i="22"/>
  <c r="M88" i="22" s="1"/>
  <c r="N88" i="22" s="1"/>
  <c r="H45" i="22"/>
  <c r="M45" i="22" s="1"/>
  <c r="N45" i="22" s="1"/>
  <c r="H19" i="22"/>
  <c r="M19" i="22" s="1"/>
  <c r="N19" i="22" s="1"/>
  <c r="H10" i="22"/>
  <c r="M10" i="22" s="1"/>
  <c r="N10" i="22" s="1"/>
  <c r="H133" i="22"/>
  <c r="M133" i="22" s="1"/>
  <c r="N133" i="22" s="1"/>
  <c r="H142" i="22"/>
  <c r="M142" i="22" s="1"/>
  <c r="N142" i="22" s="1"/>
  <c r="H79" i="22"/>
  <c r="M79" i="22" s="1"/>
  <c r="N79" i="22" s="1"/>
  <c r="H97" i="22"/>
  <c r="M97" i="22" s="1"/>
  <c r="N97" i="22" s="1"/>
  <c r="H28" i="22"/>
  <c r="M28" i="22" s="1"/>
  <c r="N28" i="22" s="1"/>
  <c r="H230" i="24"/>
  <c r="M230" i="24" s="1"/>
  <c r="N230" i="24" s="1"/>
  <c r="H124" i="24"/>
  <c r="M124" i="24" s="1"/>
  <c r="N124" i="24" s="1"/>
  <c r="H159" i="37"/>
  <c r="M159" i="37" s="1"/>
  <c r="N159" i="37" s="1"/>
  <c r="H10" i="62"/>
  <c r="M10" i="62" s="1"/>
  <c r="N10" i="62" s="1"/>
  <c r="H55" i="62"/>
  <c r="M55" i="62" s="1"/>
  <c r="N55" i="62" s="1"/>
  <c r="H28" i="43"/>
  <c r="M28" i="43" s="1"/>
  <c r="N28" i="43" s="1"/>
  <c r="H19" i="43"/>
  <c r="M19" i="43" s="1"/>
  <c r="N19" i="43" s="1"/>
  <c r="H10" i="43"/>
  <c r="M10" i="43" s="1"/>
  <c r="N10" i="43" s="1"/>
  <c r="H136" i="43"/>
  <c r="M136" i="43" s="1"/>
  <c r="N136" i="43" s="1"/>
  <c r="H127" i="43"/>
  <c r="M127" i="43" s="1"/>
  <c r="N127" i="43" s="1"/>
  <c r="H118" i="43"/>
  <c r="M118" i="43" s="1"/>
  <c r="N118" i="43" s="1"/>
  <c r="H91" i="43"/>
  <c r="M91" i="43" s="1"/>
  <c r="N91" i="43" s="1"/>
  <c r="H82" i="43"/>
  <c r="M82" i="43" s="1"/>
  <c r="N82" i="43" s="1"/>
  <c r="H73" i="43"/>
  <c r="M73" i="43" s="1"/>
  <c r="N73" i="43" s="1"/>
  <c r="H64" i="43"/>
  <c r="M64" i="43" s="1"/>
  <c r="N64" i="43" s="1"/>
  <c r="H55" i="43"/>
  <c r="M55" i="43" s="1"/>
  <c r="N55" i="43" s="1"/>
  <c r="H46" i="43"/>
  <c r="M46" i="43" s="1"/>
  <c r="N46" i="43" s="1"/>
  <c r="H37" i="43"/>
  <c r="M37" i="43" s="1"/>
  <c r="N37" i="43" s="1"/>
  <c r="H100" i="43"/>
  <c r="M100" i="43" s="1"/>
  <c r="N100" i="43" s="1"/>
  <c r="H109" i="43"/>
  <c r="M109" i="43" s="1"/>
  <c r="N109" i="43" s="1"/>
  <c r="H91" i="45"/>
  <c r="M91" i="45" s="1"/>
  <c r="N91" i="45" s="1"/>
  <c r="H82" i="45"/>
  <c r="M82" i="45" s="1"/>
  <c r="N82" i="45" s="1"/>
  <c r="H73" i="45"/>
  <c r="M73" i="45" s="1"/>
  <c r="N73" i="45" s="1"/>
  <c r="H64" i="45"/>
  <c r="M64" i="45" s="1"/>
  <c r="N64" i="45" s="1"/>
  <c r="H55" i="45"/>
  <c r="M55" i="45" s="1"/>
  <c r="N55" i="45" s="1"/>
  <c r="H46" i="45"/>
  <c r="M46" i="45" s="1"/>
  <c r="N46" i="45" s="1"/>
  <c r="H37" i="45"/>
  <c r="M37" i="45" s="1"/>
  <c r="N37" i="45" s="1"/>
  <c r="H28" i="45"/>
  <c r="M28" i="45" s="1"/>
  <c r="N28" i="45" s="1"/>
  <c r="H19" i="45"/>
  <c r="M19" i="45" s="1"/>
  <c r="N19" i="45" s="1"/>
  <c r="H10" i="45"/>
  <c r="M10" i="45" s="1"/>
  <c r="N10" i="45" s="1"/>
  <c r="N100" i="45" s="1"/>
  <c r="H88" i="31"/>
  <c r="M88" i="31" s="1"/>
  <c r="N88" i="31" s="1"/>
  <c r="H79" i="31"/>
  <c r="M79" i="31" s="1"/>
  <c r="N79" i="31" s="1"/>
  <c r="H104" i="31"/>
  <c r="M104" i="31" s="1"/>
  <c r="N104" i="31" s="1"/>
  <c r="H120" i="31"/>
  <c r="M120" i="31" s="1"/>
  <c r="N120" i="31" s="1"/>
  <c r="H97" i="31"/>
  <c r="M97" i="31" s="1"/>
  <c r="N97" i="31" s="1"/>
  <c r="P138" i="72"/>
  <c r="P140" i="72" s="1"/>
  <c r="P142" i="72" s="1"/>
  <c r="P144" i="72" s="1"/>
  <c r="N136" i="72"/>
  <c r="H10" i="60"/>
  <c r="M10" i="60" s="1"/>
  <c r="N10" i="60" s="1"/>
  <c r="H27" i="60"/>
  <c r="M27" i="60" s="1"/>
  <c r="N27" i="60" s="1"/>
  <c r="H46" i="46"/>
  <c r="M46" i="46" s="1"/>
  <c r="N46" i="46" s="1"/>
  <c r="H10" i="46"/>
  <c r="M10" i="46" s="1"/>
  <c r="N10" i="46" s="1"/>
  <c r="H55" i="46"/>
  <c r="M55" i="46" s="1"/>
  <c r="N55" i="46" s="1"/>
  <c r="H19" i="46"/>
  <c r="M19" i="46" s="1"/>
  <c r="N19" i="46" s="1"/>
  <c r="H64" i="46"/>
  <c r="M64" i="46" s="1"/>
  <c r="N64" i="46" s="1"/>
  <c r="H28" i="46"/>
  <c r="M28" i="46" s="1"/>
  <c r="N28" i="46" s="1"/>
  <c r="H37" i="46"/>
  <c r="M37" i="46" s="1"/>
  <c r="N37" i="46" s="1"/>
  <c r="H149" i="24"/>
  <c r="M149" i="24" s="1"/>
  <c r="N149" i="24" s="1"/>
  <c r="H37" i="61"/>
  <c r="M37" i="61" s="1"/>
  <c r="N37" i="61" s="1"/>
  <c r="H46" i="61"/>
  <c r="M46" i="61" s="1"/>
  <c r="N46" i="61" s="1"/>
  <c r="H59" i="61"/>
  <c r="M59" i="61" s="1"/>
  <c r="N59" i="61" s="1"/>
  <c r="H55" i="61"/>
  <c r="M55" i="61" s="1"/>
  <c r="N55" i="61" s="1"/>
  <c r="H19" i="61"/>
  <c r="M19" i="61" s="1"/>
  <c r="N19" i="61" s="1"/>
  <c r="H64" i="61"/>
  <c r="M64" i="61" s="1"/>
  <c r="N64" i="61" s="1"/>
  <c r="H100" i="61"/>
  <c r="M100" i="61" s="1"/>
  <c r="N100" i="61" s="1"/>
  <c r="H73" i="61"/>
  <c r="M73" i="61" s="1"/>
  <c r="N73" i="61" s="1"/>
  <c r="H28" i="61"/>
  <c r="M28" i="61" s="1"/>
  <c r="N28" i="61" s="1"/>
  <c r="H10" i="61"/>
  <c r="M10" i="61" s="1"/>
  <c r="N10" i="61" s="1"/>
  <c r="H82" i="61"/>
  <c r="M82" i="61" s="1"/>
  <c r="N82" i="61" s="1"/>
  <c r="B112" i="61"/>
  <c r="Q112" i="61" s="1"/>
  <c r="P120" i="61" s="1"/>
  <c r="H91" i="61"/>
  <c r="M91" i="61" s="1"/>
  <c r="N91" i="61" s="1"/>
  <c r="B229" i="37"/>
  <c r="Q229" i="37" s="1"/>
  <c r="P237" i="37" s="1"/>
  <c r="B22" i="42"/>
  <c r="Q22" i="42" s="1"/>
  <c r="P30" i="42" s="1"/>
  <c r="N19" i="42"/>
  <c r="B103" i="45"/>
  <c r="Q103" i="45" s="1"/>
  <c r="P111" i="45" s="1"/>
  <c r="B76" i="46"/>
  <c r="Q76" i="46" s="1"/>
  <c r="P82" i="46" s="1"/>
  <c r="B39" i="60"/>
  <c r="Q39" i="60" s="1"/>
  <c r="P47" i="60" s="1"/>
  <c r="H73" i="62"/>
  <c r="M73" i="62" s="1"/>
  <c r="N73" i="62" s="1"/>
  <c r="B85" i="62"/>
  <c r="Q85" i="62" s="1"/>
  <c r="P92" i="62" s="1"/>
  <c r="H37" i="62"/>
  <c r="M37" i="62" s="1"/>
  <c r="N37" i="62" s="1"/>
  <c r="H46" i="62"/>
  <c r="M46" i="62" s="1"/>
  <c r="N46" i="62" s="1"/>
  <c r="H64" i="62"/>
  <c r="M64" i="62" s="1"/>
  <c r="N64" i="62" s="1"/>
  <c r="H19" i="62"/>
  <c r="M19" i="62" s="1"/>
  <c r="N19" i="62" s="1"/>
  <c r="H28" i="62"/>
  <c r="M28" i="62" s="1"/>
  <c r="N28" i="62" s="1"/>
  <c r="B164" i="26"/>
  <c r="B65" i="36"/>
  <c r="Q65" i="36" s="1"/>
  <c r="P73" i="36" s="1"/>
  <c r="H37" i="63"/>
  <c r="M37" i="63" s="1"/>
  <c r="N37" i="63" s="1"/>
  <c r="H46" i="63"/>
  <c r="M46" i="63" s="1"/>
  <c r="N46" i="63" s="1"/>
  <c r="H19" i="63"/>
  <c r="M19" i="63" s="1"/>
  <c r="N19" i="63" s="1"/>
  <c r="H10" i="63"/>
  <c r="M10" i="63" s="1"/>
  <c r="N10" i="63" s="1"/>
  <c r="B58" i="63"/>
  <c r="Q58" i="63" s="1"/>
  <c r="P66" i="63" s="1"/>
  <c r="H28" i="63"/>
  <c r="M28" i="63" s="1"/>
  <c r="N28" i="63" s="1"/>
  <c r="H10" i="64"/>
  <c r="M10" i="64" s="1"/>
  <c r="N10" i="64" s="1"/>
  <c r="H19" i="64"/>
  <c r="M19" i="64" s="1"/>
  <c r="N19" i="64" s="1"/>
  <c r="B31" i="64"/>
  <c r="Q31" i="64" s="1"/>
  <c r="P39" i="64" s="1"/>
  <c r="H70" i="31"/>
  <c r="M70" i="31" s="1"/>
  <c r="N70" i="31" s="1"/>
  <c r="P172" i="31"/>
  <c r="B48" i="30"/>
  <c r="Q48" i="30" s="1"/>
  <c r="P56" i="30" s="1"/>
  <c r="B148" i="43"/>
  <c r="Q148" i="43" s="1"/>
  <c r="P156" i="43" s="1"/>
  <c r="H72" i="24"/>
  <c r="M72" i="24" s="1"/>
  <c r="N72" i="24" s="1"/>
  <c r="B451" i="24"/>
  <c r="Q451" i="24" s="1"/>
  <c r="B162" i="22"/>
  <c r="Q162" i="22" s="1"/>
  <c r="P170" i="22" s="1"/>
  <c r="N161" i="26" l="1"/>
  <c r="N145" i="43"/>
  <c r="N82" i="62"/>
  <c r="N448" i="24"/>
  <c r="N109" i="61"/>
  <c r="N73" i="46"/>
  <c r="N159" i="22"/>
  <c r="N161" i="31"/>
  <c r="N226" i="37"/>
  <c r="N36" i="60"/>
  <c r="D9" i="55"/>
  <c r="G9" i="55" s="1"/>
  <c r="N4" i="72"/>
  <c r="N28" i="64"/>
  <c r="N55" i="63"/>
  <c r="P122" i="61"/>
  <c r="P124" i="61" s="1"/>
  <c r="P126" i="61" s="1"/>
  <c r="P128" i="61" s="1"/>
  <c r="N4" i="61" s="1"/>
  <c r="D8" i="59" s="1"/>
  <c r="G8" i="59" s="1"/>
  <c r="N120" i="61"/>
  <c r="P41" i="64"/>
  <c r="P43" i="64" s="1"/>
  <c r="N39" i="64"/>
  <c r="P68" i="63"/>
  <c r="P70" i="63" s="1"/>
  <c r="P72" i="63" s="1"/>
  <c r="P74" i="63" s="1"/>
  <c r="N4" i="63" s="1"/>
  <c r="E10" i="59" s="1"/>
  <c r="G10" i="59" s="1"/>
  <c r="N66" i="63"/>
  <c r="P75" i="36"/>
  <c r="P77" i="36" s="1"/>
  <c r="P79" i="36" s="1"/>
  <c r="P81" i="36" s="1"/>
  <c r="N4" i="36" s="1"/>
  <c r="D7" i="55" s="1"/>
  <c r="N73" i="36"/>
  <c r="P158" i="43"/>
  <c r="P160" i="43" s="1"/>
  <c r="P162" i="43" s="1"/>
  <c r="P164" i="43" s="1"/>
  <c r="N4" i="43" s="1"/>
  <c r="D8" i="56" s="1"/>
  <c r="G8" i="56" s="1"/>
  <c r="N156" i="43"/>
  <c r="P93" i="62"/>
  <c r="P95" i="62" s="1"/>
  <c r="P96" i="62" s="1"/>
  <c r="P98" i="62" s="1"/>
  <c r="N4" i="62" s="1"/>
  <c r="E9" i="59" s="1"/>
  <c r="N92" i="62"/>
  <c r="N237" i="37"/>
  <c r="P239" i="37"/>
  <c r="P241" i="37" s="1"/>
  <c r="P243" i="37" s="1"/>
  <c r="P245" i="37" s="1"/>
  <c r="N4" i="37" s="1"/>
  <c r="D8" i="55" s="1"/>
  <c r="G8" i="55" s="1"/>
  <c r="P58" i="30"/>
  <c r="P60" i="30" s="1"/>
  <c r="P62" i="30" s="1"/>
  <c r="P64" i="30" s="1"/>
  <c r="N4" i="30" s="1"/>
  <c r="D7" i="48" s="1"/>
  <c r="G7" i="48" s="1"/>
  <c r="N56" i="30"/>
  <c r="N172" i="31"/>
  <c r="P174" i="31"/>
  <c r="P176" i="31" s="1"/>
  <c r="P178" i="31" s="1"/>
  <c r="P180" i="31" s="1"/>
  <c r="N4" i="31" s="1"/>
  <c r="D8" i="48" s="1"/>
  <c r="N62" i="36"/>
  <c r="P49" i="60"/>
  <c r="P51" i="60" s="1"/>
  <c r="P53" i="60" s="1"/>
  <c r="P55" i="60" s="1"/>
  <c r="N4" i="60" s="1"/>
  <c r="D7" i="59" s="1"/>
  <c r="N47" i="60"/>
  <c r="N82" i="46"/>
  <c r="P83" i="46"/>
  <c r="P85" i="46" s="1"/>
  <c r="P86" i="46" s="1"/>
  <c r="P88" i="46" s="1"/>
  <c r="N4" i="46" s="1"/>
  <c r="E10" i="56" s="1"/>
  <c r="G10" i="56" s="1"/>
  <c r="P113" i="45"/>
  <c r="P115" i="45" s="1"/>
  <c r="P117" i="45" s="1"/>
  <c r="P119" i="45" s="1"/>
  <c r="N4" i="45" s="1"/>
  <c r="E9" i="56" s="1"/>
  <c r="N111" i="45"/>
  <c r="P32" i="42"/>
  <c r="P34" i="42" s="1"/>
  <c r="P36" i="42" s="1"/>
  <c r="P38" i="42" s="1"/>
  <c r="N4" i="42" s="1"/>
  <c r="D7" i="56" s="1"/>
  <c r="N30" i="42"/>
  <c r="P172" i="22"/>
  <c r="P174" i="22" s="1"/>
  <c r="N170" i="22"/>
  <c r="D12" i="55" l="1"/>
  <c r="D13" i="55" s="1"/>
  <c r="G13" i="55" s="1"/>
  <c r="G7" i="56"/>
  <c r="D12" i="56"/>
  <c r="D13" i="56" s="1"/>
  <c r="G7" i="59"/>
  <c r="D12" i="59"/>
  <c r="P45" i="64"/>
  <c r="P47" i="64" s="1"/>
  <c r="N4" i="64" s="1"/>
  <c r="E11" i="59" s="1"/>
  <c r="G9" i="56"/>
  <c r="E12" i="56"/>
  <c r="E13" i="56" s="1"/>
  <c r="E14" i="56" s="1"/>
  <c r="E15" i="56" s="1"/>
  <c r="E16" i="56" s="1"/>
  <c r="G9" i="59"/>
  <c r="D12" i="48"/>
  <c r="D13" i="48" s="1"/>
  <c r="G8" i="48"/>
  <c r="G12" i="48" s="1"/>
  <c r="G7" i="55"/>
  <c r="G12" i="55" s="1"/>
  <c r="J448" i="24"/>
  <c r="P453" i="24" s="1"/>
  <c r="Q453" i="24" s="1"/>
  <c r="P176" i="22"/>
  <c r="P178" i="22" s="1"/>
  <c r="N4" i="22" s="1"/>
  <c r="D7" i="21" s="1"/>
  <c r="G7" i="21" s="1"/>
  <c r="E18" i="56" l="1"/>
  <c r="E17" i="56"/>
  <c r="D13" i="59"/>
  <c r="D14" i="59" s="1"/>
  <c r="D14" i="56"/>
  <c r="G13" i="56"/>
  <c r="D14" i="55"/>
  <c r="D15" i="55" s="1"/>
  <c r="D14" i="48"/>
  <c r="G13" i="48"/>
  <c r="D10" i="69"/>
  <c r="D8" i="69"/>
  <c r="G8" i="69" s="1"/>
  <c r="E9" i="69"/>
  <c r="D9" i="69"/>
  <c r="D7" i="69"/>
  <c r="G7" i="69" s="1"/>
  <c r="G12" i="56"/>
  <c r="G11" i="59"/>
  <c r="G12" i="59" s="1"/>
  <c r="E12" i="59"/>
  <c r="E13" i="59" s="1"/>
  <c r="E14" i="59" s="1"/>
  <c r="E15" i="59" s="1"/>
  <c r="E16" i="59" s="1"/>
  <c r="O448" i="24"/>
  <c r="P455" i="24" s="1"/>
  <c r="Q455" i="24" s="1"/>
  <c r="P459" i="24" s="1"/>
  <c r="E19" i="56" l="1"/>
  <c r="E20" i="56" s="1"/>
  <c r="E17" i="59"/>
  <c r="E18" i="59"/>
  <c r="G14" i="59"/>
  <c r="D15" i="59"/>
  <c r="G14" i="56"/>
  <c r="D15" i="56"/>
  <c r="G13" i="59"/>
  <c r="G14" i="55"/>
  <c r="D16" i="55"/>
  <c r="G15" i="55"/>
  <c r="G14" i="48"/>
  <c r="D15" i="48"/>
  <c r="G9" i="69"/>
  <c r="E10" i="69"/>
  <c r="G10" i="69" s="1"/>
  <c r="P461" i="24"/>
  <c r="P463" i="24" s="1"/>
  <c r="P465" i="24" s="1"/>
  <c r="P467" i="24" s="1"/>
  <c r="N4" i="24" s="1"/>
  <c r="D8" i="21" s="1"/>
  <c r="N459" i="24"/>
  <c r="E21" i="56" l="1"/>
  <c r="E22" i="56" s="1"/>
  <c r="E23" i="56" s="1"/>
  <c r="E24" i="56" s="1"/>
  <c r="E25" i="56" s="1"/>
  <c r="E26" i="56" s="1"/>
  <c r="E9" i="71" s="1"/>
  <c r="G15" i="56"/>
  <c r="D16" i="56"/>
  <c r="D16" i="59"/>
  <c r="G15" i="59"/>
  <c r="E19" i="59"/>
  <c r="D18" i="55"/>
  <c r="G18" i="55" s="1"/>
  <c r="D17" i="55"/>
  <c r="G17" i="55" s="1"/>
  <c r="G16" i="55"/>
  <c r="D16" i="48"/>
  <c r="G15" i="48"/>
  <c r="G8" i="21"/>
  <c r="D12" i="21"/>
  <c r="E20" i="59" l="1"/>
  <c r="E21" i="59"/>
  <c r="D18" i="59"/>
  <c r="G18" i="59" s="1"/>
  <c r="G16" i="59"/>
  <c r="D17" i="59"/>
  <c r="G17" i="59" s="1"/>
  <c r="D17" i="56"/>
  <c r="G17" i="56" s="1"/>
  <c r="G16" i="56"/>
  <c r="D18" i="56"/>
  <c r="G18" i="56" s="1"/>
  <c r="D19" i="55"/>
  <c r="D20" i="55" s="1"/>
  <c r="G20" i="55" s="1"/>
  <c r="D18" i="48"/>
  <c r="G18" i="48" s="1"/>
  <c r="G16" i="48"/>
  <c r="D17" i="48"/>
  <c r="G17" i="48" s="1"/>
  <c r="D6" i="69"/>
  <c r="D13" i="21"/>
  <c r="E22" i="59" l="1"/>
  <c r="E23" i="59" s="1"/>
  <c r="E24" i="59" s="1"/>
  <c r="E25" i="59" s="1"/>
  <c r="E26" i="59" s="1"/>
  <c r="E10" i="71" s="1"/>
  <c r="D19" i="56"/>
  <c r="D19" i="59"/>
  <c r="G19" i="55"/>
  <c r="D21" i="55"/>
  <c r="G21" i="55" s="1"/>
  <c r="D19" i="48"/>
  <c r="D14" i="21"/>
  <c r="D11" i="69"/>
  <c r="D21" i="59" l="1"/>
  <c r="G21" i="59" s="1"/>
  <c r="G19" i="59"/>
  <c r="D20" i="59"/>
  <c r="G20" i="59" s="1"/>
  <c r="D20" i="56"/>
  <c r="G20" i="56" s="1"/>
  <c r="G19" i="56"/>
  <c r="D21" i="56"/>
  <c r="G21" i="56" s="1"/>
  <c r="D22" i="55"/>
  <c r="G22" i="55" s="1"/>
  <c r="D21" i="48"/>
  <c r="G21" i="48" s="1"/>
  <c r="D20" i="48"/>
  <c r="G20" i="48" s="1"/>
  <c r="G19" i="48"/>
  <c r="E28" i="2"/>
  <c r="D16" i="69"/>
  <c r="D15" i="21"/>
  <c r="D22" i="56" l="1"/>
  <c r="D23" i="56" s="1"/>
  <c r="D22" i="59"/>
  <c r="D23" i="55"/>
  <c r="G23" i="55" s="1"/>
  <c r="D22" i="48"/>
  <c r="D17" i="69"/>
  <c r="D16" i="21"/>
  <c r="E29" i="2"/>
  <c r="G22" i="56" l="1"/>
  <c r="G23" i="56"/>
  <c r="D24" i="56"/>
  <c r="G24" i="56" s="1"/>
  <c r="G22" i="59"/>
  <c r="D23" i="59"/>
  <c r="G23" i="59" s="1"/>
  <c r="D24" i="55"/>
  <c r="D25" i="55" s="1"/>
  <c r="G22" i="48"/>
  <c r="D23" i="48"/>
  <c r="G23" i="48" s="1"/>
  <c r="D18" i="69"/>
  <c r="D18" i="21"/>
  <c r="D17" i="21"/>
  <c r="E65" i="2"/>
  <c r="E69" i="2" s="1"/>
  <c r="D24" i="59" l="1"/>
  <c r="D25" i="59" s="1"/>
  <c r="D25" i="56"/>
  <c r="G25" i="56" s="1"/>
  <c r="G24" i="55"/>
  <c r="G25" i="55"/>
  <c r="D26" i="55"/>
  <c r="D24" i="48"/>
  <c r="G24" i="48" s="1"/>
  <c r="D19" i="21"/>
  <c r="D21" i="21" s="1"/>
  <c r="D19" i="69"/>
  <c r="E70" i="2"/>
  <c r="E71" i="2" s="1"/>
  <c r="G24" i="59" l="1"/>
  <c r="D26" i="56"/>
  <c r="G26" i="56" s="1"/>
  <c r="G25" i="59"/>
  <c r="D26" i="59"/>
  <c r="G26" i="55"/>
  <c r="D8" i="71"/>
  <c r="G8" i="71" s="1"/>
  <c r="D25" i="48"/>
  <c r="G25" i="48" s="1"/>
  <c r="D20" i="21"/>
  <c r="D21" i="69"/>
  <c r="D20" i="69"/>
  <c r="E75" i="2"/>
  <c r="D9" i="71" l="1"/>
  <c r="G9" i="71" s="1"/>
  <c r="D22" i="21"/>
  <c r="D23" i="21" s="1"/>
  <c r="D24" i="21" s="1"/>
  <c r="D25" i="21" s="1"/>
  <c r="D26" i="21" s="1"/>
  <c r="G26" i="59"/>
  <c r="D10" i="71"/>
  <c r="G10" i="71" s="1"/>
  <c r="D26" i="48"/>
  <c r="G26" i="48" s="1"/>
  <c r="D22" i="69"/>
  <c r="E76" i="2"/>
  <c r="E77" i="2" s="1"/>
  <c r="D7" i="71" l="1"/>
  <c r="D24" i="69"/>
  <c r="D23" i="69"/>
  <c r="E80" i="2"/>
  <c r="E79" i="2"/>
  <c r="D25" i="69" l="1"/>
  <c r="E81" i="2"/>
  <c r="D26" i="69" l="1"/>
  <c r="E82" i="2"/>
  <c r="D27" i="69" l="1"/>
  <c r="E99" i="2"/>
  <c r="E100" i="2" s="1"/>
  <c r="E101" i="2" s="1"/>
  <c r="E102" i="2" s="1"/>
  <c r="E103" i="2" s="1"/>
  <c r="G7" i="71"/>
  <c r="D28" i="69" l="1"/>
  <c r="D29" i="69" l="1"/>
  <c r="F6" i="71" l="1"/>
  <c r="F11" i="71" s="1"/>
  <c r="D6" i="71" l="1"/>
  <c r="D11" i="71" l="1"/>
  <c r="G161" i="26"/>
  <c r="P164" i="26" s="1"/>
  <c r="Q164" i="26" s="1"/>
  <c r="P172" i="26" s="1"/>
  <c r="P174" i="26" l="1"/>
  <c r="P176" i="26" s="1"/>
  <c r="N172" i="26"/>
  <c r="P178" i="26" l="1"/>
  <c r="P180" i="26" s="1"/>
  <c r="N4" i="26" s="1"/>
  <c r="E9" i="21" s="1"/>
  <c r="E12" i="21" l="1"/>
  <c r="G9" i="21"/>
  <c r="G12" i="21" l="1"/>
  <c r="E6" i="69"/>
  <c r="E13" i="21"/>
  <c r="G13" i="21" s="1"/>
  <c r="G6" i="69" l="1"/>
  <c r="E11" i="69"/>
  <c r="E14" i="21"/>
  <c r="G14" i="21" l="1"/>
  <c r="E15" i="21"/>
  <c r="F28" i="2"/>
  <c r="E16" i="69"/>
  <c r="G16" i="69" s="1"/>
  <c r="G11" i="69"/>
  <c r="E17" i="69" l="1"/>
  <c r="E18" i="69" s="1"/>
  <c r="I28" i="2"/>
  <c r="F29" i="2"/>
  <c r="E16" i="21"/>
  <c r="G15" i="21"/>
  <c r="G17" i="69" l="1"/>
  <c r="G18" i="69"/>
  <c r="E19" i="69"/>
  <c r="I29" i="2"/>
  <c r="I65" i="2" s="1"/>
  <c r="F65" i="2"/>
  <c r="E18" i="21"/>
  <c r="G18" i="21" s="1"/>
  <c r="G16" i="21"/>
  <c r="E17" i="21"/>
  <c r="G17" i="21" s="1"/>
  <c r="F69" i="2" l="1"/>
  <c r="E19" i="21"/>
  <c r="G19" i="69"/>
  <c r="E20" i="69"/>
  <c r="G20" i="69" s="1"/>
  <c r="E21" i="69"/>
  <c r="E21" i="21" l="1"/>
  <c r="G21" i="21" s="1"/>
  <c r="G19" i="21"/>
  <c r="E20" i="21"/>
  <c r="G20" i="21" s="1"/>
  <c r="E22" i="69"/>
  <c r="G21" i="69"/>
  <c r="I69" i="2"/>
  <c r="I70" i="2" s="1"/>
  <c r="F70" i="2"/>
  <c r="F71" i="2" s="1"/>
  <c r="F75" i="2" l="1"/>
  <c r="I71" i="2"/>
  <c r="E22" i="21"/>
  <c r="G22" i="69"/>
  <c r="E23" i="69"/>
  <c r="G23" i="69" s="1"/>
  <c r="E24" i="69"/>
  <c r="G24" i="69" s="1"/>
  <c r="E23" i="21" l="1"/>
  <c r="G23" i="21" s="1"/>
  <c r="G22" i="21"/>
  <c r="E25" i="69"/>
  <c r="F76" i="2"/>
  <c r="F77" i="2" s="1"/>
  <c r="I75" i="2"/>
  <c r="I76" i="2" s="1"/>
  <c r="E24" i="21" l="1"/>
  <c r="E25" i="21" s="1"/>
  <c r="G25" i="69"/>
  <c r="E26" i="69"/>
  <c r="F79" i="2"/>
  <c r="I77" i="2"/>
  <c r="F80" i="2"/>
  <c r="I80" i="2" s="1"/>
  <c r="G24" i="21" l="1"/>
  <c r="E26" i="21"/>
  <c r="G25" i="21"/>
  <c r="G26" i="69"/>
  <c r="E27" i="69"/>
  <c r="F81" i="2"/>
  <c r="I79" i="2"/>
  <c r="E28" i="69" l="1"/>
  <c r="G28" i="69" s="1"/>
  <c r="G27" i="69"/>
  <c r="I81" i="2"/>
  <c r="F82" i="2"/>
  <c r="E6" i="71"/>
  <c r="G26" i="21"/>
  <c r="G6" i="71" l="1"/>
  <c r="E11" i="71"/>
  <c r="G11" i="71" s="1"/>
  <c r="F99" i="2"/>
  <c r="I82" i="2"/>
  <c r="E29" i="69"/>
  <c r="G29" i="69" s="1"/>
  <c r="H86" i="2" l="1"/>
  <c r="I86" i="2" s="1"/>
  <c r="H85" i="2"/>
  <c r="F100" i="2"/>
  <c r="H87" i="2" l="1"/>
  <c r="I85" i="2"/>
  <c r="F101" i="2"/>
  <c r="F102" i="2" l="1"/>
  <c r="F103" i="2" s="1"/>
  <c r="H99" i="2"/>
  <c r="I87" i="2"/>
  <c r="H91" i="2" s="1"/>
  <c r="H100" i="2" l="1"/>
  <c r="I100" i="2" s="1"/>
  <c r="I99" i="2"/>
  <c r="H92" i="2"/>
  <c r="I91" i="2"/>
  <c r="I92" i="2" s="1"/>
  <c r="H101" i="2" l="1"/>
  <c r="I101" i="2" l="1"/>
  <c r="H102" i="2"/>
  <c r="I102" i="2" s="1"/>
  <c r="H103" i="2" l="1"/>
  <c r="I103" i="2" s="1"/>
  <c r="D5" i="2" s="1"/>
</calcChain>
</file>

<file path=xl/comments1.xml><?xml version="1.0" encoding="utf-8"?>
<comments xmlns="http://schemas.openxmlformats.org/spreadsheetml/2006/main">
  <authors>
    <author>Armen Shatveryan</author>
  </authors>
  <commentList>
    <comment ref="B132" authorId="0">
      <text>
        <r>
          <rPr>
            <sz val="9"/>
            <color indexed="81"/>
            <rFont val="Arial Armenian"/>
            <family val="2"/>
          </rPr>
          <t xml:space="preserve">²í»É³óíáõÙ ¿ </t>
        </r>
        <r>
          <rPr>
            <b/>
            <sz val="9"/>
            <color indexed="81"/>
            <rFont val="Arial Armenian"/>
            <family val="2"/>
          </rPr>
          <t>1ÏÙ-ÇÝ ³í»ÉÇ ¹»åùáõÙ</t>
        </r>
        <r>
          <rPr>
            <sz val="9"/>
            <color indexed="81"/>
            <rFont val="Arial Armenian"/>
            <family val="2"/>
          </rPr>
          <t xml:space="preserve">
</t>
        </r>
        <r>
          <rPr>
            <b/>
            <sz val="9"/>
            <color indexed="81"/>
            <rFont val="Arial Armenian"/>
            <family val="2"/>
          </rPr>
          <t>1</t>
        </r>
        <r>
          <rPr>
            <sz val="9"/>
            <color indexed="81"/>
            <rFont val="Arial Armenian"/>
            <family val="2"/>
          </rPr>
          <t>- 2ÏÙ-ÇÝ</t>
        </r>
        <r>
          <rPr>
            <b/>
            <sz val="9"/>
            <color indexed="81"/>
            <rFont val="Arial Armenian"/>
            <family val="2"/>
          </rPr>
          <t>:, 2</t>
        </r>
        <r>
          <rPr>
            <sz val="9"/>
            <color indexed="81"/>
            <rFont val="Arial Armenian"/>
            <family val="2"/>
          </rPr>
          <t xml:space="preserve"> - 3 ÏÙ-ÇÝ:</t>
        </r>
        <r>
          <rPr>
            <b/>
            <sz val="9"/>
            <color indexed="81"/>
            <rFont val="Arial Armenian"/>
            <family val="2"/>
          </rPr>
          <t>, 6</t>
        </r>
        <r>
          <rPr>
            <sz val="9"/>
            <color indexed="81"/>
            <rFont val="Arial Armenian"/>
            <family val="2"/>
          </rPr>
          <t xml:space="preserve">-7 :,   </t>
        </r>
        <r>
          <rPr>
            <b/>
            <sz val="9"/>
            <color indexed="81"/>
            <rFont val="Arial Armenian"/>
            <family val="2"/>
          </rPr>
          <t>9</t>
        </r>
        <r>
          <rPr>
            <sz val="9"/>
            <color indexed="81"/>
            <rFont val="Arial Armenian"/>
            <family val="2"/>
          </rPr>
          <t xml:space="preserve"> -10ÏÙ-ÇÝ:,  </t>
        </r>
        <r>
          <rPr>
            <b/>
            <sz val="9"/>
            <color indexed="81"/>
            <rFont val="Arial Armenian"/>
            <family val="2"/>
          </rPr>
          <t>12-</t>
        </r>
        <r>
          <rPr>
            <sz val="9"/>
            <color indexed="81"/>
            <rFont val="Arial Armenian"/>
            <family val="2"/>
          </rPr>
          <t>13</t>
        </r>
        <r>
          <rPr>
            <b/>
            <sz val="9"/>
            <color indexed="81"/>
            <rFont val="Arial Armenian"/>
            <family val="2"/>
          </rPr>
          <t>ÏÙ-ÇÝ</t>
        </r>
        <r>
          <rPr>
            <sz val="9"/>
            <color indexed="81"/>
            <rFont val="Arial Armenian"/>
            <family val="2"/>
          </rPr>
          <t xml:space="preserve">-:, 
</t>
        </r>
        <r>
          <rPr>
            <b/>
            <sz val="9"/>
            <color indexed="81"/>
            <rFont val="Arial Armenian"/>
            <family val="2"/>
          </rPr>
          <t>14</t>
        </r>
        <r>
          <rPr>
            <sz val="9"/>
            <color indexed="81"/>
            <rFont val="Arial Armenian"/>
            <family val="2"/>
          </rPr>
          <t xml:space="preserve">-15ÏÙ-ÇÝ:, </t>
        </r>
        <r>
          <rPr>
            <b/>
            <sz val="9"/>
            <color indexed="81"/>
            <rFont val="Arial Armenian"/>
            <family val="2"/>
          </rPr>
          <t>17-</t>
        </r>
        <r>
          <rPr>
            <sz val="9"/>
            <color indexed="81"/>
            <rFont val="Arial Armenian"/>
            <family val="2"/>
          </rPr>
          <t>18ÏÙ-ÇÝ</t>
        </r>
        <r>
          <rPr>
            <b/>
            <sz val="9"/>
            <color indexed="81"/>
            <rFont val="Arial Armenian"/>
            <family val="2"/>
          </rPr>
          <t>::</t>
        </r>
        <r>
          <rPr>
            <sz val="9"/>
            <color indexed="81"/>
            <rFont val="Arial Armenian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<sst xmlns="http://schemas.openxmlformats.org/spreadsheetml/2006/main" count="2254" uniqueCount="534">
  <si>
    <t>Ü²Ê²Ð²ÞìÆ  ´²ò²îð²¶Æð</t>
  </si>
  <si>
    <t xml:space="preserve"> ´²ò²îð²¶Æð </t>
  </si>
  <si>
    <t xml:space="preserve">Ü³Ë³Ñ³ßÇíÁ  Ï³½Ùí³Í ¿ Ý»ñÏ³Û³óí³Í Í³í³É³Ã»ñÃÇ ÑÇÙ³Ý íñ³             </t>
  </si>
  <si>
    <t>ÞÇÝ³ñ³ñ³Ï³Ý ³ßË³ï³ÝùÝ»ñÇ ³ñÅ»ùÁ Ñ³ßí³Í ¿ Áëï ßÇÝ³ñ³ñ³Ï³Ý ÝáñÙ³Ý»ñÇ ³ñÅ»ùÇ</t>
  </si>
  <si>
    <t>Ñ³ßí³ñÏÙ³Ý Ï³ñ·Ç, ÐÐ Î³é³í³ñáõÃÛ³Ý ÃÇí. 879-Ü áñáßÙ³Ý 14.07.2011Ã.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</si>
  <si>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</si>
  <si>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</si>
  <si>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Þ³ÑáõÛÃ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</si>
  <si>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</si>
  <si>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</si>
  <si>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</si>
  <si>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</si>
  <si>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ØÇ³íáñ ·Ý»ñ</t>
  </si>
  <si>
    <t>1. ²ßË³ï³í³ñÓÇ Ñ³ßí³ñÏÁ Ï³ï³ñí³Í ¿ ª</t>
  </si>
  <si>
    <t>1984Ã. ÝáñÙ³ïÇí³ÛÇÝ ³ßË³ï³ï³ñáõÃÛ³Ý ÑÇÙ³Ý íñ³, ÁÝ¹áõÝ»Éáí ßÇÝ³ñ³ñáõÃÛáõÝáõÙ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</si>
  <si>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</si>
  <si>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</si>
  <si>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</si>
  <si>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</si>
  <si>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</si>
  <si>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</si>
  <si>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</si>
  <si>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</si>
  <si>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</si>
  <si>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>²Ù÷á÷ Ý³Ë³Ñ³ßíÇ ³ñÅ»ùÁ</t>
  </si>
  <si>
    <t>Ñ³½. ¹ñ³Ù</t>
  </si>
  <si>
    <t>²Øöàö Ü²Ê²Ð²ÞÆì</t>
  </si>
  <si>
    <t>Ü³Ë³Ñ³ß. »õ Ñ³ßí³ñÏÝ»ñÇ Ñ³Ù³ñÝ»ñ</t>
  </si>
  <si>
    <t>Ü³Ë³Ñ³ßí³ÛÇÝ ³ñÅ»ùÁ Ñ³½. ¹ñ³Ù</t>
  </si>
  <si>
    <t>ÀÝ¹Ñ³Ýáõñ Ý³Ë³Ñ³ßí³-ÛÇÝ ³ñÅ»ùÁ Ñ³½. ¹ñ³Ù</t>
  </si>
  <si>
    <t>Ð/Ð</t>
  </si>
  <si>
    <t>¶ÉáõËÝ»ñÇ, ûµÛ»ÏïÝ»ñÇ, ³ßË³ï³ÝùÝ»ñÇ »õ Í³Ëë»ñÇ ³Ýí³ÝáõÙÁ</t>
  </si>
  <si>
    <t>ßÇÝ. ³ßË³ï³Ýù-Ý»ñ</t>
  </si>
  <si>
    <t>ÙáÝï³Å. ³ßË³ï³Ýù-Ý»ñ</t>
  </si>
  <si>
    <t>ë³ñù³íá-ñáõÙÝ»ñÇ, Ï³ÑáõÛùÇ »õ ·áõÛùÇ</t>
  </si>
  <si>
    <t>³ÛÉ Í³Ëë»ñ</t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</si>
  <si>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</si>
  <si>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</si>
  <si>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</si>
  <si>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</si>
  <si>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</si>
  <si>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</si>
  <si>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</si>
  <si>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</si>
  <si>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</si>
  <si>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</si>
  <si>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</si>
  <si>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</si>
  <si>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</si>
  <si>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</si>
  <si>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</si>
  <si>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</si>
  <si>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</si>
  <si>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</si>
  <si>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µ³ñ»Ï³ñ·áõÙ, Ï³Ý³ã³å³ïáõÙ</t>
  </si>
  <si>
    <t>ÀÜ¸²ØºÜÀ ·ÉáõË 7</t>
  </si>
  <si>
    <t>ÀÝ¹Ñ³ÝáõñÁ 1-7 ·ÉáõË</t>
  </si>
  <si>
    <t>¶ÈàôÊ 8.</t>
  </si>
  <si>
    <t>Ä³Ù³Ý³Ï³íáñ ß»Ýù»ñ »õ Ï³éáõÛóÝ»ñ</t>
  </si>
  <si>
    <t>ÀÜ¸²ØºÜÀ ·ÉáõË 8</t>
  </si>
  <si>
    <t>ÀÝ¹Ñ³ÝáõñÁ 1-8 ·ÉáõË</t>
  </si>
  <si>
    <t>¶ÈàôÊ 9.</t>
  </si>
  <si>
    <t>²ÛÉ ³ßË³ï³ÝùÝ»ñ »õ Í³Ëë»ñ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</si>
  <si>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</si>
  <si>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</si>
  <si>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</si>
  <si>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</si>
  <si>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</si>
  <si>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>Ð»ÕÇÝ³Ï³ÛÇÝ ÑëÏáÕáõÃÛáõÝ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</si>
  <si>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</si>
  <si>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</si>
  <si>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</si>
  <si>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</si>
  <si>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</si>
  <si>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</si>
  <si>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</si>
  <si>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ö³ñó³ùÝÝáõÃÛáõÝ</t>
  </si>
  <si>
    <t>ÀÜ¸²ØºÜÀ ·ÉáõË 12.</t>
  </si>
  <si>
    <t>ÀÝ¹Ñ³ÝáõñÁ 1-12 ·ÉáõË</t>
  </si>
  <si>
    <t>âÝ³Ë³ï»ëí³Í ³ßË³ï³ÝùÝ»ñÇ »õ Í³Ëë»ñ å³Ñ»ëï³ÛÇÝ ÙÇçáóÝ»ñ</t>
  </si>
  <si>
    <t>ÀÜ¸Ð²ÜàôðÀ</t>
  </si>
  <si>
    <t>²í»É³óí³Í ³ñÅ»ùÇ Ñ³ñÏ</t>
  </si>
  <si>
    <t>ÀÝ¹³Ù»ÝÁ</t>
  </si>
  <si>
    <t xml:space="preserve"> Ñ³½.    ¹ñ³Ù</t>
  </si>
  <si>
    <t>ØÇ³íáñÇ ³ñÅ»ùÁ</t>
  </si>
  <si>
    <t xml:space="preserve">²ßË-ñÇ ¨ 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</si>
  <si>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</si>
  <si>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</si>
  <si>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</si>
  <si>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</si>
  <si>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</si>
  <si>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</si>
  <si>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 xml:space="preserve">ÀÝ¹Ñ³ÝáõñÁ  </t>
  </si>
  <si>
    <t>ÜÛáõÃ»ñ</t>
  </si>
  <si>
    <t>Í³Ëë»ñÇ ßÇýñÁ</t>
  </si>
  <si>
    <t xml:space="preserve"> ²ßË³ï³ÝùÝ»ñÇ ³Ýí³ÝáõÙÁ</t>
  </si>
  <si>
    <t>â³÷.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</si>
  <si>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</si>
  <si>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</si>
  <si>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</si>
  <si>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</si>
  <si>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</si>
  <si>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</si>
  <si>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</si>
  <si>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</si>
  <si>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</si>
  <si>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</si>
  <si>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</si>
  <si>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</si>
  <si>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ùÙ</t>
  </si>
  <si>
    <t>Ï·</t>
  </si>
  <si>
    <t xml:space="preserve"> ùÙ</t>
  </si>
  <si>
    <t>Ù³ÍÇÏ áõÝÇí»ñë³É</t>
  </si>
  <si>
    <t>Ý»ñÏ É³ï»Ïë</t>
  </si>
  <si>
    <t>ÀÜ¸²ØºÜÀ</t>
  </si>
  <si>
    <t>²Û¹ ÃíáõÙ</t>
  </si>
  <si>
    <t xml:space="preserve">²ßË³ï³í³ñÓ  </t>
  </si>
  <si>
    <t>Ø»ù»Ý³Ý»ñÇ ß³Ñ³·áñÍáõÙ</t>
  </si>
  <si>
    <t>+</t>
  </si>
  <si>
    <t xml:space="preserve">ì»ñ³¹Çñ Í³Ëë»ñ </t>
  </si>
  <si>
    <t xml:space="preserve">Þ³ÑáõÛÃ  </t>
  </si>
  <si>
    <t>ØÇçÇÝ ³ßË³ï³í³ñÓ</t>
  </si>
  <si>
    <t>¹ñ³Ù</t>
  </si>
  <si>
    <t>Ð³ßí³ñÏÙ³Ý ³ÙÇë</t>
  </si>
  <si>
    <t>Ã</t>
  </si>
  <si>
    <t>ê³ó. Ñ³ïÏ³óáõÙ</t>
  </si>
  <si>
    <t>Ø»ù»Ý³-Ù»Ë³ÝÇ½ÙÇ ß³Ñ³·áñÍÙ³Ý ÇÝ¹»Ïë</t>
  </si>
  <si>
    <t>¶  Ù»ù.ß³Ñ =</t>
  </si>
  <si>
    <t>²ßË³ï³í³ëÓÇ ÇÝ¹»ÏëÁ</t>
  </si>
  <si>
    <t>=</t>
  </si>
  <si>
    <t>81,7*1,325</t>
  </si>
  <si>
    <t xml:space="preserve"> =</t>
  </si>
  <si>
    <t>¶ßË.í³ñÓ</t>
  </si>
  <si>
    <t>(ØÇç ²ßË84-102.12)*(C6+1)+102.12)/102.12=</t>
  </si>
  <si>
    <t>²Ùë»Ï³Ý ³ßË³ï³í³ñÓÁ Ï³½ÙáõÙ ¿</t>
  </si>
  <si>
    <t>²ßË³ï³ï³ñáõÃÛ³Ý ÇÝ¹»ÏëÁ</t>
  </si>
  <si>
    <t>¶³ßË.ï³ñ.</t>
  </si>
  <si>
    <t>îáÏáë³ã³Ã»ñ ¨ ·áñÍ³ÏÇóÝ»ñ ÝÛáõÃ»ñÇ íñ³</t>
  </si>
  <si>
    <t xml:space="preserve"> - ÜÛáõÃ»ñÇ ï»Õ³÷áËÙ³Ý Í³Ëë»ñ</t>
  </si>
  <si>
    <t xml:space="preserve">  - ²ÛÉ ÝÛáõÃ»ñÇ ïáÏáë</t>
  </si>
  <si>
    <t xml:space="preserve"> - ä³Ñ»ëï³íáñáõÙ ¨ Ý³Ë³å³ïñ³ëïáõÙ </t>
  </si>
  <si>
    <t>Êáßá¨³óí³Í ÝáñÝ»ñ</t>
  </si>
  <si>
    <t>ì»ñ³¹Çñ Í³Ëë»ñ</t>
  </si>
  <si>
    <t>Ä³Ù³Ý³Ï³íáñ Ï³éáõÛóÝ»ñ ¨ ßÇÝáõÃÛáõÝÝ»ñ</t>
  </si>
  <si>
    <t>ºÕ³Ý³Ï³ÛÇÝ å³ÛÙ³ÝÝ»ñ</t>
  </si>
  <si>
    <t>âÝ³Ë³ï»ëí³Í Í³Ëë»ñ</t>
  </si>
  <si>
    <t>Ñ³ï</t>
  </si>
  <si>
    <t>·ÍÙ</t>
  </si>
  <si>
    <t>è14-321</t>
  </si>
  <si>
    <t xml:space="preserve">8-603-1 
·=0.5
</t>
  </si>
  <si>
    <t>2016 Ã.</t>
  </si>
  <si>
    <t>&lt;&lt;      &gt;&gt;</t>
  </si>
  <si>
    <t>46-124     32-3</t>
  </si>
  <si>
    <t>åïáõï³Ï</t>
  </si>
  <si>
    <t xml:space="preserve">óÇÝÏ. Ù»ï. åñáýÇÉ </t>
  </si>
  <si>
    <t>ՀՀ äºÎ í³ñã³Ï³Ý ß»ÝùÇ ÁÝÃ³óÇÏ í»ñ³Ýáñá·Ù³Ý ³ßË³ï³ÝùÝ»ñ</t>
  </si>
  <si>
    <t>ËÙ</t>
  </si>
  <si>
    <t>ïÝ</t>
  </si>
  <si>
    <t>ø³Ý¹Ù³Ý ³ßË³ï³ÝùÝ»ñ</t>
  </si>
  <si>
    <t xml:space="preserve">34-356    </t>
  </si>
  <si>
    <t>·³ç</t>
  </si>
  <si>
    <t>çáõñ</t>
  </si>
  <si>
    <t xml:space="preserve">Ð³ßí³ñÏÝ»ñÇ </t>
  </si>
  <si>
    <t>²ñÅ»ùÁ      (Ñ³½. ¹ñ³Ù)</t>
  </si>
  <si>
    <t>ÀÝ¹Ñ³ÝáõñÁ</t>
  </si>
  <si>
    <t>ÐÐ</t>
  </si>
  <si>
    <t>Ñ³Ù³ñÝ»ñÁ</t>
  </si>
  <si>
    <t>²ßË³ï³ÝùÝ»ñÇ ³Ýí³ÝáõÙÁ</t>
  </si>
  <si>
    <t>ßÇÝ. ³ßË³ï.</t>
  </si>
  <si>
    <t>ÙáÝï³Å. ³ßË³ï.</t>
  </si>
  <si>
    <t>ë³ñù³-íáñáõÙ</t>
  </si>
  <si>
    <t>Միջնապատերի պատրաստում  գիպսակարտոնե սալերից մետաղական կարկասով</t>
  </si>
  <si>
    <t>ï³Ëï³Ï</t>
  </si>
  <si>
    <t xml:space="preserve">÷³ÛïÇó ¹áõé </t>
  </si>
  <si>
    <t>10-107                20-3</t>
  </si>
  <si>
    <t xml:space="preserve">÷³ÛïÛ³ å³ñ³Ï³É                                     </t>
  </si>
  <si>
    <t>Առաստաղների   երեսապատում 9,5 մմ  հաստ գիպսակարտոնով</t>
  </si>
  <si>
    <t>Գիպսակարտոնե  կախովի առաստա ղի քանդում</t>
  </si>
  <si>
    <t>գիպսոկարտոն</t>
  </si>
  <si>
    <t xml:space="preserve">34-349 </t>
  </si>
  <si>
    <t>15-250-1 ²ñ15-55-9</t>
  </si>
  <si>
    <t>Ù»ï³Õ/ó³Ýó</t>
  </si>
  <si>
    <t>46-123            32-2</t>
  </si>
  <si>
    <t>46-122        32-1</t>
  </si>
  <si>
    <t>46-109           31-2</t>
  </si>
  <si>
    <t>Մարմարե հատակների քանդում</t>
  </si>
  <si>
    <t>46-94         27-6</t>
  </si>
  <si>
    <t>ARMSTRONG տիպի կախովի առաստաղի քանդում</t>
  </si>
  <si>
    <t>Պատերի ստորին հատվածների ՓՏՍ-ով երեսապատման քանդում</t>
  </si>
  <si>
    <t>գմ</t>
  </si>
  <si>
    <t>Մինչև Փ200 անցքերի բացում քարե պատերում և փակում</t>
  </si>
  <si>
    <t>Լուսատուների ապամոնտաժում</t>
  </si>
  <si>
    <t>Միջնապատերի պատրաստում  պլաստմասե ձողիկներով  մետաղական կարկասով</t>
  </si>
  <si>
    <t>Մետալապլաստե,սպիտակ,60 մմ հաստ.ապակեփաթեթով , թերմո կամր ջակով 4+4,պատուհաններ,չբացվող</t>
  </si>
  <si>
    <t>Պատուհանագոգ պլաստմասե,սպի տակ,45  սմ լայնությամբ</t>
  </si>
  <si>
    <t>Ներքին  փայտե  դռների ներդիր փականներ ,բռնակներ</t>
  </si>
  <si>
    <t>կտ</t>
  </si>
  <si>
    <t xml:space="preserve">Բարձրորակ գաջե սվաղ պատերին </t>
  </si>
  <si>
    <t>Պատերի սվաղ ց/ավազե շաղախով</t>
  </si>
  <si>
    <t>Պատերի  երեսապատում  գիպսակարտոնով</t>
  </si>
  <si>
    <t>Պատերի  երեսապատում ջրակայուն  գիպսակարտոնով</t>
  </si>
  <si>
    <t>Պատերի երեսպատում հախճասալե սալիկներով բարձր որակի</t>
  </si>
  <si>
    <t>Իզոգամից ջրամեկուսիչ շերտի պատրաստում</t>
  </si>
  <si>
    <t>Ցեմենտ-ավազե հարթեցնող շերտ 30 մմ հաստ</t>
  </si>
  <si>
    <t>Կերամիկական  հատակների պատ   րաստում կերամիկական շրիշակով</t>
  </si>
  <si>
    <t>Տանիքի ծածկույթի իրականացում ցինկապատ տրավմատավոր/պրոֆի լավոր /թիթեղից  0,55 մմ հաստ /կավարամածը --0,225 մ3 /</t>
  </si>
  <si>
    <t>Փ50 կոյուղու պլասմասայե խողովակների անցկացում</t>
  </si>
  <si>
    <t xml:space="preserve">Ձևավոր մասերի տեղադրում  Ф 100 մմ </t>
  </si>
  <si>
    <t xml:space="preserve">Պոլիպրոպիլենե խողովակի  տեղադրում  ,Ф  15  մմ </t>
  </si>
  <si>
    <t xml:space="preserve">Փական  Ф  15  մմ </t>
  </si>
  <si>
    <t>Զուգարանակոնք կերամիկական բարձրորակ</t>
  </si>
  <si>
    <t xml:space="preserve"> Կերամիկական լվացարանի տեղադրում ոտնակով</t>
  </si>
  <si>
    <t>Ճկախողովակների տեղադրում</t>
  </si>
  <si>
    <t xml:space="preserve"> ППВ2x1,5 քմմ պղնձե հաղորդալար /բազմաջիղ/</t>
  </si>
  <si>
    <t xml:space="preserve">Նորմալ օգտագործման շտեպսելային վարդակ 250վ 6ա </t>
  </si>
  <si>
    <t xml:space="preserve">Միստեղնավոր միաբևեռ անջատիչ 250վ 6ա </t>
  </si>
  <si>
    <t xml:space="preserve">Երկստեղնավոր միաբևեռ անջատիչ 250վ 6ա </t>
  </si>
  <si>
    <t xml:space="preserve">Ապամոնտաժված լուսատուների տեղադրում </t>
  </si>
  <si>
    <t>Կախովի    առաստաղի լամպ LED</t>
  </si>
  <si>
    <t xml:space="preserve">Առանցքային  օդամուղ      </t>
  </si>
  <si>
    <t>Աստիճանի  բազրիքի  տեղադրում</t>
  </si>
  <si>
    <t xml:space="preserve">È³ÙÇÝ³óí³ó Ù³Ýñ³ï³Ëï³ÏÇó Ñ³ï³ÏÝ»ñÇ å³ïñ³ëïáõÙ </t>
  </si>
  <si>
    <t>34-348    61-9
¶=0,8</t>
  </si>
  <si>
    <t xml:space="preserve">46-94         27-6
</t>
  </si>
  <si>
    <t>7-736     58-2
¶=0,6
¶=0,7</t>
  </si>
  <si>
    <t>46-59              20-3</t>
  </si>
  <si>
    <t>46-171    42-5        46-187     42-14         ·=30</t>
  </si>
  <si>
    <t>³ÉÙ³ëï» ·³ÛÉÇÏáÝ</t>
  </si>
  <si>
    <t xml:space="preserve">·Ý³ó.3                ¿ç 6  Ï.29  </t>
  </si>
  <si>
    <t>ÞÇÝ³ÕµÇ µ³ñÓáõÙ ³íïáÙ»ù»Ý³Ý»ñÇ íñ³</t>
  </si>
  <si>
    <t xml:space="preserve">·Ý³ó.3                ¿ç 50     </t>
  </si>
  <si>
    <t>03</t>
  </si>
  <si>
    <t xml:space="preserve">պլաստմասե պատուհանագոգ 45  սմ լայնությամբ                                                                                                                      </t>
  </si>
  <si>
    <t>ի.տ
շուկա</t>
  </si>
  <si>
    <t>փականներ բռնակներով</t>
  </si>
  <si>
    <t>ßáõÏ³</t>
  </si>
  <si>
    <t>15-264               55-9</t>
  </si>
  <si>
    <t xml:space="preserve">34-349    </t>
  </si>
  <si>
    <t>·ÇåëáÝÇï</t>
  </si>
  <si>
    <t>15-246-1 ²ñ15-55-3
ÏÇñ,</t>
  </si>
  <si>
    <t>15-804        252-3</t>
  </si>
  <si>
    <t>å³ëï³é</t>
  </si>
  <si>
    <t>ëáëÇÝÓ</t>
  </si>
  <si>
    <t xml:space="preserve">Պատերի պաստառապատում </t>
  </si>
  <si>
    <t>è12-176</t>
  </si>
  <si>
    <t>15-92           15-3</t>
  </si>
  <si>
    <t xml:space="preserve"> ùÙ ÑáñÇ½áÝ³Ï³Ý</t>
  </si>
  <si>
    <t>Ù»ï³Õ. Ù³ë»ñ</t>
  </si>
  <si>
    <t>÷³Ûï» í³Ñ³Ý</t>
  </si>
  <si>
    <t>÷³Ûï» Ù³ë»ñ</t>
  </si>
  <si>
    <t>Ç½á·³Ù</t>
  </si>
  <si>
    <t>µÇïáõÙÇ Ù³ÍÇÏ</t>
  </si>
  <si>
    <t>11-205</t>
  </si>
  <si>
    <t>11-135</t>
  </si>
  <si>
    <t>11-221            30-7</t>
  </si>
  <si>
    <t>22-119                8-3</t>
  </si>
  <si>
    <t>22-117               8-1</t>
  </si>
  <si>
    <t>Ó¨³íáñ Ù³ë»ñ ö 100</t>
  </si>
  <si>
    <t xml:space="preserve">Ձևավոր մասերի տեղադրում  Ф 50 մմ </t>
  </si>
  <si>
    <t>Ó¨³íáñ Ù³ë»ñ ö 50</t>
  </si>
  <si>
    <t>16-36                        7-1</t>
  </si>
  <si>
    <t>äáÉÇåñáåÇÉ»Ý» ËáÕáí³Ï ö 15</t>
  </si>
  <si>
    <t xml:space="preserve">16-154  12-1-3  </t>
  </si>
  <si>
    <t>½áõ·³ñ³Ý³ÏáÝù</t>
  </si>
  <si>
    <t>Èí³ó³ñ³Ý</t>
  </si>
  <si>
    <t>ëÇýáÝ</t>
  </si>
  <si>
    <t>Ìáñ³Ï Ë³éÝÇã</t>
  </si>
  <si>
    <t>Ճկախողովակ</t>
  </si>
  <si>
    <t>8-402-2</t>
  </si>
  <si>
    <t>Ñ³Õáñ¹³É³ñ ääì-380 2x2.5ÙÙ2</t>
  </si>
  <si>
    <t xml:space="preserve">Провод ППВ АППВ при скрытой проводке </t>
  </si>
  <si>
    <t>46-57</t>
  </si>
  <si>
    <t>²ÏáëÝ»ñÇ µ³óáõÙÁ  å³ïÇÝ ÙÇÝã¨ 20ÙÙ2 Ù³Ï»ñ»ëáí</t>
  </si>
  <si>
    <t>8-591-8</t>
  </si>
  <si>
    <t>í³ñ¹³Ï 250ì 6²</t>
  </si>
  <si>
    <t>8-599-4</t>
  </si>
  <si>
    <t>Ï³ÝÃ»Õ 2x16íï</t>
  </si>
  <si>
    <t>8-591-10</t>
  </si>
  <si>
    <t>îáõ÷ ³Ýç³ïÇãÝ»ñÇ áõ í³ñ¹³ÏÝ»ñÇ ï»Õ³¹ñÙ³Ý Ñ³Ù³ñ</t>
  </si>
  <si>
    <t xml:space="preserve"> ïáõ÷</t>
  </si>
  <si>
    <t>Ï-ï</t>
  </si>
  <si>
    <t>7-736     58-2</t>
  </si>
  <si>
    <t>Ïéí³Íù</t>
  </si>
  <si>
    <t>É³ñ</t>
  </si>
  <si>
    <t>ËáÕáí³Ï ó/ÃÇÃ»ÕÇó</t>
  </si>
  <si>
    <t>Ó³·³ñ</t>
  </si>
  <si>
    <t>³ÝÏÛáõÝ</t>
  </si>
  <si>
    <t>oïÉÇí</t>
  </si>
  <si>
    <t>10-70                      11-1</t>
  </si>
  <si>
    <t xml:space="preserve">Ñ³Ï³Ý»ËÇã                  </t>
  </si>
  <si>
    <t>ïáÉ</t>
  </si>
  <si>
    <t>Ù»Ë</t>
  </si>
  <si>
    <t xml:space="preserve">12-268         6-2     </t>
  </si>
  <si>
    <t>ÃÇÃ»Õ óÇÝÏ³å³ï</t>
  </si>
  <si>
    <t>³ÉÇù³íáñ ÃÇÃ»Õ</t>
  </si>
  <si>
    <t>ì»ñ³Ýáñá·Ù³Ý ³ßË³ï³ÝùÝ»ñ</t>
  </si>
  <si>
    <t>ú¹³÷áËáõÃÛáõÝ</t>
  </si>
  <si>
    <t>¾É»Ïïñ³Éáõë³íáñáõÃÛáõÝ</t>
  </si>
  <si>
    <t>æñ³Ù³ï³Ï³ñ³ñáõÙ ¨ ÏáÛáõÕÇ</t>
  </si>
  <si>
    <t>Փ100 կոյուղու պլասմասայե խողովակ</t>
  </si>
  <si>
    <t>Փ50 կոյուղու պլասմասայե խողովակ</t>
  </si>
  <si>
    <t xml:space="preserve">գիպսոկարտոն 9,5 մմ </t>
  </si>
  <si>
    <t xml:space="preserve">գիպսոկարտոն 9,5 մմ  </t>
  </si>
  <si>
    <t xml:space="preserve">գիպսոկարտոն  ջրակայուն 9,5 մմ </t>
  </si>
  <si>
    <t xml:space="preserve">գիպսոկարտոն ջրակայուն 9,5 մմ </t>
  </si>
  <si>
    <t>ó/³ ß³Õ³Ë</t>
  </si>
  <si>
    <t>Ï»ñ³ÙÇÏ³Ï³Ý
ë³ÉÇÏ  400*400 ÙÙ</t>
  </si>
  <si>
    <t>·ñ³ÝÇï» ë³ÉÇÏ 30 ÙÙ</t>
  </si>
  <si>
    <t>22-365</t>
  </si>
  <si>
    <t>17-57         4-1
շուկա</t>
  </si>
  <si>
    <t>շուկա</t>
  </si>
  <si>
    <t>17-28           1-5
շուկա</t>
  </si>
  <si>
    <t>20-737                           22-1
շուկա</t>
  </si>
  <si>
    <t>ËáÕáí³Ï Փ 100 մմ</t>
  </si>
  <si>
    <t>ՀՀ äºÎ í³ñã³Ï³Ý ß»ÝùÇ ÁÝÃ³óÇÏ í»ñ³Ýáñá·Ù³Ý ³ßË³ï³ÝùÝ»ñ
(Խորհենացի 3 Ա)</t>
  </si>
  <si>
    <t>î»Õ³ÛÇÝ Ý³Ë³Ñ³ßÇí 1-1</t>
  </si>
  <si>
    <t>î»Õ³ÛÇÝ Ý³Ë³Ñ³ßÇí 1-2</t>
  </si>
  <si>
    <t>î»Õ³ÛÇÝ Ý³Ë³Ñ³ßÇí 1-3</t>
  </si>
  <si>
    <t>¾É»Ïïñ³Ù³ï³Ï³ñ³ñáõÙ</t>
  </si>
  <si>
    <t>ՀՀ äºÎ í³ñã³Ï³Ý ß»ÝùÇ ÁÝÃ³óÇÏ í»ñ³Ýáñá·Ù³Ý ³ßË³ï³ÝùÝ»ñ
(Խորենացի 3 Բ)</t>
  </si>
  <si>
    <t>ՀՀ äºÎ í³ñã³Ï³Ý ß»ÝùÇ ÁÝÃ³óÇÏ í»ñ³Ýáñá·Ù³Ý ³ßË³ï³ÝùÝ»ñ
(Խորհենացի 7)</t>
  </si>
  <si>
    <t>ՕԲՅԵԿՏԱՅԻՆ ՆԱԽԱՀԱՇԻՎ-1</t>
  </si>
  <si>
    <t>ՕԲՅԵԿՏԱՅԻՆ ՆԱԽԱՀԱՇԻՎ-2</t>
  </si>
  <si>
    <t>ՕԲՅԵԿՏԱՅԻՆ ՆԱԽԱՀԱՇԻՎ-3</t>
  </si>
  <si>
    <t>ՕԲՅԵԿՏԱՅԻՆ ՆԱԽԱՀԱՇԻՎ-4</t>
  </si>
  <si>
    <t>î»Õ³ÛÇÝ Ý³Ë³Ñ³ßÇí 2-1</t>
  </si>
  <si>
    <t>î»Õ³ÛÇÝ Ý³Ë³Ñ³ßÇí 2-2</t>
  </si>
  <si>
    <t>î»Õ³ÛÇÝ Ý³Ë³Ñ³ßÇí 3-1</t>
  </si>
  <si>
    <t>î»Õ³ÛÇÝ Ý³Ë³Ñ³ßÇí 3-2</t>
  </si>
  <si>
    <t>î»Õ³ÛÇÝ Ý³Ë³Ñ³ßÇí 4-1</t>
  </si>
  <si>
    <t>î»Õ³ÛÇÝ Ý³Ë³Ñ³ßÇí 4-2</t>
  </si>
  <si>
    <t>î»Õ³ÛÇÝ Ý³Ë³Ñ³ßÇí 4-3</t>
  </si>
  <si>
    <t>î»Õ³ÛÇÝ Ý³Ë³Ñ³ßÇí 4-4</t>
  </si>
  <si>
    <t>î»Õ³ÛÇÝ Ý³Ë³Ñ³ßÇí 4-5</t>
  </si>
  <si>
    <t>ՀՀ äºÎ í³ñã³Ï³Ý ß»ÝùÇ ÁÝÃ³óÇÏ í»ñ³Ýáñá·Ù³Ý ³ßË³ï³ÝùÝ»ñ
(Աշխատասենյակ 2)</t>
  </si>
  <si>
    <t>ՀՀ äºÎ í³ñã³Ï³Ý ß»ÝùÇ ÁÝÃ³óÇÏ í»ñ³Ýáñá·Ù³Ý ³ßË³ï³ÝùÝ»ñ
(Աշխատասենյակ 1)</t>
  </si>
  <si>
    <t>ՕԲՅԵԿՏԱՅԻՆ ՆԱԽԱՀԱՇԻՎ-5</t>
  </si>
  <si>
    <t xml:space="preserve">½µ³Õí³Í µ³ÝíáñÝ»ñÇ ÙÇçÇÝ ( ³Ùë»Ï³Ý) ³ßË³ï³í³ñÓÁ 2016Ã Ù³ñï Ñ³Ù³ñ         -  ( ¹ñ³Ù )                                                                                         </t>
  </si>
  <si>
    <t>Պլաստմասե քիվերի տեղադռում h=12 սմ</t>
  </si>
  <si>
    <r>
      <t>Ø</t>
    </r>
    <r>
      <rPr>
        <b/>
        <sz val="9"/>
        <rFont val="Arial LatArm"/>
        <family val="2"/>
      </rPr>
      <t>Çç</t>
    </r>
    <r>
      <rPr>
        <b/>
        <sz val="10"/>
        <rFont val="Arial LatArm"/>
        <family val="2"/>
      </rPr>
      <t xml:space="preserve"> ²</t>
    </r>
    <r>
      <rPr>
        <b/>
        <vertAlign val="subscript"/>
        <sz val="10"/>
        <rFont val="Arial LatArm"/>
        <family val="2"/>
      </rPr>
      <t>ßË84</t>
    </r>
  </si>
  <si>
    <r>
      <t>²ßË.í³ñÓ</t>
    </r>
    <r>
      <rPr>
        <b/>
        <sz val="9"/>
        <rFont val="Arial LatArm"/>
        <family val="2"/>
      </rPr>
      <t xml:space="preserve"> / </t>
    </r>
    <r>
      <rPr>
        <sz val="9"/>
        <rFont val="Arial LatArm"/>
        <family val="2"/>
      </rPr>
      <t>173,1</t>
    </r>
  </si>
  <si>
    <r>
      <t>¶ÈàôÊ 1.</t>
    </r>
    <r>
      <rPr>
        <sz val="9"/>
        <rFont val="Arial LatArm"/>
        <family val="2"/>
      </rPr>
      <t xml:space="preserve"> </t>
    </r>
  </si>
  <si>
    <t>Պլաստմասե քիվ</t>
  </si>
  <si>
    <t xml:space="preserve">34-356
¶=1.3    </t>
  </si>
  <si>
    <t>óÇÝÏ³å³ï åñáýÇÉ C50</t>
  </si>
  <si>
    <t>Առաստաղների   երեսապատում 9,5 մմ  հաստ գիպսակարտոնով 2 հարթությունում</t>
  </si>
  <si>
    <t>Ð³ï³ÏÝ»ñÇ Çñ³Ï³Ý³óáõÙ Ï³íñáÉÇÝÇó</t>
  </si>
  <si>
    <t>óÇÝÏ³å³ï åñáýÇÉ U100</t>
  </si>
  <si>
    <t>պլաստմասե ձողիկներով  մետաղական կարկասով դետալներ</t>
  </si>
  <si>
    <t>քմ</t>
  </si>
  <si>
    <r>
      <rPr>
        <b/>
        <sz val="10"/>
        <rFont val="Arial LatArm"/>
        <family val="2"/>
      </rPr>
      <t xml:space="preserve">Աշխատասենյակ-1
 </t>
    </r>
    <r>
      <rPr>
        <sz val="8"/>
        <rFont val="Arial LatArm"/>
        <family val="2"/>
      </rPr>
      <t>ППВ2x1,5 քմմ պղնձե հաղորդալար /բազմաջիղ/</t>
    </r>
  </si>
  <si>
    <t>Գիպսոկարտոնե մակերեսների ներկում լատեքսային ներկով</t>
  </si>
  <si>
    <t>î»Õ³ÛÇÝ Ý³Ë³Ñ³ßÇí 5-1</t>
  </si>
  <si>
    <t>î»Õ³ÛÇÝ Ý³Ë³Ñ³ßÇí 5-2</t>
  </si>
  <si>
    <t>î»Õ³ÛÇÝ Ý³Ë³Ñ³ßÇí 5-3</t>
  </si>
  <si>
    <t>î»Õ³ÛÇÝ Ý³Ë³Ñ³ßÇí 5-4</t>
  </si>
  <si>
    <t>î»Õ³ÛÇÝ Ý³Ë³Ñ³ßÇí 5-5</t>
  </si>
  <si>
    <t>18-166       8-2</t>
  </si>
  <si>
    <t>Ïó³ßáõñÃ</t>
  </si>
  <si>
    <t>Կոյուղու պոմպի տեղադրում եվրոպական արտադրության</t>
  </si>
  <si>
    <t>åáÙå կոյուղու</t>
  </si>
  <si>
    <t xml:space="preserve">ÀÜ¸²ØºÜÀ </t>
  </si>
  <si>
    <t xml:space="preserve">ՀՀ äºÎ í³ñã³Ï³Ý ß»ÝùÇ ÁÝÃ³óÇÏ í»ñ³Ýáñá·Ù³Ý ³ßË³ï³ÝùÝ»ñ
</t>
  </si>
  <si>
    <t>Օբյեկտային նախխահաշվի անվանումը</t>
  </si>
  <si>
    <t>15-664  168-7</t>
  </si>
  <si>
    <t>ä³ï»ñÇ µ³ñÓñáñ³Ï Ý»ñÏáõÙ É³ï»Ïë³ÛÇÝ Ý»ñÏáí</t>
  </si>
  <si>
    <t>15-665   168-8</t>
  </si>
  <si>
    <t>²é³ëï³ÕÝ»ñÇ µ³ñÓñáñ³Ï Ý»ñÏáõÙ É³ï»Ïë³ÛÇÝ Ý»ñÏáí</t>
  </si>
  <si>
    <t>È³ÙÇÝ³óí³ó Ù³Ýñ³ï³Ëï³Ï ëåáõÝ·áí ¨ ßñÇß³Ïáí</t>
  </si>
  <si>
    <t>Ñ³Ë×³ë³ÉÇÏ</t>
  </si>
  <si>
    <t>Ù»ï³Õ³Ï³Ý µ³½ñÇù</t>
  </si>
  <si>
    <t>Փայտե  դռների   հանում պատերից</t>
  </si>
  <si>
    <t>ä³ï»ñÇ ·Çåë³Ï³ñïáÝ» Ù³Ï»ñ¨áõÛÃÇ  µ³ñÓñáñ³Ï Ý»ñÏáõÙ É³ï»Ïë³ÛÇÝ Ý»ñÏáí</t>
  </si>
  <si>
    <t>ԳՎԻԿ</t>
  </si>
  <si>
    <t>Հատակների իրականացում գոյություն ունեցող գրանիտե սալիկներով</t>
  </si>
  <si>
    <t>ÀÝ¹Ñ³Ù»ÝÁ</t>
  </si>
  <si>
    <t>²Øöàö Ü²Ê²Ð²ÞÆìÜºðÆ ò²ÜÎ</t>
  </si>
  <si>
    <t>34-349    
ÎÇé.</t>
  </si>
  <si>
    <t>18-166       8-2
¶=0.5</t>
  </si>
  <si>
    <t>16-52             7-6</t>
  </si>
  <si>
    <t>ËáÕáí³Ï Ù»ï³ÉáåÉ³ëï» d=32ÙÙ</t>
  </si>
  <si>
    <t>î»Õ³ÛÇÝ Ý³Ë³Ñ³ßÇí 3-3</t>
  </si>
  <si>
    <t>¶áÛ³ó³Í ßÇÝ. ³ÕµÇ ï»Õ³÷áËÙ³Ý Í³Ëë»ñ</t>
  </si>
  <si>
    <t>öáùñ Í³í³ÉÇ ßÇÝÙáÝï³Å³ÛÇÝ ³ßË³ï³ÝùÝ»ñÇ Ñ³Ù³ñ Ý³Ë³ï»ëíáÕ Éñ³óáõóÇã ßÍ³Ëë»ñ</t>
  </si>
  <si>
    <t>Ð³ßí³ñÏÝ»ñáõÙª û·ï³·áñÍí³Í ßÇÝ³ñ³ñ³Ï³Ý ÝÛáõÃ»ñÇ ¨ å³ïñ³ëïí³ÍùÝ»ñÇ ·Ý»ñÁ ÁÝ¹áõÝí³Í »Ý ÐÐ üÇÝ³ÝëÝ»ñÇ Ý³Ë³ñ³ñáõÃÛ³Ý §¶Ü²¶àÚ²òØ²Ü ìºðÈàôÌ²Î²Ü ÆÜüàðØ²òÆàÜ ÎºÜîðàÜ¦ äà²Î-Ç ÏáÕÙÇó Ññ³ï³ñ³Ïí³Í ·Ý»ñÇ  2016 Ã-Ç Ø²ðî ³Ùëí³ / ÃÇí 03 / ÇÝýáñÙ³óÇáÝ ï»Õ»Ï³ïáõÇó:</t>
  </si>
  <si>
    <t xml:space="preserve">ÀÝ¹Ñ³ÝáõñÁ </t>
  </si>
  <si>
    <t>öáùñ Í³í³ÉÇ ßÇÝÙáÝï³Å³ÛÇÝ ³ßË³ï³ÝùÝ»ñÇ Ñ³Ù³ñ Ý³Ë³ï»ëíáÕ Éñ³óáõóÇã Í³Ëë»ñ</t>
  </si>
  <si>
    <t>Ù»Õñ³Ùáí</t>
  </si>
  <si>
    <t>ՕԲՅԵԿՏԱՅԻՆ ՆԱԽԱՀԱՇԻՎՆԵՐԻ ԱՄՓՈՓ ՑԱՆԿ</t>
  </si>
  <si>
    <t>Պատուհանագոգ պլաստմասե,45  սմ լայնությամբ</t>
  </si>
  <si>
    <t>Հատակի  պատրաստում պրեսգրանիտից</t>
  </si>
  <si>
    <t>պրեսգրանիտե սալիկ</t>
  </si>
  <si>
    <t>ÏáíñáÉÇÝ</t>
  </si>
  <si>
    <t>ßñÇß³Ï</t>
  </si>
  <si>
    <t>ëåáõÝ·</t>
  </si>
  <si>
    <t>11-190      
շուկա</t>
  </si>
  <si>
    <t xml:space="preserve">ä³ï»ñÇ »ñ»ë³å³ïáõÙ É³ÙÇÝ³óí³Í Ñ³ñÃ³ë³É»ñáí </t>
  </si>
  <si>
    <t>É³ÙÇÝ³óí³Í ÷³Ûï» Ñ³ñÃ³ë³É»ñ</t>
  </si>
  <si>
    <t>34-348    61-9</t>
  </si>
  <si>
    <t>Հեծանների  երեսապատում 9,5 մմ  հաստ գիպսակարտոնով</t>
  </si>
  <si>
    <t>ä³ï»ñÇ µ³ñÓñáñ³Ï Ý»ñÏáõÙ µ³ñÓñ³Ï³ñ· ¹»Ïáñ³ïÇí Ý»ñÏáí</t>
  </si>
  <si>
    <t>¸»Ïáñ³ïÇí Ý»ñÏ</t>
  </si>
  <si>
    <t>¸éÝ»ñÇ ß»å»ñÇ »ñ»ë³å³ïáõÙ Ï³ÑáõÛù» ë³É»ñ»í</t>
  </si>
  <si>
    <t>Ï³ÑáõÛù» ë³É»ñ</t>
  </si>
  <si>
    <t>Գծային LED լույսեր</t>
  </si>
  <si>
    <t>Կախովի    առաստաղի երկար լամպ LED</t>
  </si>
  <si>
    <t>Կախովի    առաստաղի կետայի լամպ LED</t>
  </si>
  <si>
    <t>Կախովի    առաստաղի կետային լամպ LED</t>
  </si>
  <si>
    <t>Հայելային դեկորատիվ ձևավորում</t>
  </si>
  <si>
    <t>17-49(-53 )          3-3</t>
  </si>
  <si>
    <t>Լվացարանի  ծորակների  տեղադրում տաք և սառը ջրի</t>
  </si>
  <si>
    <t>34-357    61-18</t>
  </si>
  <si>
    <t>Î³ËáíÇ ³é³ëï³ÕÝ»ñÇ å³ïñ³ëïáõÙ   åÉ³ëïÇÏ ë³É»ñáí</t>
  </si>
  <si>
    <t>åÉ³ëïÇÏ ë³É»ñ</t>
  </si>
  <si>
    <t>óÇÝÏ³å³ï åñáýÇÉ</t>
  </si>
  <si>
    <r>
      <rPr>
        <b/>
        <sz val="10"/>
        <rFont val="Arial LatArm"/>
        <family val="2"/>
      </rPr>
      <t>Սանհանգույցների վերանորոգում</t>
    </r>
    <r>
      <rPr>
        <sz val="8"/>
        <rFont val="Arial LatArm"/>
        <family val="2"/>
      </rPr>
      <t xml:space="preserve">
Զուգարանակոնք կերամիկական բարձրորակ</t>
    </r>
  </si>
  <si>
    <t>17-36                      1-9</t>
  </si>
  <si>
    <t xml:space="preserve"> Ñáë³Ï</t>
  </si>
  <si>
    <t>Ðáë³ÏÝ»ñÇ ï»Õ³¹ñáõÙ</t>
  </si>
  <si>
    <t>Պատերի երեսպատում հախճասալե սալիկներով</t>
  </si>
  <si>
    <t xml:space="preserve">Կախովի    առաստաղի լամպ </t>
  </si>
  <si>
    <t>Սանհանգույցի կետային լուսատուներ</t>
  </si>
  <si>
    <t>ä³ï»ñÇ µ³ñÓñáñ³Ï Ý»ñÏáõÙ É³ï»ùë³ÛÇÝ Ý»ñÏáí</t>
  </si>
  <si>
    <t>²é³ëï³ÕÝ»ñÇ µ³ñÓñáñ³Ï Ý»ñÏáõÙ É³ï»ùë³ÛÇÝ Ý»ñÏáí</t>
  </si>
  <si>
    <t>Հատակի  պատրաստում 30մմ հաստ.գրանիտե սալիկներով</t>
  </si>
  <si>
    <t xml:space="preserve">11-190      </t>
  </si>
  <si>
    <t>È³ÙÇÝ³óí³ó Ù³Ýñ³ï³Ëï³Ï</t>
  </si>
  <si>
    <t>Առաստաղի պլաստիկե երեսապատվածքի քանդում</t>
  </si>
  <si>
    <t>Մետալապլաստե կաղնեգույն 60 մմ հաստ, 4+4 ապակեփաթեթով,պատուհանների տեղադրում</t>
  </si>
  <si>
    <t>Ï»ñ³ÙÇÏ³Ï³Ý ë³ÉÇÏ</t>
  </si>
  <si>
    <t>Կերամոգրանիտե սալիկներից շրիշակների իրականացում</t>
  </si>
  <si>
    <t>15-78      12-2</t>
  </si>
  <si>
    <t xml:space="preserve">ò/ß³Õ³Ë M100         </t>
  </si>
  <si>
    <t xml:space="preserve">ä³ïáõÑ³Ý³·á·»ñÇÇ ï»Õ³¹áõÙ ·ñ³ÝÇï» ë³É»ñÇó </t>
  </si>
  <si>
    <t>Շրիշակների պատրաստում 30մմ հաստ.գրանիտե սալիկներով</t>
  </si>
  <si>
    <t>13-48          5-2
Կիռ.</t>
  </si>
  <si>
    <t>11-221            30-7
Կիռ.</t>
  </si>
  <si>
    <t>46-87                  26-3
Կիռ.</t>
  </si>
  <si>
    <t>Կերամիկական  հատակների պատ   րաստում կերամիկական սալերով</t>
  </si>
  <si>
    <t>Մետալապլաստե,սպիտակ,60 մմ հաստ.ապակեփաթեթով , թերմո կամր ջակով 4+4,պատուհաններ,բացվող</t>
  </si>
  <si>
    <t xml:space="preserve">ÐÐ Î² äºÎ í»ñ³¹³ë Ù³ñÝÇ í³ñã³Ï³Ý ß»ÝùÇ ÁÝÃ³óÇÏ  í»ñ³Ýáñá·Ù³Ý ³ßË³ï³ÝùÝ»ñ </t>
  </si>
  <si>
    <t>ÀÝÑ³Ù»ÝÁª</t>
  </si>
  <si>
    <t>ÀÝ¹³Ù»ÝÁª</t>
  </si>
  <si>
    <t>ÀÜ¸Ð²ÜàôðÀª</t>
  </si>
  <si>
    <t>ÀÝ³Ù»ÝÁª</t>
  </si>
  <si>
    <t>Հատակների կերամիկական սալերի  քանդում</t>
  </si>
  <si>
    <t xml:space="preserve">
10 սմ հաստությամբ գիպսոստվարաթղթե միջնորմների քանդում</t>
  </si>
  <si>
    <t xml:space="preserve">
Մետալապլաստե վիտրաժների ապամոնտաժում   </t>
  </si>
  <si>
    <t>Գրանիտե հատակների և աստիճանների երեսապատման քանդում</t>
  </si>
  <si>
    <t xml:space="preserve">
Փայտե  դռների  և վիտրաժների   հանում պատերից</t>
  </si>
  <si>
    <t xml:space="preserve">
Կոյուղու պոմպի ³å³ÙáÝï³ÅáõÙ</t>
  </si>
  <si>
    <t xml:space="preserve">
Աստիճանի մետաղական բազրիքի ապամոնտաժում</t>
  </si>
  <si>
    <t>§Ð²´ÞÆÜÜ²Ê²¶ÆÌ¦ êäÀ ïÝûñ»Ý</t>
  </si>
  <si>
    <t>². ²Ý¹ñ»³ëÛ³Ý</t>
  </si>
  <si>
    <t xml:space="preserve">Î³½Ù»óª    </t>
  </si>
  <si>
    <t>´. ê³ñ·ëÛ³Ý</t>
  </si>
  <si>
    <t xml:space="preserve">Î³½Ù»óª                                ´.ê³ñ·ëÛ³ÝÁ  </t>
  </si>
  <si>
    <t>õÇ;</t>
  </si>
  <si>
    <t xml:space="preserve">
Միջնապատերի պատրաստում  գիպսակարտոնե սալերից մետաղական կարկասով</t>
  </si>
  <si>
    <t>Միջնապատերի պատրաստում  գիպսակարտոնե սալերից մետաղական կարկասով ձայնամեկուսիչ շերտով</t>
  </si>
  <si>
    <t xml:space="preserve">գիպսոկարտոն </t>
  </si>
  <si>
    <t>ձայնամեկուսիչ</t>
  </si>
  <si>
    <t>Պատերի երեսպատում հախճասալե սալիկներով դեկորատիվ ձևավումամբ</t>
  </si>
  <si>
    <t xml:space="preserve">  Հատակների պատրաստում կերամիկական սալիկներից</t>
  </si>
  <si>
    <t xml:space="preserve">
Ֆելզիտով երեսապատված պատերի և սյուների հարթեցում գիպսոնիտով</t>
  </si>
  <si>
    <t xml:space="preserve">
Միջնապատերի պատրաստում  պլաստմասե ձողիկներով  մետաղական կարկասով</t>
  </si>
  <si>
    <t>Այլ շինարարական աշխատանքներ</t>
  </si>
  <si>
    <t xml:space="preserve">
Տանիքի փայտե կրող կոնստրուկցիա ների տեղադրում մշակված հականե խիչ մածիկով</t>
  </si>
  <si>
    <t xml:space="preserve">
Տանիքի անձրևաջրերի հեռացման համար մետաղական խողովակ  Ф 100 ÙÙ</t>
  </si>
  <si>
    <t>Ներքին փայտե  դռների տեղադրում</t>
  </si>
  <si>
    <t xml:space="preserve">Պոլիպրոպիլենե խողովակի  տեղադրում  ,Ф  20  մմ </t>
  </si>
  <si>
    <t>äáÉÇåñáåÇÉ»Ý» ËáÕáí³Ï ö 20</t>
  </si>
  <si>
    <t xml:space="preserve">Փական  Ф  20  մմ </t>
  </si>
  <si>
    <t xml:space="preserve">Փական  Ф  20 մմ </t>
  </si>
  <si>
    <t xml:space="preserve">Ձևավոր մասերի տեղադրում  Ф 20 մմ </t>
  </si>
  <si>
    <t>ձևավոր մասեր</t>
  </si>
  <si>
    <r>
      <t xml:space="preserve">ՀՀ  Î² äºÎ í»ñ³¹³ë  Ù³ñÙÝÇ í³ñã³Ï³Ý ß»ÝùÇ ÁÝÃ³óÇÏ Ýáñá·Ù³Ý ³ßË³ï³ÝùÝ»ñ
</t>
    </r>
    <r>
      <rPr>
        <b/>
        <sz val="11"/>
        <rFont val="Arial LatArm"/>
        <family val="2"/>
      </rPr>
      <t>(ù.ºñ¨³Ý, Ø. Խորենացի 7 մասնաշենքի NN 301, 302, աշխատասենյակներ)</t>
    </r>
  </si>
  <si>
    <r>
      <t xml:space="preserve">ՀՀ Î²  äºÎ í»ñ³¹³ë  Ù³ñÙÝÇ  í³ñã³Ï³Ý ß»ÝùÇ ÁÝÃ³óÇÏ Ýáñá·Ù³Ý ³ßË³ï³ÝùÝ»ñ
</t>
    </r>
    <r>
      <rPr>
        <b/>
        <sz val="11"/>
        <rFont val="Arial LatArm"/>
        <family val="2"/>
      </rPr>
      <t>(ù.ºñ¨³Ý,Ø. Խորենացի 3Ա մասնաշենքի N 209 աշխատասենյակ)</t>
    </r>
  </si>
  <si>
    <t xml:space="preserve">ՀՀ  Î² äºÎ í»ñ³¹³ë Ù³ñÙÝÇ í³ñã³Ï³Ý ß»ÝùÇ ÁÝÃ³óÇÏ Ýáñá·Ù³Ý ³ßË³ï³ÝùÝ»ñ
</t>
  </si>
  <si>
    <t>ՀՀ Î² äºÎ í»ñ³¹³ë  Ù³ñÙÝÇ í³ñã³Ï³Ý ß»ÝùÇ ÁÝÃ³óÇÏ Ýáñá·Ù³Ý ³ßË³ï³ÝùÝ»ñ
(ù.ºñ¨³Ý, Ø. Խորենացի 7 մասնաշենքի NN 301, 302, աշխատասենյակներ)</t>
  </si>
  <si>
    <t>ՀՀ Î²äºÎ í»ñ³¹³ë  Ù³ñÙÝÇ  í³ñã³Ï³Ý ß»ÝùÇ ÁÝÃ³óÇÏ Ýáñá·Ù³Ý ³ßË³ï³ÝùÝ»ñ
(ù.ºñ¨³Ý,Ø. Խորենացի 3Ա մասնաշենքի N 209 աշխատասենյակ)</t>
  </si>
  <si>
    <t>ՀՀ Î² äºÎ í»ñ³¹³ë Ù³ñÙÝÇ í³ñã³Ï³Ý ß»ÝùÇ ÁÝÃ³óÇÏ Ýáñá·Ù³Ý ³ßË³ï³ÝùÝ»ñ
(ù ºñ¨³Ý, Ø. Խորենացի 3Ա մասնաշենքի N 209 աշխատասենյակ)</t>
  </si>
  <si>
    <t>ՀՀ Î² äºÎ í»ñ³¹³ë Ù³ñÙÝÇ í³ñã³Ï³Ý ß»ÝùÇ ÁÝÃ³óÇÏ Ýáñá·Ù³Ý ³ßË³ï³ÝùÝ»ñ
(ù. ºñ¨³Ý, Ø. Խորենացի 3Ա մասնաշենքի N 209 աշխատասենյակ)</t>
  </si>
  <si>
    <t>ՀՀ Î² äºÎ í»ñ³¹³ë Ù³ñÙÝÇ í³ñã³Ï³Ý ß»ÝùÇ ÁÝÃ³óÇÏ Ýáñá·Ù³Ý ³ßË³ï³ÝùÝ»ñ
(ù.ºñ¨³Ý,Ø.Խորենացի 3Ա մասնաշենքի N 209 աշխատասենյակ)</t>
  </si>
  <si>
    <t>ՀՀ Î²  äºÎ í»ñ³¹³ë Ù³ñÙÝÇ í³ñã³Ï³Ý ß»ÝùÇ ÁÝÃ³óÇÏ Ýáñá·Ù³Ý ³ßË³ï³ÝùÝ»ñ
(ùºñ¨³Ý, Ø. Խորենացի 3Ա մասնաշենքի N 209 աշխատասենյակ)</t>
  </si>
  <si>
    <t>ՀՀ Î² äºÎ í»ñ³¹³ë Ù³ñÙÝÇ í³ñã³Ï³Ý ß»ÝùÇ ÁÝÃ³óÇÏ Ýáñá·Ù³Ý ³ßË³ï³ÝùÝ»ñ
/ù.ºñ¨³Ý Ù. Խորենացի 3Ա մասնաշենքի N 209 աշխատասենյակ)</t>
  </si>
  <si>
    <t xml:space="preserve">
 ППВ2x2,5  քմմ պղնձե հաղորդալար /բազմաջիղ/</t>
  </si>
  <si>
    <t xml:space="preserve">
 ППВ2x4  քմմ պղնձե հաղորդալար /բազմաջիղ/</t>
  </si>
  <si>
    <t>8-402-3</t>
  </si>
  <si>
    <t xml:space="preserve">
 ППВ2x1,5 քմմ պղնձե հաղորդալար /բազմաջիղ/</t>
  </si>
  <si>
    <t xml:space="preserve">
Գծային LED լույսեր</t>
  </si>
  <si>
    <t xml:space="preserve">
Գիպսակարտոնե  կախովի առաստա ղի քանդում</t>
  </si>
  <si>
    <t xml:space="preserve">
äատերի  մաքրում հին ներկից </t>
  </si>
  <si>
    <t xml:space="preserve">Î³½Ù»óª                           ´.ê³ñ·ëÛ³ÝÁ  </t>
  </si>
  <si>
    <t>Մետալապլաստե դռան տեղադրում</t>
  </si>
  <si>
    <t>Առաստաղների   երեսապատում պլաստիկե  շերտաձողով</t>
  </si>
  <si>
    <t xml:space="preserve">պլաստիկե շերտաձող </t>
  </si>
  <si>
    <t xml:space="preserve">Î³½Ù»ó՝                                ´. ê³ñ·ëÛ³Ý                 </t>
  </si>
  <si>
    <t xml:space="preserve">
Բետոնե բազրիքների և պատերի  մաքրում հին ներկից </t>
  </si>
  <si>
    <t xml:space="preserve">Î³½Ù»óª                      ´. ê³ñ·ëÛ³Ý </t>
  </si>
  <si>
    <t xml:space="preserve">
È³ÙÇÝ³óí³ó Ù³Ýñ³ï³Ëï³ÏÇó Ñ³ï³ÏÝ»ñÇ å³ïñ³ëïáõÙ </t>
  </si>
  <si>
    <t xml:space="preserve">  Ձևավոր առաստաղների   երեսապատում 9,5 մմ  հաստ գիպսակարտոնով</t>
  </si>
  <si>
    <t>ՀՀ Î²  äºÎ í»ñ³¹³ë Ù³ñÙÝÇ í³ñã³Ï³Ý ß»ÝùÇ ÁÝÃ³óÇÏ Ýáñá·Ù³Ý ³ßË³ï³ÝùÝ»ñ
(ù.ºñ¨³Ý,Ø.Խորենացի 7 մասնաշենքի NN 301, 302 աշխատասենյակներ)</t>
  </si>
  <si>
    <t xml:space="preserve">
Փայտե  պատուհանների հանում պատտուհանագոգերով</t>
  </si>
  <si>
    <t xml:space="preserve">Î³½Ù»ó՝                          ´. ê³ñ·ëÛ³Ý </t>
  </si>
  <si>
    <t>ÏáÙå.</t>
  </si>
  <si>
    <t xml:space="preserve">Î³½Ù»óª                             ´. ê³ñ·ëÛ³Ý </t>
  </si>
  <si>
    <t xml:space="preserve">Î³½Ù»óª                            ´. ê³ñ·ëÛ³Ý  </t>
  </si>
  <si>
    <t xml:space="preserve">  </t>
  </si>
  <si>
    <t xml:space="preserve"> </t>
  </si>
  <si>
    <t>ՀՀ Î² äºÎ í»ñ³¹³ë Ù³ñÙÝÇ í³ñã³Ï³Ý ß»ÝùÇ ÁÝÃ³óÇÏ Ýáñá·Ù³Ý ³ßË³ï³ÝùÝ»ñ
(ù.ºñ¨³Ý, Ø.Խորենացի 7 մասնաշենքի NN 301, 302 աշխատասենյակներ)</t>
  </si>
  <si>
    <t xml:space="preserve">
Միջնապատերի պատրաստում 1 կողմը ջրակայուն գիպսակարտոնե սալերից,մյուսը գիպսակարտոն,  մետաղական կարկասով</t>
  </si>
  <si>
    <t xml:space="preserve">
Փ100 կոյուղու պլասմասայե խողովակների անցկացում</t>
  </si>
  <si>
    <t>ՀՀ Î² äºÎ í»ñ³¹³ë Ù³ñÙÝÇ í³ñã³Ï³Ý ß»ÝùÇ ÁÝÃ³óÇÏ Ýáñá·Ù³Ý ³ßË³ï³ÝùÝ»ñ
(ù. ºñ¨³Ý, Ø. Խորենացի 7 մասնաշենքի NN 301, 302 աշխատասենյակներ)</t>
  </si>
  <si>
    <t>ՀՀ Î² äºÎ í»ñ³¹³ë Ù³ñÙÝÇ í³ñã³Ï³Ý ß»ÝùÇ ÁÝÃ³óÇÏ Ýáñá·Ù³Ý ³ßË³ï³ÝùÝ»ñ
(ù. ºñ¨³Ý, Ø.Խորենացի 7 մասնաշենքի NN 301, 302 աշխատասենյակներ)</t>
  </si>
  <si>
    <t xml:space="preserve">
²ÏáëÝ»ñÇ ÷áñáõÙ å³ï»ñÇ Ù»ç 100ùëÙ Ïïñí³ÍùÇ Ù³Ï»ñ»ëáí </t>
  </si>
  <si>
    <r>
      <rPr>
        <b/>
        <sz val="10"/>
        <rFont val="Arial LatArm"/>
        <family val="2"/>
      </rPr>
      <t xml:space="preserve">
 </t>
    </r>
    <r>
      <rPr>
        <sz val="8"/>
        <rFont val="Arial LatArm"/>
        <family val="2"/>
      </rPr>
      <t>ППВ2x1,5 քմմ պղնձե հաղորդալար /բազմաջիղ/</t>
    </r>
  </si>
  <si>
    <t xml:space="preserve">
Օդափոխության պլաստմասե խողովակ  Ф  100  մմ </t>
  </si>
  <si>
    <t xml:space="preserve">
Փ32կոյուղու  խողոկավկի մոնտաժում</t>
  </si>
  <si>
    <t xml:space="preserve">ºñ»ë³å³ïáõÙ Ï³ÑáõÛùÇ Ñ³ñÃ³ë³É»ñáí </t>
  </si>
  <si>
    <t>Ð³ï³ÏÝ»ñÇ Çñ³Ï³Ý³óáõÙ µ³ñÓñ³Ï³ñ· Ï³íñáÉÇÝÇó</t>
  </si>
  <si>
    <t xml:space="preserve">Ð³ï³ÏÝ»ñÇ Çñ³Ï³Ý³óáõÙ  µ³ñÓñáñ³Ï Ï³íñáÉÇÝÇó </t>
  </si>
  <si>
    <r>
      <t xml:space="preserve">ՀՀ  Î² äºÎ í»ñ³¹³ë  Ù³ñÙÝÇ í³ñã³Ï³Ý ß»ÝùÇ ÁÝÃ³óÇÏ Ýáñá·Ù³Ý ³ßË³ï³ÝùÝ»ñ
</t>
    </r>
    <r>
      <rPr>
        <b/>
        <sz val="11"/>
        <rFont val="Arial LatArm"/>
        <family val="2"/>
      </rPr>
      <t>(ù. ºñ¨³Ý, Ø. Խորենացի 3 Բ Ù³ëÝ³ß»Ýù)</t>
    </r>
  </si>
  <si>
    <t>ՀՀ  Î² äºÎ í»ñ³¹³ë  Ù³ñÙÝÇ í³ñã³Ï³Ý ß»ÝùÇ ÁÝÃ³óÇÏ Ýáñá·Ù³Ý ³ßË³ï³ÝùÝ»ñ
(ù. ºñ¨³Ý, Ø. Խորենացի 3 Բ Ù³ëÝ³ß»Ýù)</t>
  </si>
  <si>
    <t>ՀՀ Î² äºÎ í»ñ³¹³ë Ù³ñÙÝÇ í³ñã³Ï³Ý ß»ÝùÇ ÁÝÃ³óÇÏ Ýáñá·Ù³Ý ³ßË³ï³ÝùÝ»ñ
(ù. ºñ¨³Ý, Ø. Խորենացի 3 Բ Ù³ëÝ³ß»Ýù)</t>
  </si>
  <si>
    <t>Î³½Ù»óª                  ´.ê³ñ·ëÛ³Ý</t>
  </si>
  <si>
    <r>
      <t xml:space="preserve">ՀՀ  Î² äºÎ í»ñ³¹³ë  Ù³ñÙÝÇ í³ñã³Ï³Ý ß»ÝùÇ ÁÝÃ³óÇÏ Ýáñá·Ù³Ý ³ßË³ï³ÝùÝ»ñ
</t>
    </r>
    <r>
      <rPr>
        <b/>
        <sz val="11"/>
        <rFont val="Arial LatArm"/>
        <family val="2"/>
      </rPr>
      <t>(ù.ºñ¨³Ý, Ø. Խորենացի 3 Ա Ù³ëÝ³ß»Ýù)</t>
    </r>
  </si>
  <si>
    <r>
      <t xml:space="preserve">ՀՀ Î²  äºÎ í»ñ³¹³ë  Ù³ñÙÝÇ í³ñã³Ï³Ý ß»ÝùÇ ÁÝÃ³óÇÏ Ýáñá·Ù³Ý ³ßË³ï³ÝùÝ»ñ
</t>
    </r>
    <r>
      <rPr>
        <b/>
        <sz val="11"/>
        <rFont val="Arial LatArm"/>
        <family val="2"/>
      </rPr>
      <t>(ù. ºñ¨³Ý, Ø. Խորենացի 7 Ù³ëÝ³ß»Ýù)</t>
    </r>
  </si>
  <si>
    <t>ՀՀ Î² äºÎ í»ñ³¹³ë  Ù³ñÙÝÇ í³ñã³Ï³Ý ß»ÝùÇ ÁÝÃ³óÇÏ Ýáñá·Ù³Ý ³ßË³ï³ÝùÝ»ñ
(ù.ºñ¨³Ý, Ø. Խորենացի 3 Ա Ù³ëÝ³ß»Ýù)</t>
  </si>
  <si>
    <t>ՀՀ  Î² äºÎ í»ñ³¹³ë Ù³ñÙÝÇ  í³ñã³Ï³Ý ß»ÝùÇ ÁÝÃ³óÇÏ Ýáñá·Ù³Ý ³ßË³ï³ÝùÝ»ñ
(ù. ºñ¨³Ý, Ø.Խորենացի 3 Ա Ù³ëÝ³ß»Ýù)</t>
  </si>
  <si>
    <t>ՀՀ Î²  äºÎ í»ñ³¹³ë  Ù³ñÙÝÇ í³ñã³Ï³Ý ß»ÝùÇ ÁÝÃ³óÇÏ Ýáñá·Ù³Ý ³ßË³ï³ÝùÝ»ñ
(ù. ºñ¨³Ý, Ø. Խորենացի 7 Ù³ëÝ³ß»Ýù)</t>
  </si>
  <si>
    <t>ՀՀ Î² äºÎ í»ñ³¹³ë Ù³ñÙÝÇ í³ñã³Ï³Ý ß»ÝùÇ ÁÝÃ³óÇÏ Ýáñá·Ù³Ý ³ßË³ï³ÝùÝ»ñ
(ù.ºñ¨³Ý, Ø. Խորենացի 7 Ù³ëÝ³ß»Ýù)</t>
  </si>
  <si>
    <t>ՀՀ Î² äºÎ í»ñ³¹³ë Ù³ñÙÝÇ í³ñã³Ï³Ý ß»ÝùÇ ÁÝÃ³óÇÏ Ýáñá·Ù³Ý ³ßË³ï³ÝùÝ»ñ
(ù. ºñ¨³Ý, Ø. Խորենացի 7 Ù³ëÝ³ß»Ýù)</t>
  </si>
  <si>
    <t>ՀՀ Î²  äºÎ í»ñ³¹³ë Ù³ñÙÝÇ í³ñã³Ï³Ý ß»ÝùÇ ÁÝÃ³óÇÏ Ýáñá·Ù³Ý ³ßË³ï³ÝùÝ»ñ
( ù. ºñ¨³Ý, Ø. Խորենացի3Ա, 3Բ,  7, 7Ա Ù³ëÝ³ß»Ýù»ñ)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</si>
</sst>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р_._-;\-* #,##0.00_р_._-;_-* &quot;-&quot;??_р_._-;_-@_-"/>
    <numFmt numFmtId="165" formatCode="_-* #,##0.00\ _դ_ր_._-;\-* #,##0.00\ _դ_ր_._-;_-* &quot;-&quot;??\ _դ_ր_._-;_-@_-"/>
    <numFmt numFmtId="166" formatCode="0.0%"/>
    <numFmt numFmtId="167" formatCode="###\ ##0.0"/>
    <numFmt numFmtId="168" formatCode="0.000"/>
    <numFmt numFmtId="169" formatCode="###\ ###\ ##0.00"/>
    <numFmt numFmtId="170" formatCode="#\ ##0.00"/>
    <numFmt numFmtId="171" formatCode="#\ ###\ ###\ ##0.0"/>
    <numFmt numFmtId="172" formatCode="#\ ###\ ##0.0"/>
    <numFmt numFmtId="173" formatCode="0.0"/>
    <numFmt numFmtId="174" formatCode="0.0000"/>
    <numFmt numFmtId="175" formatCode="0.000%"/>
    <numFmt numFmtId="176" formatCode="###\ ###\ ###\ ##0.0"/>
    <numFmt numFmtId="177" formatCode="####\ ###\ ###\ ##0.0"/>
    <numFmt numFmtId="178" formatCode="_(* #,##0.00000_);_(* \(#,##0.00000\);_(* &quot;-&quot;??_);_(@_)"/>
  </numFmts>
  <fonts count="89" x14ac:knownFonts="1">
    <font>
      <sz val="10"/>
      <name val="Arial"/>
    </font>
    <font>
      <sz val="11"/>
      <color theme="1"/>
      <name val="Arial Armenian"/>
      <family val="2"/>
    </font>
    <font>
      <sz val="10"/>
      <name val="Baltica"/>
      <family val="2"/>
    </font>
    <font>
      <sz val="9"/>
      <name val="Arial Armenian"/>
      <family val="2"/>
    </font>
    <font>
      <sz val="10"/>
      <name val="Arial Armenian"/>
      <family val="2"/>
    </font>
    <font>
      <sz val="10"/>
      <color indexed="9"/>
      <name val="Arial Armenian"/>
      <family val="2"/>
    </font>
    <font>
      <sz val="9"/>
      <color indexed="10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  <font>
      <sz val="9"/>
      <color theme="1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family val="2"/>
    </font>
    <font>
      <sz val="10"/>
      <name val="Helv"/>
    </font>
    <font>
      <sz val="10"/>
      <name val="Arial"/>
      <family val="2"/>
      <charset val="204"/>
    </font>
    <font>
      <sz val="8"/>
      <name val="Arial LatArm"/>
      <family val="2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sz val="9"/>
      <color indexed="81"/>
      <name val="Arial Armenian"/>
      <family val="2"/>
    </font>
    <font>
      <b/>
      <sz val="9"/>
      <color indexed="81"/>
      <name val="Arial Armenian"/>
      <family val="2"/>
    </font>
    <font>
      <sz val="10"/>
      <name val="Arial"/>
      <family val="2"/>
      <charset val="204"/>
    </font>
    <font>
      <sz val="10"/>
      <name val="Baltica"/>
    </font>
    <font>
      <i/>
      <u/>
      <sz val="10"/>
      <name val="Arial LatArm"/>
      <family val="2"/>
    </font>
    <font>
      <sz val="9"/>
      <name val="Arial LatArm"/>
      <family val="2"/>
    </font>
    <font>
      <u/>
      <sz val="9"/>
      <name val="Arial LatArm"/>
      <family val="2"/>
    </font>
    <font>
      <sz val="9"/>
      <color indexed="10"/>
      <name val="Arial LatArm"/>
      <family val="2"/>
    </font>
    <font>
      <sz val="9"/>
      <color theme="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u/>
      <sz val="10"/>
      <name val="Arial LatArm"/>
      <family val="2"/>
    </font>
    <font>
      <b/>
      <sz val="16"/>
      <name val="Arial LatArm"/>
      <family val="2"/>
    </font>
    <font>
      <sz val="11"/>
      <name val="Arial LatArm"/>
      <family val="2"/>
    </font>
    <font>
      <sz val="10"/>
      <color rgb="FFFF0000"/>
      <name val="Arial LatArm"/>
      <family val="2"/>
    </font>
    <font>
      <b/>
      <sz val="9"/>
      <color indexed="9"/>
      <name val="Arial LatArm"/>
      <family val="2"/>
    </font>
    <font>
      <b/>
      <sz val="9"/>
      <color indexed="10"/>
      <name val="Arial LatArm"/>
      <family val="2"/>
    </font>
    <font>
      <sz val="10"/>
      <color indexed="10"/>
      <name val="Arial LatArm"/>
      <family val="2"/>
    </font>
    <font>
      <b/>
      <vertAlign val="subscript"/>
      <sz val="10"/>
      <name val="Arial LatArm"/>
      <family val="2"/>
    </font>
    <font>
      <sz val="9"/>
      <color indexed="8"/>
      <name val="Arial LatArm"/>
      <family val="2"/>
    </font>
    <font>
      <i/>
      <sz val="9"/>
      <name val="Arial LatArm"/>
      <family val="2"/>
    </font>
    <font>
      <sz val="10"/>
      <color indexed="9"/>
      <name val="Arial LatArm"/>
      <family val="2"/>
    </font>
    <font>
      <i/>
      <sz val="10"/>
      <name val="Arial LatArm"/>
      <family val="2"/>
    </font>
    <font>
      <b/>
      <sz val="10"/>
      <color indexed="9"/>
      <name val="Arial LatArm"/>
      <family val="2"/>
    </font>
    <font>
      <b/>
      <u/>
      <sz val="10"/>
      <color indexed="10"/>
      <name val="Arial LatArm"/>
      <family val="2"/>
    </font>
    <font>
      <b/>
      <sz val="10"/>
      <color indexed="10"/>
      <name val="Arial LatArm"/>
      <family val="2"/>
    </font>
    <font>
      <sz val="9"/>
      <color rgb="FFFF0000"/>
      <name val="Arial LatArm"/>
      <family val="2"/>
    </font>
    <font>
      <sz val="12"/>
      <name val="Arial LatArm"/>
      <family val="2"/>
    </font>
    <font>
      <b/>
      <u/>
      <sz val="9"/>
      <name val="Arial LatArm"/>
      <family val="2"/>
    </font>
    <font>
      <sz val="9"/>
      <color indexed="9"/>
      <name val="Arial LatArm"/>
      <family val="2"/>
    </font>
    <font>
      <b/>
      <i/>
      <sz val="9"/>
      <name val="Arial LatArm"/>
      <family val="2"/>
    </font>
    <font>
      <b/>
      <i/>
      <sz val="11"/>
      <name val="Arial LatArm"/>
      <family val="2"/>
    </font>
    <font>
      <sz val="9"/>
      <color indexed="8"/>
      <name val="Arial Armenian"/>
      <family val="2"/>
    </font>
    <font>
      <i/>
      <sz val="11"/>
      <color theme="0"/>
      <name val="Arial LatArm"/>
      <family val="2"/>
    </font>
    <font>
      <sz val="12"/>
      <color theme="0"/>
      <name val="Arial LatArm"/>
      <family val="2"/>
    </font>
    <font>
      <b/>
      <i/>
      <sz val="11"/>
      <color theme="0"/>
      <name val="Arial LatArm"/>
      <family val="2"/>
    </font>
    <font>
      <b/>
      <i/>
      <sz val="12"/>
      <color theme="0"/>
      <name val="Arial LatArm"/>
      <family val="2"/>
    </font>
    <font>
      <sz val="10"/>
      <color theme="0"/>
      <name val="Arial LatArm"/>
      <family val="2"/>
    </font>
    <font>
      <i/>
      <sz val="12"/>
      <color theme="0"/>
      <name val="Arial LatArm"/>
      <family val="2"/>
    </font>
    <font>
      <b/>
      <sz val="12"/>
      <color theme="0"/>
      <name val="Arial LatArm"/>
      <family val="2"/>
    </font>
    <font>
      <sz val="8"/>
      <name val="Arial Armenian"/>
      <family val="2"/>
    </font>
    <font>
      <sz val="9"/>
      <color theme="1"/>
      <name val="Arial LatArm"/>
      <family val="2"/>
    </font>
    <font>
      <i/>
      <sz val="8"/>
      <name val="Arial LatArm"/>
      <family val="2"/>
    </font>
    <font>
      <sz val="8"/>
      <color indexed="10"/>
      <name val="Arial LatArm"/>
      <family val="2"/>
    </font>
    <font>
      <sz val="8"/>
      <color rgb="FFFF0000"/>
      <name val="Arial LatArm"/>
      <family val="2"/>
    </font>
    <font>
      <sz val="8"/>
      <color indexed="10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</borders>
  <cellStyleXfs count="399">
    <xf numFmtId="0" fontId="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29" applyNumberFormat="0" applyAlignment="0" applyProtection="0"/>
    <xf numFmtId="0" fontId="14" fillId="23" borderId="30" applyNumberFormat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2" fontId="3" fillId="0" borderId="5" applyFill="0" applyBorder="0" applyAlignment="0">
      <alignment horizontal="right" vertical="center"/>
    </xf>
    <xf numFmtId="2" fontId="3" fillId="0" borderId="5" applyFill="0" applyBorder="0" applyAlignment="0">
      <alignment horizontal="right" vertical="center"/>
    </xf>
    <xf numFmtId="2" fontId="3" fillId="0" borderId="0" applyFill="0" applyBorder="0" applyAlignment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31" applyNumberFormat="0" applyFill="0" applyAlignment="0" applyProtection="0"/>
    <xf numFmtId="0" fontId="20" fillId="0" borderId="32" applyNumberFormat="0" applyFill="0" applyAlignment="0" applyProtection="0"/>
    <xf numFmtId="0" fontId="21" fillId="0" borderId="33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29" applyNumberFormat="0" applyAlignment="0" applyProtection="0"/>
    <xf numFmtId="0" fontId="23" fillId="0" borderId="34" applyNumberFormat="0" applyFill="0" applyAlignment="0" applyProtection="0"/>
    <xf numFmtId="0" fontId="24" fillId="24" borderId="0" applyNumberFormat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7" fillId="0" borderId="0"/>
    <xf numFmtId="0" fontId="2" fillId="0" borderId="0"/>
    <xf numFmtId="0" fontId="1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165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35" applyNumberFormat="0" applyFont="0" applyAlignment="0" applyProtection="0"/>
    <xf numFmtId="0" fontId="3" fillId="25" borderId="35" applyNumberFormat="0" applyFont="0" applyAlignment="0" applyProtection="0"/>
    <xf numFmtId="0" fontId="27" fillId="22" borderId="36" applyNumberFormat="0" applyAlignment="0" applyProtection="0"/>
    <xf numFmtId="9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30" fillId="0" borderId="3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5">
      <alignment horizontal="center"/>
    </xf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2" fillId="9" borderId="29" applyNumberFormat="0" applyAlignment="0" applyProtection="0"/>
    <xf numFmtId="0" fontId="32" fillId="0" borderId="5">
      <alignment horizontal="center"/>
    </xf>
    <xf numFmtId="0" fontId="27" fillId="22" borderId="36" applyNumberFormat="0" applyAlignment="0" applyProtection="0"/>
    <xf numFmtId="0" fontId="13" fillId="22" borderId="29" applyNumberFormat="0" applyAlignment="0" applyProtection="0"/>
    <xf numFmtId="0" fontId="19" fillId="0" borderId="31" applyNumberFormat="0" applyFill="0" applyAlignment="0" applyProtection="0"/>
    <xf numFmtId="0" fontId="20" fillId="0" borderId="32" applyNumberFormat="0" applyFill="0" applyAlignment="0" applyProtection="0"/>
    <xf numFmtId="0" fontId="21" fillId="0" borderId="33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37" applyNumberFormat="0" applyFill="0" applyAlignment="0" applyProtection="0"/>
    <xf numFmtId="0" fontId="32" fillId="0" borderId="0">
      <alignment horizontal="right" vertical="top" wrapText="1"/>
    </xf>
    <xf numFmtId="4" fontId="33" fillId="0" borderId="0" applyNumberFormat="0" applyFont="0" applyAlignment="0">
      <alignment horizontal="left"/>
    </xf>
    <xf numFmtId="0" fontId="14" fillId="23" borderId="30" applyNumberFormat="0" applyAlignment="0" applyProtection="0"/>
    <xf numFmtId="0" fontId="32" fillId="0" borderId="5">
      <alignment horizontal="center"/>
    </xf>
    <xf numFmtId="0" fontId="32" fillId="0" borderId="5">
      <alignment horizontal="center" wrapText="1"/>
    </xf>
    <xf numFmtId="0" fontId="29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32" fillId="0" borderId="5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34" fillId="0" borderId="0"/>
    <xf numFmtId="0" fontId="7" fillId="0" borderId="0"/>
    <xf numFmtId="0" fontId="9" fillId="0" borderId="0"/>
    <xf numFmtId="0" fontId="7" fillId="0" borderId="0"/>
    <xf numFmtId="0" fontId="16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4" fillId="0" borderId="0"/>
    <xf numFmtId="0" fontId="9" fillId="0" borderId="0"/>
    <xf numFmtId="0" fontId="10" fillId="0" borderId="0"/>
    <xf numFmtId="0" fontId="3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165" fontId="7" fillId="0" borderId="0"/>
    <xf numFmtId="0" fontId="25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5">
      <alignment horizontal="center" wrapText="1"/>
    </xf>
    <xf numFmtId="0" fontId="12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5" borderId="35" applyNumberFormat="0" applyFont="0" applyAlignment="0" applyProtection="0"/>
    <xf numFmtId="0" fontId="32" fillId="0" borderId="5">
      <alignment horizontal="center"/>
    </xf>
    <xf numFmtId="0" fontId="32" fillId="0" borderId="5">
      <alignment horizontal="center" wrapText="1"/>
    </xf>
    <xf numFmtId="0" fontId="32" fillId="0" borderId="5">
      <alignment horizontal="center"/>
    </xf>
    <xf numFmtId="0" fontId="23" fillId="0" borderId="34" applyNumberFormat="0" applyFill="0" applyAlignment="0" applyProtection="0"/>
    <xf numFmtId="0" fontId="32" fillId="0" borderId="0">
      <alignment horizontal="center" vertical="top" wrapText="1"/>
    </xf>
    <xf numFmtId="0" fontId="36" fillId="0" borderId="0"/>
    <xf numFmtId="0" fontId="37" fillId="0" borderId="0"/>
    <xf numFmtId="0" fontId="31" fillId="0" borderId="0" applyNumberFormat="0" applyFill="0" applyBorder="0" applyAlignment="0" applyProtection="0"/>
    <xf numFmtId="0" fontId="32" fillId="0" borderId="0">
      <alignment horizontal="center"/>
    </xf>
    <xf numFmtId="43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>
      <alignment horizontal="left" vertical="top"/>
    </xf>
    <xf numFmtId="0" fontId="18" fillId="6" borderId="0" applyNumberFormat="0" applyBorder="0" applyAlignment="0" applyProtection="0"/>
    <xf numFmtId="0" fontId="15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3" fillId="0" borderId="0">
      <alignment horizontal="center" vertical="center" shrinkToFit="1"/>
    </xf>
    <xf numFmtId="43" fontId="38" fillId="0" borderId="0" applyFont="0" applyFill="0" applyBorder="0" applyAlignment="0" applyProtection="0"/>
    <xf numFmtId="0" fontId="7" fillId="0" borderId="0"/>
    <xf numFmtId="0" fontId="7" fillId="0" borderId="0"/>
    <xf numFmtId="0" fontId="45" fillId="0" borderId="0"/>
    <xf numFmtId="0" fontId="2" fillId="0" borderId="0"/>
    <xf numFmtId="0" fontId="7" fillId="0" borderId="0"/>
    <xf numFmtId="0" fontId="46" fillId="0" borderId="0"/>
  </cellStyleXfs>
  <cellXfs count="1712">
    <xf numFmtId="0" fontId="0" fillId="0" borderId="0" xfId="0"/>
    <xf numFmtId="0" fontId="39" fillId="0" borderId="5" xfId="92" applyFont="1" applyFill="1" applyBorder="1" applyAlignment="1">
      <alignment vertical="center"/>
    </xf>
    <xf numFmtId="173" fontId="40" fillId="0" borderId="2" xfId="12" applyNumberFormat="1" applyFont="1" applyFill="1" applyBorder="1" applyAlignment="1">
      <alignment vertical="center"/>
    </xf>
    <xf numFmtId="0" fontId="48" fillId="0" borderId="2" xfId="390" applyFont="1" applyFill="1" applyBorder="1" applyAlignment="1">
      <alignment horizontal="right" vertical="center" wrapText="1"/>
    </xf>
    <xf numFmtId="0" fontId="48" fillId="0" borderId="0" xfId="1" applyFont="1"/>
    <xf numFmtId="0" fontId="48" fillId="0" borderId="0" xfId="1" applyFont="1" applyBorder="1"/>
    <xf numFmtId="0" fontId="42" fillId="0" borderId="0" xfId="1" applyFont="1" applyBorder="1" applyAlignment="1">
      <alignment horizontal="center"/>
    </xf>
    <xf numFmtId="0" fontId="48" fillId="0" borderId="0" xfId="1" applyFont="1" applyBorder="1" applyAlignment="1">
      <alignment horizontal="center"/>
    </xf>
    <xf numFmtId="0" fontId="40" fillId="0" borderId="0" xfId="1" applyFont="1"/>
    <xf numFmtId="0" fontId="40" fillId="0" borderId="0" xfId="1" applyFont="1" applyBorder="1"/>
    <xf numFmtId="0" fontId="40" fillId="0" borderId="0" xfId="1" applyFont="1" applyBorder="1" applyAlignment="1">
      <alignment horizontal="left" wrapText="1"/>
    </xf>
    <xf numFmtId="0" fontId="40" fillId="0" borderId="0" xfId="1" applyNumberFormat="1" applyFont="1"/>
    <xf numFmtId="0" fontId="40" fillId="0" borderId="0" xfId="2" applyFont="1" applyBorder="1" applyAlignment="1">
      <alignment horizontal="left" vertical="center" wrapText="1"/>
    </xf>
    <xf numFmtId="0" fontId="40" fillId="0" borderId="0" xfId="1" applyFont="1" applyFill="1" applyBorder="1"/>
    <xf numFmtId="0" fontId="40" fillId="0" borderId="0" xfId="1" applyFont="1" applyFill="1" applyBorder="1" applyAlignment="1">
      <alignment vertical="center"/>
    </xf>
    <xf numFmtId="166" fontId="54" fillId="0" borderId="0" xfId="1" applyNumberFormat="1" applyFont="1" applyFill="1" applyBorder="1" applyAlignment="1">
      <alignment horizontal="right" vertical="center"/>
    </xf>
    <xf numFmtId="0" fontId="40" fillId="0" borderId="0" xfId="1" applyFont="1" applyAlignment="1">
      <alignment vertical="center"/>
    </xf>
    <xf numFmtId="0" fontId="40" fillId="0" borderId="0" xfId="1" applyFont="1" applyBorder="1" applyAlignment="1">
      <alignment vertical="center"/>
    </xf>
    <xf numFmtId="10" fontId="54" fillId="0" borderId="0" xfId="1" applyNumberFormat="1" applyFont="1" applyFill="1" applyBorder="1" applyAlignment="1">
      <alignment horizontal="right" vertical="center"/>
    </xf>
    <xf numFmtId="0" fontId="41" fillId="0" borderId="0" xfId="1" applyFont="1" applyBorder="1" applyAlignment="1">
      <alignment vertical="center"/>
    </xf>
    <xf numFmtId="0" fontId="41" fillId="0" borderId="0" xfId="1" applyFont="1" applyFill="1" applyAlignment="1">
      <alignment horizontal="center" vertical="center"/>
    </xf>
    <xf numFmtId="0" fontId="40" fillId="0" borderId="0" xfId="1" applyFont="1" applyFill="1"/>
    <xf numFmtId="0" fontId="55" fillId="0" borderId="0" xfId="1" applyFont="1" applyAlignment="1">
      <alignment vertical="center"/>
    </xf>
    <xf numFmtId="0" fontId="40" fillId="0" borderId="0" xfId="2" applyFont="1" applyFill="1" applyBorder="1" applyAlignment="1">
      <alignment vertical="center"/>
    </xf>
    <xf numFmtId="0" fontId="53" fillId="0" borderId="0" xfId="7" applyFont="1" applyAlignment="1">
      <alignment horizontal="centerContinuous" vertical="center" wrapText="1"/>
    </xf>
    <xf numFmtId="0" fontId="52" fillId="0" borderId="0" xfId="23" applyFont="1" applyAlignment="1">
      <alignment horizontal="centerContinuous" vertical="center" wrapText="1"/>
    </xf>
    <xf numFmtId="0" fontId="48" fillId="0" borderId="0" xfId="23" applyFont="1"/>
    <xf numFmtId="0" fontId="48" fillId="0" borderId="0" xfId="23" applyFont="1" applyAlignment="1">
      <alignment horizontal="centerContinuous" vertical="center"/>
    </xf>
    <xf numFmtId="0" fontId="48" fillId="0" borderId="0" xfId="23" applyFont="1" applyAlignment="1" applyProtection="1">
      <alignment horizontal="centerContinuous" vertical="center"/>
    </xf>
    <xf numFmtId="0" fontId="48" fillId="0" borderId="16" xfId="23" applyFont="1" applyBorder="1" applyAlignment="1">
      <alignment vertical="center"/>
    </xf>
    <xf numFmtId="2" fontId="48" fillId="0" borderId="17" xfId="23" applyNumberFormat="1" applyFont="1" applyBorder="1" applyAlignment="1">
      <alignment vertical="center"/>
    </xf>
    <xf numFmtId="2" fontId="48" fillId="0" borderId="17" xfId="23" applyNumberFormat="1" applyFont="1" applyBorder="1" applyAlignment="1">
      <alignment horizontal="centerContinuous" vertical="center"/>
    </xf>
    <xf numFmtId="0" fontId="48" fillId="0" borderId="18" xfId="23" applyFont="1" applyBorder="1" applyAlignment="1">
      <alignment vertical="center"/>
    </xf>
    <xf numFmtId="0" fontId="58" fillId="0" borderId="19" xfId="23" applyFont="1" applyBorder="1" applyAlignment="1" applyProtection="1">
      <alignment horizontal="center" vertical="center"/>
    </xf>
    <xf numFmtId="0" fontId="52" fillId="0" borderId="16" xfId="23" applyFont="1" applyBorder="1" applyAlignment="1">
      <alignment horizontal="centerContinuous" vertical="center"/>
    </xf>
    <xf numFmtId="0" fontId="48" fillId="0" borderId="18" xfId="23" applyFont="1" applyBorder="1" applyAlignment="1">
      <alignment horizontal="centerContinuous" vertical="center"/>
    </xf>
    <xf numFmtId="0" fontId="48" fillId="0" borderId="18" xfId="23" applyFont="1" applyBorder="1" applyAlignment="1" applyProtection="1">
      <alignment horizontal="centerContinuous" vertical="center"/>
    </xf>
    <xf numFmtId="0" fontId="48" fillId="0" borderId="20" xfId="23" applyFont="1" applyBorder="1" applyAlignment="1">
      <alignment vertical="center"/>
    </xf>
    <xf numFmtId="0" fontId="48" fillId="0" borderId="21" xfId="23" applyFont="1" applyBorder="1" applyAlignment="1">
      <alignment vertical="center"/>
    </xf>
    <xf numFmtId="4" fontId="57" fillId="2" borderId="0" xfId="23" applyNumberFormat="1" applyFont="1" applyFill="1" applyBorder="1" applyAlignment="1">
      <alignment vertical="center"/>
    </xf>
    <xf numFmtId="0" fontId="48" fillId="0" borderId="22" xfId="23" applyFont="1" applyBorder="1" applyAlignment="1">
      <alignment vertical="center"/>
    </xf>
    <xf numFmtId="0" fontId="48" fillId="0" borderId="23" xfId="23" applyFont="1" applyBorder="1" applyAlignment="1" applyProtection="1">
      <alignment vertical="center"/>
    </xf>
    <xf numFmtId="2" fontId="48" fillId="0" borderId="24" xfId="23" applyNumberFormat="1" applyFont="1" applyBorder="1" applyAlignment="1">
      <alignment horizontal="right" vertical="center"/>
    </xf>
    <xf numFmtId="0" fontId="48" fillId="0" borderId="25" xfId="23" applyFont="1" applyBorder="1" applyAlignment="1">
      <alignment horizontal="center" vertical="center"/>
    </xf>
    <xf numFmtId="2" fontId="40" fillId="3" borderId="24" xfId="23" applyNumberFormat="1" applyFont="1" applyFill="1" applyBorder="1" applyAlignment="1">
      <alignment horizontal="right" vertical="center"/>
    </xf>
    <xf numFmtId="173" fontId="48" fillId="0" borderId="25" xfId="23" applyNumberFormat="1" applyFont="1" applyBorder="1" applyAlignment="1" applyProtection="1">
      <alignment horizontal="center" vertical="center"/>
    </xf>
    <xf numFmtId="0" fontId="48" fillId="0" borderId="26" xfId="23" applyFont="1" applyBorder="1" applyAlignment="1">
      <alignment vertical="center"/>
    </xf>
    <xf numFmtId="0" fontId="48" fillId="0" borderId="27" xfId="23" applyFont="1" applyBorder="1" applyAlignment="1">
      <alignment vertical="center"/>
    </xf>
    <xf numFmtId="2" fontId="52" fillId="0" borderId="27" xfId="23" applyNumberFormat="1" applyFont="1" applyBorder="1" applyAlignment="1">
      <alignment vertical="center"/>
    </xf>
    <xf numFmtId="173" fontId="48" fillId="0" borderId="27" xfId="23" applyNumberFormat="1" applyFont="1" applyBorder="1" applyAlignment="1">
      <alignment horizontal="centerContinuous" vertical="center"/>
    </xf>
    <xf numFmtId="49" fontId="48" fillId="0" borderId="27" xfId="23" applyNumberFormat="1" applyFont="1" applyBorder="1" applyAlignment="1">
      <alignment horizontal="center" vertical="center"/>
    </xf>
    <xf numFmtId="0" fontId="48" fillId="0" borderId="28" xfId="23" applyFont="1" applyBorder="1" applyAlignment="1" applyProtection="1">
      <alignment vertical="center"/>
    </xf>
    <xf numFmtId="0" fontId="40" fillId="0" borderId="0" xfId="24" applyFont="1" applyBorder="1" applyAlignment="1">
      <alignment horizontal="justify"/>
    </xf>
    <xf numFmtId="0" fontId="48" fillId="0" borderId="0" xfId="23" applyFont="1" applyBorder="1"/>
    <xf numFmtId="0" fontId="48" fillId="0" borderId="0" xfId="23" applyFont="1" applyAlignment="1">
      <alignment vertical="center"/>
    </xf>
    <xf numFmtId="0" fontId="48" fillId="0" borderId="0" xfId="23" applyFont="1" applyAlignment="1">
      <alignment horizontal="center" vertical="center" wrapText="1"/>
    </xf>
    <xf numFmtId="0" fontId="50" fillId="0" borderId="0" xfId="23" applyNumberFormat="1" applyFont="1"/>
    <xf numFmtId="175" fontId="50" fillId="0" borderId="0" xfId="23" applyNumberFormat="1" applyFont="1" applyAlignment="1">
      <alignment vertical="center"/>
    </xf>
    <xf numFmtId="0" fontId="40" fillId="0" borderId="20" xfId="23" applyFont="1" applyBorder="1" applyAlignment="1">
      <alignment horizontal="center" vertical="center" wrapText="1"/>
    </xf>
    <xf numFmtId="0" fontId="40" fillId="0" borderId="21" xfId="23" applyFont="1" applyBorder="1" applyAlignment="1">
      <alignment horizontal="right" vertical="center" wrapText="1"/>
    </xf>
    <xf numFmtId="0" fontId="48" fillId="0" borderId="22" xfId="23" applyFont="1" applyBorder="1" applyAlignment="1" applyProtection="1">
      <alignment vertical="center"/>
    </xf>
    <xf numFmtId="0" fontId="48" fillId="0" borderId="0" xfId="23" applyFont="1" applyBorder="1" applyAlignment="1">
      <alignment horizontal="left"/>
    </xf>
    <xf numFmtId="0" fontId="52" fillId="0" borderId="0" xfId="23" applyFont="1"/>
    <xf numFmtId="0" fontId="52" fillId="0" borderId="0" xfId="23" applyFont="1" applyAlignment="1">
      <alignment horizontal="centerContinuous" vertical="center"/>
    </xf>
    <xf numFmtId="0" fontId="52" fillId="0" borderId="0" xfId="23" applyFont="1" applyAlignment="1" applyProtection="1">
      <alignment horizontal="centerContinuous" vertical="center"/>
    </xf>
    <xf numFmtId="0" fontId="59" fillId="0" borderId="16" xfId="23" applyFont="1" applyBorder="1" applyAlignment="1">
      <alignment horizontal="centerContinuous" vertical="center"/>
    </xf>
    <xf numFmtId="0" fontId="48" fillId="0" borderId="17" xfId="23" applyFont="1" applyBorder="1" applyAlignment="1">
      <alignment horizontal="centerContinuous"/>
    </xf>
    <xf numFmtId="0" fontId="52" fillId="0" borderId="17" xfId="23" applyFont="1" applyBorder="1" applyAlignment="1">
      <alignment horizontal="centerContinuous"/>
    </xf>
    <xf numFmtId="0" fontId="48" fillId="0" borderId="18" xfId="25" applyFont="1" applyBorder="1" applyAlignment="1" applyProtection="1">
      <alignment horizontal="centerContinuous"/>
    </xf>
    <xf numFmtId="0" fontId="48" fillId="0" borderId="24" xfId="23" applyFont="1" applyBorder="1" applyAlignment="1">
      <alignment horizontal="left"/>
    </xf>
    <xf numFmtId="0" fontId="52" fillId="0" borderId="0" xfId="24" applyFont="1" applyBorder="1" applyAlignment="1">
      <alignment horizontal="justify"/>
    </xf>
    <xf numFmtId="0" fontId="52" fillId="0" borderId="25" xfId="24" applyFont="1" applyBorder="1" applyAlignment="1" applyProtection="1">
      <alignment horizontal="justify"/>
    </xf>
    <xf numFmtId="0" fontId="48" fillId="0" borderId="0" xfId="23" applyFont="1" applyAlignment="1">
      <alignment horizontal="left"/>
    </xf>
    <xf numFmtId="0" fontId="52" fillId="0" borderId="0" xfId="23" applyFont="1" applyBorder="1"/>
    <xf numFmtId="0" fontId="41" fillId="0" borderId="0" xfId="23" applyFont="1" applyBorder="1"/>
    <xf numFmtId="0" fontId="48" fillId="0" borderId="0" xfId="25" applyFont="1" applyBorder="1"/>
    <xf numFmtId="0" fontId="48" fillId="0" borderId="25" xfId="23" applyFont="1" applyBorder="1" applyAlignment="1" applyProtection="1">
      <alignment horizontal="left"/>
    </xf>
    <xf numFmtId="0" fontId="48" fillId="0" borderId="20" xfId="23" applyFont="1" applyBorder="1" applyAlignment="1">
      <alignment horizontal="left"/>
    </xf>
    <xf numFmtId="0" fontId="48" fillId="0" borderId="21" xfId="23" applyFont="1" applyBorder="1" applyAlignment="1">
      <alignment horizontal="left"/>
    </xf>
    <xf numFmtId="2" fontId="60" fillId="0" borderId="21" xfId="23" applyNumberFormat="1" applyFont="1" applyBorder="1" applyAlignment="1"/>
    <xf numFmtId="0" fontId="60" fillId="0" borderId="22" xfId="23" applyFont="1" applyBorder="1" applyAlignment="1" applyProtection="1"/>
    <xf numFmtId="0" fontId="48" fillId="0" borderId="0" xfId="23" applyFont="1" applyAlignment="1" applyProtection="1">
      <alignment vertical="center"/>
    </xf>
    <xf numFmtId="0" fontId="48" fillId="0" borderId="0" xfId="23" applyFont="1" applyAlignment="1">
      <alignment horizontal="centerContinuous"/>
    </xf>
    <xf numFmtId="0" fontId="48" fillId="0" borderId="0" xfId="23" applyFont="1" applyAlignment="1" applyProtection="1">
      <alignment horizontal="centerContinuous"/>
    </xf>
    <xf numFmtId="0" fontId="52" fillId="0" borderId="0" xfId="23" applyFont="1" applyAlignment="1">
      <alignment horizontal="centerContinuous"/>
    </xf>
    <xf numFmtId="0" fontId="48" fillId="0" borderId="0" xfId="23" applyFont="1" applyAlignment="1" applyProtection="1"/>
    <xf numFmtId="0" fontId="48" fillId="0" borderId="18" xfId="23" applyFont="1" applyBorder="1" applyAlignment="1" applyProtection="1">
      <alignment horizontal="centerContinuous"/>
    </xf>
    <xf numFmtId="0" fontId="48" fillId="0" borderId="24" xfId="23" applyFont="1" applyBorder="1"/>
    <xf numFmtId="0" fontId="48" fillId="0" borderId="25" xfId="23" applyFont="1" applyBorder="1" applyProtection="1"/>
    <xf numFmtId="0" fontId="48" fillId="0" borderId="0" xfId="23" applyFont="1" applyBorder="1" applyAlignment="1">
      <alignment horizontal="center"/>
    </xf>
    <xf numFmtId="0" fontId="52" fillId="0" borderId="24" xfId="23" applyFont="1" applyBorder="1" applyAlignment="1">
      <alignment horizontal="center" vertical="center"/>
    </xf>
    <xf numFmtId="0" fontId="48" fillId="0" borderId="0" xfId="23" applyFont="1" applyBorder="1" applyAlignment="1">
      <alignment horizontal="center" vertical="center"/>
    </xf>
    <xf numFmtId="0" fontId="60" fillId="0" borderId="0" xfId="23" applyFont="1" applyBorder="1" applyAlignment="1">
      <alignment vertical="center"/>
    </xf>
    <xf numFmtId="0" fontId="60" fillId="0" borderId="25" xfId="23" applyNumberFormat="1" applyFont="1" applyBorder="1" applyAlignment="1" applyProtection="1">
      <alignment vertical="center"/>
    </xf>
    <xf numFmtId="0" fontId="52" fillId="0" borderId="20" xfId="23" applyFont="1" applyBorder="1"/>
    <xf numFmtId="0" fontId="48" fillId="0" borderId="21" xfId="23" applyFont="1" applyBorder="1"/>
    <xf numFmtId="4" fontId="50" fillId="0" borderId="21" xfId="23" applyNumberFormat="1" applyFont="1" applyBorder="1"/>
    <xf numFmtId="0" fontId="48" fillId="0" borderId="22" xfId="23" applyFont="1" applyBorder="1" applyProtection="1"/>
    <xf numFmtId="0" fontId="48" fillId="0" borderId="0" xfId="23" applyFont="1" applyAlignment="1" applyProtection="1">
      <alignment horizontal="left"/>
    </xf>
    <xf numFmtId="4" fontId="48" fillId="0" borderId="0" xfId="23" applyNumberFormat="1" applyFont="1" applyBorder="1"/>
    <xf numFmtId="0" fontId="48" fillId="0" borderId="0" xfId="23" applyFont="1" applyBorder="1" applyProtection="1"/>
    <xf numFmtId="0" fontId="48" fillId="0" borderId="18" xfId="23" applyFont="1" applyBorder="1" applyAlignment="1" applyProtection="1"/>
    <xf numFmtId="0" fontId="48" fillId="0" borderId="0" xfId="23" applyFont="1" applyBorder="1" applyAlignment="1">
      <alignment horizontal="centerContinuous"/>
    </xf>
    <xf numFmtId="0" fontId="48" fillId="0" borderId="0" xfId="23" applyFont="1" applyBorder="1" applyAlignment="1"/>
    <xf numFmtId="0" fontId="48" fillId="0" borderId="25" xfId="23" applyFont="1" applyBorder="1" applyAlignment="1" applyProtection="1">
      <alignment horizontal="centerContinuous"/>
    </xf>
    <xf numFmtId="0" fontId="52" fillId="0" borderId="20" xfId="23" applyFont="1" applyBorder="1" applyAlignment="1">
      <alignment horizontal="center" vertical="center"/>
    </xf>
    <xf numFmtId="0" fontId="48" fillId="0" borderId="21" xfId="23" applyFont="1" applyBorder="1" applyAlignment="1">
      <alignment horizontal="center"/>
    </xf>
    <xf numFmtId="0" fontId="48" fillId="0" borderId="21" xfId="23" applyFont="1" applyBorder="1" applyAlignment="1">
      <alignment horizontal="centerContinuous" vertical="center"/>
    </xf>
    <xf numFmtId="0" fontId="48" fillId="0" borderId="21" xfId="23" applyFont="1" applyBorder="1" applyAlignment="1">
      <alignment horizontal="centerContinuous"/>
    </xf>
    <xf numFmtId="0" fontId="50" fillId="0" borderId="21" xfId="23" applyFont="1" applyBorder="1" applyAlignment="1">
      <alignment horizontal="center" vertical="center"/>
    </xf>
    <xf numFmtId="0" fontId="48" fillId="0" borderId="21" xfId="23" applyFont="1" applyBorder="1" applyAlignment="1"/>
    <xf numFmtId="0" fontId="48" fillId="0" borderId="22" xfId="23" applyFont="1" applyBorder="1" applyAlignment="1" applyProtection="1">
      <alignment horizontal="centerContinuous"/>
    </xf>
    <xf numFmtId="0" fontId="52" fillId="0" borderId="0" xfId="23" applyFont="1" applyBorder="1" applyAlignment="1">
      <alignment horizontal="left"/>
    </xf>
    <xf numFmtId="0" fontId="48" fillId="0" borderId="0" xfId="23" applyFont="1" applyBorder="1" applyAlignment="1" applyProtection="1">
      <alignment horizontal="centerContinuous"/>
    </xf>
    <xf numFmtId="0" fontId="48" fillId="0" borderId="17" xfId="23" applyFont="1" applyBorder="1" applyAlignment="1">
      <alignment horizontal="centerContinuous" vertical="center"/>
    </xf>
    <xf numFmtId="0" fontId="52" fillId="0" borderId="17" xfId="23" applyFont="1" applyBorder="1" applyAlignment="1">
      <alignment horizontal="centerContinuous" vertical="center"/>
    </xf>
    <xf numFmtId="0" fontId="59" fillId="0" borderId="0" xfId="23" applyFont="1" applyBorder="1" applyAlignment="1">
      <alignment horizontal="centerContinuous"/>
    </xf>
    <xf numFmtId="0" fontId="52" fillId="0" borderId="0" xfId="23" applyFont="1" applyBorder="1" applyAlignment="1">
      <alignment horizontal="centerContinuous"/>
    </xf>
    <xf numFmtId="10" fontId="48" fillId="0" borderId="24" xfId="23" applyNumberFormat="1" applyFont="1" applyBorder="1"/>
    <xf numFmtId="166" fontId="48" fillId="0" borderId="24" xfId="23" applyNumberFormat="1" applyFont="1" applyBorder="1"/>
    <xf numFmtId="9" fontId="48" fillId="0" borderId="20" xfId="23" applyNumberFormat="1" applyFont="1" applyBorder="1"/>
    <xf numFmtId="2" fontId="48" fillId="0" borderId="21" xfId="23" applyNumberFormat="1" applyFont="1" applyBorder="1" applyAlignment="1"/>
    <xf numFmtId="9" fontId="48" fillId="0" borderId="17" xfId="23" applyNumberFormat="1" applyFont="1" applyBorder="1" applyAlignment="1">
      <alignment vertical="center"/>
    </xf>
    <xf numFmtId="2" fontId="48" fillId="0" borderId="0" xfId="23" applyNumberFormat="1" applyFont="1" applyAlignment="1">
      <alignment vertical="center"/>
    </xf>
    <xf numFmtId="166" fontId="48" fillId="0" borderId="24" xfId="23" applyNumberFormat="1" applyFont="1" applyBorder="1" applyAlignment="1">
      <alignment vertical="center"/>
    </xf>
    <xf numFmtId="168" fontId="48" fillId="0" borderId="0" xfId="23" applyNumberFormat="1" applyFont="1" applyBorder="1" applyAlignment="1">
      <alignment vertical="center"/>
    </xf>
    <xf numFmtId="0" fontId="48" fillId="0" borderId="0" xfId="23" applyFont="1" applyBorder="1" applyAlignment="1">
      <alignment vertical="center"/>
    </xf>
    <xf numFmtId="0" fontId="48" fillId="0" borderId="0" xfId="23" applyFont="1" applyBorder="1" applyAlignment="1">
      <alignment horizontal="centerContinuous" vertical="center"/>
    </xf>
    <xf numFmtId="0" fontId="48" fillId="0" borderId="25" xfId="23" applyFont="1" applyBorder="1" applyAlignment="1" applyProtection="1">
      <alignment horizontal="centerContinuous" vertical="center"/>
    </xf>
    <xf numFmtId="0" fontId="40" fillId="0" borderId="0" xfId="23" applyFont="1" applyAlignment="1">
      <alignment vertical="center"/>
    </xf>
    <xf numFmtId="9" fontId="40" fillId="0" borderId="24" xfId="23" applyNumberFormat="1" applyFont="1" applyBorder="1" applyAlignment="1">
      <alignment vertical="center"/>
    </xf>
    <xf numFmtId="0" fontId="40" fillId="0" borderId="0" xfId="23" applyFont="1" applyBorder="1" applyAlignment="1">
      <alignment horizontal="centerContinuous" vertical="center"/>
    </xf>
    <xf numFmtId="2" fontId="40" fillId="0" borderId="0" xfId="23" applyNumberFormat="1" applyFont="1" applyBorder="1" applyAlignment="1">
      <alignment vertical="center"/>
    </xf>
    <xf numFmtId="0" fontId="40" fillId="0" borderId="0" xfId="23" applyFont="1" applyBorder="1" applyAlignment="1">
      <alignment vertical="center"/>
    </xf>
    <xf numFmtId="0" fontId="40" fillId="0" borderId="25" xfId="23" applyFont="1" applyBorder="1" applyAlignment="1" applyProtection="1">
      <alignment horizontal="centerContinuous" vertical="center"/>
    </xf>
    <xf numFmtId="166" fontId="40" fillId="0" borderId="24" xfId="23" applyNumberFormat="1" applyFont="1" applyBorder="1" applyAlignment="1">
      <alignment vertical="center"/>
    </xf>
    <xf numFmtId="0" fontId="48" fillId="0" borderId="0" xfId="23" applyFont="1" applyBorder="1" applyAlignment="1">
      <alignment horizontal="centerContinuous" vertical="center" wrapText="1"/>
    </xf>
    <xf numFmtId="0" fontId="40" fillId="0" borderId="24" xfId="23" applyFont="1" applyBorder="1" applyAlignment="1">
      <alignment vertical="center"/>
    </xf>
    <xf numFmtId="10" fontId="40" fillId="0" borderId="24" xfId="23" applyNumberFormat="1" applyFont="1" applyBorder="1" applyAlignment="1">
      <alignment vertical="center"/>
    </xf>
    <xf numFmtId="174" fontId="48" fillId="0" borderId="0" xfId="23" applyNumberFormat="1" applyFont="1" applyBorder="1" applyAlignment="1">
      <alignment vertical="center"/>
    </xf>
    <xf numFmtId="0" fontId="40" fillId="0" borderId="0" xfId="26" applyFont="1" applyAlignment="1">
      <alignment vertical="center"/>
    </xf>
    <xf numFmtId="166" fontId="40" fillId="0" borderId="20" xfId="23" applyNumberFormat="1" applyFont="1" applyBorder="1" applyAlignment="1">
      <alignment vertical="center"/>
    </xf>
    <xf numFmtId="0" fontId="40" fillId="0" borderId="21" xfId="23" applyFont="1" applyBorder="1" applyAlignment="1">
      <alignment horizontal="centerContinuous" vertical="center" wrapText="1"/>
    </xf>
    <xf numFmtId="0" fontId="40" fillId="0" borderId="21" xfId="26" applyFont="1" applyBorder="1" applyAlignment="1">
      <alignment horizontal="centerContinuous" vertical="center"/>
    </xf>
    <xf numFmtId="168" fontId="48" fillId="0" borderId="21" xfId="23" applyNumberFormat="1" applyFont="1" applyBorder="1" applyAlignment="1">
      <alignment vertical="center"/>
    </xf>
    <xf numFmtId="0" fontId="40" fillId="0" borderId="21" xfId="26" applyFont="1" applyBorder="1" applyAlignment="1">
      <alignment vertical="center"/>
    </xf>
    <xf numFmtId="0" fontId="40" fillId="0" borderId="22" xfId="26" applyFont="1" applyBorder="1" applyAlignment="1" applyProtection="1">
      <alignment vertical="center"/>
    </xf>
    <xf numFmtId="0" fontId="40" fillId="0" borderId="0" xfId="23" applyFont="1"/>
    <xf numFmtId="0" fontId="48" fillId="0" borderId="5" xfId="9" applyNumberFormat="1" applyFont="1" applyFill="1" applyBorder="1" applyAlignment="1">
      <alignment horizontal="left" vertical="center" wrapText="1"/>
    </xf>
    <xf numFmtId="0" fontId="40" fillId="0" borderId="0" xfId="6" applyFont="1" applyBorder="1" applyAlignment="1">
      <alignment vertical="center"/>
    </xf>
    <xf numFmtId="173" fontId="40" fillId="0" borderId="0" xfId="22" applyNumberFormat="1" applyFont="1" applyFill="1" applyBorder="1"/>
    <xf numFmtId="0" fontId="48" fillId="0" borderId="2" xfId="9" applyNumberFormat="1" applyFont="1" applyFill="1" applyBorder="1" applyAlignment="1">
      <alignment horizontal="left" vertical="center" wrapText="1"/>
    </xf>
    <xf numFmtId="0" fontId="48" fillId="0" borderId="2" xfId="9" applyNumberFormat="1" applyFont="1" applyFill="1" applyBorder="1" applyAlignment="1">
      <alignment horizontal="center" vertical="center"/>
    </xf>
    <xf numFmtId="0" fontId="48" fillId="0" borderId="2" xfId="9" applyFont="1" applyFill="1" applyBorder="1" applyAlignment="1">
      <alignment horizontal="right" vertical="center" wrapText="1"/>
    </xf>
    <xf numFmtId="0" fontId="48" fillId="0" borderId="4" xfId="9" applyNumberFormat="1" applyFont="1" applyFill="1" applyBorder="1" applyAlignment="1">
      <alignment vertical="center"/>
    </xf>
    <xf numFmtId="0" fontId="48" fillId="0" borderId="2" xfId="0" applyNumberFormat="1" applyFont="1" applyFill="1" applyBorder="1" applyAlignment="1">
      <alignment vertical="center"/>
    </xf>
    <xf numFmtId="0" fontId="48" fillId="0" borderId="6" xfId="9" applyFont="1" applyFill="1" applyBorder="1" applyAlignment="1">
      <alignment horizontal="left" vertical="center" wrapText="1"/>
    </xf>
    <xf numFmtId="0" fontId="48" fillId="0" borderId="6" xfId="9" applyFont="1" applyFill="1" applyBorder="1" applyAlignment="1">
      <alignment horizontal="center" vertical="center"/>
    </xf>
    <xf numFmtId="0" fontId="48" fillId="0" borderId="6" xfId="9" applyFont="1" applyFill="1" applyBorder="1" applyAlignment="1">
      <alignment horizontal="right" vertical="center" wrapText="1"/>
    </xf>
    <xf numFmtId="0" fontId="48" fillId="0" borderId="8" xfId="9" applyNumberFormat="1" applyFont="1" applyFill="1" applyBorder="1" applyAlignment="1">
      <alignment vertical="center"/>
    </xf>
    <xf numFmtId="0" fontId="48" fillId="0" borderId="8" xfId="0" applyNumberFormat="1" applyFont="1" applyFill="1" applyBorder="1" applyAlignment="1">
      <alignment vertical="center"/>
    </xf>
    <xf numFmtId="0" fontId="48" fillId="0" borderId="6" xfId="9" applyNumberFormat="1" applyFont="1" applyFill="1" applyBorder="1" applyAlignment="1">
      <alignment horizontal="left" vertical="center" wrapText="1"/>
    </xf>
    <xf numFmtId="0" fontId="48" fillId="0" borderId="8" xfId="9" applyNumberFormat="1" applyFont="1" applyFill="1" applyBorder="1" applyAlignment="1">
      <alignment horizontal="center" vertical="center"/>
    </xf>
    <xf numFmtId="0" fontId="48" fillId="0" borderId="11" xfId="9" applyNumberFormat="1" applyFont="1" applyFill="1" applyBorder="1" applyAlignment="1">
      <alignment horizontal="left" vertical="center" wrapText="1"/>
    </xf>
    <xf numFmtId="0" fontId="48" fillId="0" borderId="11" xfId="9" applyNumberFormat="1" applyFont="1" applyFill="1" applyBorder="1" applyAlignment="1">
      <alignment horizontal="center" vertical="center"/>
    </xf>
    <xf numFmtId="0" fontId="48" fillId="0" borderId="11" xfId="9" applyFont="1" applyFill="1" applyBorder="1" applyAlignment="1">
      <alignment horizontal="right" vertical="center" wrapText="1"/>
    </xf>
    <xf numFmtId="0" fontId="48" fillId="0" borderId="13" xfId="9" applyNumberFormat="1" applyFont="1" applyFill="1" applyBorder="1" applyAlignment="1">
      <alignment vertical="center"/>
    </xf>
    <xf numFmtId="0" fontId="48" fillId="0" borderId="11" xfId="0" applyNumberFormat="1" applyFont="1" applyFill="1" applyBorder="1" applyAlignment="1">
      <alignment vertical="center"/>
    </xf>
    <xf numFmtId="0" fontId="48" fillId="0" borderId="13" xfId="9" applyNumberFormat="1" applyFont="1" applyFill="1" applyBorder="1" applyAlignment="1">
      <alignment horizontal="center" vertical="center"/>
    </xf>
    <xf numFmtId="0" fontId="48" fillId="0" borderId="13" xfId="0" applyNumberFormat="1" applyFont="1" applyFill="1" applyBorder="1" applyAlignment="1">
      <alignment vertical="center"/>
    </xf>
    <xf numFmtId="0" fontId="48" fillId="0" borderId="5" xfId="9" applyNumberFormat="1" applyFont="1" applyFill="1" applyBorder="1" applyAlignment="1">
      <alignment horizontal="center" vertical="center"/>
    </xf>
    <xf numFmtId="0" fontId="48" fillId="0" borderId="5" xfId="9" applyFont="1" applyFill="1" applyBorder="1" applyAlignment="1">
      <alignment horizontal="right" vertical="center" wrapText="1"/>
    </xf>
    <xf numFmtId="0" fontId="48" fillId="0" borderId="10" xfId="9" applyNumberFormat="1" applyFont="1" applyFill="1" applyBorder="1" applyAlignment="1">
      <alignment vertical="center"/>
    </xf>
    <xf numFmtId="0" fontId="48" fillId="0" borderId="5" xfId="0" applyNumberFormat="1" applyFont="1" applyFill="1" applyBorder="1" applyAlignment="1">
      <alignment vertical="center"/>
    </xf>
    <xf numFmtId="0" fontId="48" fillId="0" borderId="11" xfId="9" applyFont="1" applyFill="1" applyBorder="1" applyAlignment="1">
      <alignment horizontal="left" vertical="center" wrapText="1"/>
    </xf>
    <xf numFmtId="0" fontId="48" fillId="0" borderId="11" xfId="9" applyFont="1" applyFill="1" applyBorder="1" applyAlignment="1">
      <alignment horizontal="center" vertical="center"/>
    </xf>
    <xf numFmtId="0" fontId="48" fillId="0" borderId="8" xfId="9" applyFont="1" applyFill="1" applyBorder="1" applyAlignment="1">
      <alignment horizontal="center" vertical="center" wrapText="1"/>
    </xf>
    <xf numFmtId="0" fontId="48" fillId="0" borderId="2" xfId="9" applyFont="1" applyFill="1" applyBorder="1" applyAlignment="1">
      <alignment horizontal="center" vertical="center" wrapText="1"/>
    </xf>
    <xf numFmtId="0" fontId="48" fillId="0" borderId="2" xfId="9" applyNumberFormat="1" applyFont="1" applyFill="1" applyBorder="1" applyAlignment="1">
      <alignment vertical="center" wrapText="1"/>
    </xf>
    <xf numFmtId="0" fontId="48" fillId="0" borderId="2" xfId="9" applyNumberFormat="1" applyFont="1" applyFill="1" applyBorder="1" applyAlignment="1">
      <alignment vertical="center"/>
    </xf>
    <xf numFmtId="0" fontId="48" fillId="0" borderId="2" xfId="12" applyNumberFormat="1" applyFont="1" applyFill="1" applyBorder="1" applyAlignment="1">
      <alignment vertical="center"/>
    </xf>
    <xf numFmtId="0" fontId="48" fillId="0" borderId="14" xfId="12" applyNumberFormat="1" applyFont="1" applyFill="1" applyBorder="1" applyAlignment="1">
      <alignment vertical="center"/>
    </xf>
    <xf numFmtId="0" fontId="48" fillId="0" borderId="2" xfId="12" applyNumberFormat="1" applyFont="1" applyFill="1" applyBorder="1" applyAlignment="1">
      <alignment horizontal="right" vertical="center"/>
    </xf>
    <xf numFmtId="170" fontId="48" fillId="0" borderId="4" xfId="12" applyNumberFormat="1" applyFont="1" applyFill="1" applyBorder="1" applyAlignment="1">
      <alignment vertical="center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9" applyNumberFormat="1" applyFont="1" applyFill="1" applyBorder="1" applyAlignment="1">
      <alignment horizontal="right" vertical="center" wrapText="1"/>
    </xf>
    <xf numFmtId="2" fontId="48" fillId="0" borderId="2" xfId="0" applyNumberFormat="1" applyFont="1" applyFill="1" applyBorder="1" applyAlignment="1">
      <alignment vertical="center"/>
    </xf>
    <xf numFmtId="0" fontId="50" fillId="0" borderId="8" xfId="9" applyNumberFormat="1" applyFont="1" applyFill="1" applyBorder="1" applyAlignment="1">
      <alignment vertical="center" wrapText="1"/>
    </xf>
    <xf numFmtId="0" fontId="48" fillId="0" borderId="6" xfId="13" applyNumberFormat="1" applyFont="1" applyFill="1" applyBorder="1" applyAlignment="1">
      <alignment vertical="center"/>
    </xf>
    <xf numFmtId="0" fontId="48" fillId="0" borderId="8" xfId="13" applyNumberFormat="1" applyFont="1" applyFill="1" applyBorder="1" applyAlignment="1">
      <alignment vertical="center"/>
    </xf>
    <xf numFmtId="0" fontId="48" fillId="0" borderId="8" xfId="13" applyNumberFormat="1" applyFont="1" applyFill="1" applyBorder="1" applyAlignment="1">
      <alignment horizontal="center" vertical="center"/>
    </xf>
    <xf numFmtId="170" fontId="48" fillId="0" borderId="8" xfId="13" applyNumberFormat="1" applyFont="1" applyFill="1" applyBorder="1" applyAlignment="1">
      <alignment horizontal="right" vertical="center" wrapText="1"/>
    </xf>
    <xf numFmtId="0" fontId="48" fillId="0" borderId="8" xfId="9" applyNumberFormat="1" applyFont="1" applyFill="1" applyBorder="1" applyAlignment="1">
      <alignment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9" applyNumberFormat="1" applyFont="1" applyFill="1" applyBorder="1" applyAlignment="1">
      <alignment horizontal="right" vertical="center" wrapText="1"/>
    </xf>
    <xf numFmtId="0" fontId="48" fillId="0" borderId="6" xfId="12" applyNumberFormat="1" applyFont="1" applyFill="1" applyBorder="1" applyAlignment="1">
      <alignment vertical="center"/>
    </xf>
    <xf numFmtId="2" fontId="48" fillId="0" borderId="8" xfId="0" applyNumberFormat="1" applyFont="1" applyFill="1" applyBorder="1" applyAlignment="1">
      <alignment vertical="center"/>
    </xf>
    <xf numFmtId="0" fontId="48" fillId="0" borderId="13" xfId="9" applyFont="1" applyFill="1" applyBorder="1" applyAlignment="1">
      <alignment horizontal="center" vertical="center" wrapText="1"/>
    </xf>
    <xf numFmtId="0" fontId="48" fillId="0" borderId="13" xfId="9" applyFont="1" applyFill="1" applyBorder="1" applyAlignment="1">
      <alignment vertical="center" wrapText="1"/>
    </xf>
    <xf numFmtId="0" fontId="50" fillId="0" borderId="13" xfId="9" applyNumberFormat="1" applyFont="1" applyFill="1" applyBorder="1" applyAlignment="1">
      <alignment vertical="center" wrapText="1"/>
    </xf>
    <xf numFmtId="0" fontId="48" fillId="0" borderId="11" xfId="13" applyNumberFormat="1" applyFont="1" applyFill="1" applyBorder="1" applyAlignment="1">
      <alignment vertical="center"/>
    </xf>
    <xf numFmtId="0" fontId="48" fillId="0" borderId="13" xfId="13" applyNumberFormat="1" applyFont="1" applyFill="1" applyBorder="1" applyAlignment="1">
      <alignment vertical="center"/>
    </xf>
    <xf numFmtId="0" fontId="48" fillId="0" borderId="13" xfId="13" applyNumberFormat="1" applyFont="1" applyFill="1" applyBorder="1" applyAlignment="1">
      <alignment horizontal="center" vertical="center"/>
    </xf>
    <xf numFmtId="170" fontId="48" fillId="0" borderId="13" xfId="13" applyNumberFormat="1" applyFont="1" applyFill="1" applyBorder="1" applyAlignment="1">
      <alignment horizontal="right" vertical="center" wrapText="1"/>
    </xf>
    <xf numFmtId="0" fontId="50" fillId="0" borderId="13" xfId="9" applyNumberFormat="1" applyFont="1" applyFill="1" applyBorder="1" applyAlignment="1">
      <alignment vertical="center"/>
    </xf>
    <xf numFmtId="0" fontId="50" fillId="0" borderId="13" xfId="9" applyNumberFormat="1" applyFont="1" applyFill="1" applyBorder="1" applyAlignment="1">
      <alignment horizontal="center" vertical="center" wrapText="1"/>
    </xf>
    <xf numFmtId="0" fontId="50" fillId="0" borderId="13" xfId="9" applyNumberFormat="1" applyFont="1" applyFill="1" applyBorder="1" applyAlignment="1">
      <alignment horizontal="right" vertical="center" wrapText="1"/>
    </xf>
    <xf numFmtId="0" fontId="48" fillId="0" borderId="11" xfId="12" applyNumberFormat="1" applyFont="1" applyFill="1" applyBorder="1" applyAlignment="1">
      <alignment vertical="center"/>
    </xf>
    <xf numFmtId="2" fontId="69" fillId="0" borderId="13" xfId="0" applyNumberFormat="1" applyFont="1" applyFill="1" applyBorder="1" applyAlignment="1">
      <alignment vertical="center"/>
    </xf>
    <xf numFmtId="2" fontId="48" fillId="0" borderId="13" xfId="0" applyNumberFormat="1" applyFont="1" applyFill="1" applyBorder="1" applyAlignment="1">
      <alignment vertical="center"/>
    </xf>
    <xf numFmtId="0" fontId="48" fillId="0" borderId="2" xfId="0" applyNumberFormat="1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Continuous" vertical="center" wrapText="1"/>
    </xf>
    <xf numFmtId="0" fontId="48" fillId="0" borderId="4" xfId="0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right" vertical="center" wrapText="1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 wrapText="1"/>
    </xf>
    <xf numFmtId="0" fontId="48" fillId="0" borderId="4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right" vertical="center" wrapText="1"/>
    </xf>
    <xf numFmtId="2" fontId="48" fillId="0" borderId="4" xfId="0" applyNumberFormat="1" applyFont="1" applyFill="1" applyBorder="1" applyAlignment="1">
      <alignment horizontal="right" vertical="center"/>
    </xf>
    <xf numFmtId="0" fontId="48" fillId="0" borderId="6" xfId="0" applyFont="1" applyFill="1" applyBorder="1" applyAlignment="1">
      <alignment horizontal="center" vertical="center" wrapText="1"/>
    </xf>
    <xf numFmtId="0" fontId="48" fillId="0" borderId="6" xfId="0" applyFont="1" applyFill="1" applyBorder="1" applyAlignment="1">
      <alignment horizontal="left" vertical="center" wrapText="1"/>
    </xf>
    <xf numFmtId="0" fontId="48" fillId="0" borderId="6" xfId="0" applyNumberFormat="1" applyFont="1" applyFill="1" applyBorder="1" applyAlignment="1">
      <alignment horizontal="right" vertical="center" wrapText="1"/>
    </xf>
    <xf numFmtId="0" fontId="48" fillId="0" borderId="6" xfId="0" applyFont="1" applyFill="1" applyBorder="1" applyAlignment="1">
      <alignment vertical="center"/>
    </xf>
    <xf numFmtId="0" fontId="48" fillId="0" borderId="6" xfId="0" applyFont="1" applyFill="1" applyBorder="1" applyAlignment="1">
      <alignment vertical="center" wrapText="1"/>
    </xf>
    <xf numFmtId="0" fontId="48" fillId="0" borderId="8" xfId="0" applyFont="1" applyFill="1" applyBorder="1" applyAlignment="1">
      <alignment horizontal="center" vertical="center"/>
    </xf>
    <xf numFmtId="0" fontId="48" fillId="0" borderId="8" xfId="0" applyFont="1" applyFill="1" applyBorder="1" applyAlignment="1">
      <alignment horizontal="right" vertical="center" wrapText="1"/>
    </xf>
    <xf numFmtId="2" fontId="48" fillId="0" borderId="8" xfId="0" applyNumberFormat="1" applyFont="1" applyFill="1" applyBorder="1" applyAlignment="1">
      <alignment horizontal="right" vertical="center"/>
    </xf>
    <xf numFmtId="0" fontId="48" fillId="0" borderId="11" xfId="0" applyFont="1" applyFill="1" applyBorder="1" applyAlignment="1">
      <alignment horizontal="center" vertical="center" wrapText="1"/>
    </xf>
    <xf numFmtId="0" fontId="48" fillId="0" borderId="11" xfId="0" applyFont="1" applyFill="1" applyBorder="1" applyAlignment="1">
      <alignment vertical="center" wrapText="1"/>
    </xf>
    <xf numFmtId="0" fontId="48" fillId="0" borderId="11" xfId="0" applyNumberFormat="1" applyFont="1" applyFill="1" applyBorder="1" applyAlignment="1">
      <alignment horizontal="right" vertical="center" wrapText="1"/>
    </xf>
    <xf numFmtId="0" fontId="48" fillId="0" borderId="11" xfId="0" applyFont="1" applyFill="1" applyBorder="1" applyAlignment="1">
      <alignment vertical="center"/>
    </xf>
    <xf numFmtId="0" fontId="48" fillId="0" borderId="11" xfId="0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right" vertical="center" wrapText="1"/>
    </xf>
    <xf numFmtId="2" fontId="48" fillId="0" borderId="13" xfId="0" applyNumberFormat="1" applyFont="1" applyFill="1" applyBorder="1" applyAlignment="1">
      <alignment horizontal="right" vertical="center"/>
    </xf>
    <xf numFmtId="0" fontId="48" fillId="0" borderId="6" xfId="0" applyFont="1" applyFill="1" applyBorder="1" applyAlignment="1">
      <alignment horizontal="center" vertical="center"/>
    </xf>
    <xf numFmtId="0" fontId="48" fillId="0" borderId="5" xfId="0" applyNumberFormat="1" applyFont="1" applyFill="1" applyBorder="1" applyAlignment="1">
      <alignment horizontal="right" vertical="center"/>
    </xf>
    <xf numFmtId="0" fontId="48" fillId="0" borderId="0" xfId="0" applyFont="1" applyFill="1" applyBorder="1"/>
    <xf numFmtId="49" fontId="48" fillId="0" borderId="13" xfId="0" applyNumberFormat="1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48" fillId="0" borderId="13" xfId="0" applyNumberFormat="1" applyFont="1" applyFill="1" applyBorder="1" applyAlignment="1">
      <alignment vertical="center" wrapText="1"/>
    </xf>
    <xf numFmtId="0" fontId="48" fillId="0" borderId="6" xfId="9" applyFont="1" applyFill="1" applyBorder="1" applyAlignment="1">
      <alignment vertical="center" wrapText="1"/>
    </xf>
    <xf numFmtId="0" fontId="48" fillId="0" borderId="11" xfId="0" applyNumberFormat="1" applyFont="1" applyFill="1" applyBorder="1" applyAlignment="1">
      <alignment horizontal="right" vertical="center"/>
    </xf>
    <xf numFmtId="49" fontId="48" fillId="0" borderId="11" xfId="9" applyNumberFormat="1" applyFont="1" applyFill="1" applyBorder="1" applyAlignment="1">
      <alignment horizontal="centerContinuous" vertical="center" wrapText="1"/>
    </xf>
    <xf numFmtId="0" fontId="48" fillId="0" borderId="13" xfId="9" applyNumberFormat="1" applyFont="1" applyFill="1" applyBorder="1" applyAlignment="1">
      <alignment vertical="center" wrapText="1"/>
    </xf>
    <xf numFmtId="0" fontId="48" fillId="0" borderId="13" xfId="9" applyFont="1" applyFill="1" applyBorder="1" applyAlignment="1">
      <alignment vertical="center"/>
    </xf>
    <xf numFmtId="0" fontId="48" fillId="0" borderId="13" xfId="9" applyFont="1" applyFill="1" applyBorder="1" applyAlignment="1">
      <alignment horizontal="center" vertical="center"/>
    </xf>
    <xf numFmtId="0" fontId="48" fillId="0" borderId="13" xfId="9" applyNumberFormat="1" applyFont="1" applyFill="1" applyBorder="1" applyAlignment="1">
      <alignment horizontal="right" vertical="center" wrapText="1"/>
    </xf>
    <xf numFmtId="0" fontId="48" fillId="0" borderId="13" xfId="9" applyNumberFormat="1" applyFont="1" applyFill="1" applyBorder="1" applyAlignment="1">
      <alignment horizontal="right" vertical="center"/>
    </xf>
    <xf numFmtId="0" fontId="48" fillId="0" borderId="0" xfId="9" applyFont="1" applyFill="1" applyBorder="1"/>
    <xf numFmtId="49" fontId="48" fillId="0" borderId="13" xfId="9" applyNumberFormat="1" applyFont="1" applyFill="1" applyBorder="1" applyAlignment="1">
      <alignment horizontal="center" vertical="center" wrapText="1"/>
    </xf>
    <xf numFmtId="173" fontId="48" fillId="0" borderId="2" xfId="9" applyNumberFormat="1" applyFont="1" applyFill="1" applyBorder="1" applyAlignment="1">
      <alignment horizontal="right" vertical="center"/>
    </xf>
    <xf numFmtId="0" fontId="48" fillId="0" borderId="8" xfId="9" applyNumberFormat="1" applyFont="1" applyFill="1" applyBorder="1" applyAlignment="1">
      <alignment horizontal="right" vertical="center"/>
    </xf>
    <xf numFmtId="0" fontId="48" fillId="0" borderId="0" xfId="8" applyFont="1"/>
    <xf numFmtId="0" fontId="48" fillId="0" borderId="5" xfId="4" applyFont="1" applyBorder="1" applyAlignment="1">
      <alignment horizontal="centerContinuous" vertical="center"/>
    </xf>
    <xf numFmtId="0" fontId="48" fillId="0" borderId="5" xfId="4" applyFont="1" applyBorder="1" applyAlignment="1">
      <alignment horizontal="centerContinuous"/>
    </xf>
    <xf numFmtId="0" fontId="48" fillId="0" borderId="0" xfId="4" applyFont="1"/>
    <xf numFmtId="0" fontId="48" fillId="0" borderId="5" xfId="4" applyFont="1" applyBorder="1" applyAlignment="1">
      <alignment horizontal="center" vertical="center" textRotation="90" wrapText="1"/>
    </xf>
    <xf numFmtId="0" fontId="48" fillId="0" borderId="6" xfId="4" applyFont="1" applyBorder="1" applyAlignment="1">
      <alignment horizontal="center" vertical="center" textRotation="90" wrapText="1"/>
    </xf>
    <xf numFmtId="0" fontId="48" fillId="0" borderId="5" xfId="4" applyFont="1" applyBorder="1" applyAlignment="1">
      <alignment horizontal="center"/>
    </xf>
    <xf numFmtId="0" fontId="48" fillId="0" borderId="0" xfId="4" applyFont="1" applyBorder="1" applyAlignment="1">
      <alignment horizontal="left" vertical="center" wrapText="1"/>
    </xf>
    <xf numFmtId="0" fontId="40" fillId="0" borderId="0" xfId="3" applyFont="1" applyBorder="1"/>
    <xf numFmtId="0" fontId="40" fillId="0" borderId="0" xfId="3" applyFont="1"/>
    <xf numFmtId="2" fontId="40" fillId="0" borderId="0" xfId="3" applyNumberFormat="1" applyFont="1" applyBorder="1"/>
    <xf numFmtId="0" fontId="40" fillId="0" borderId="0" xfId="3" applyFont="1" applyBorder="1" applyAlignment="1">
      <alignment horizontal="center" vertical="center" wrapText="1"/>
    </xf>
    <xf numFmtId="0" fontId="63" fillId="0" borderId="6" xfId="9" applyFont="1" applyFill="1" applyBorder="1" applyAlignment="1">
      <alignment vertical="center" wrapText="1"/>
    </xf>
    <xf numFmtId="0" fontId="48" fillId="0" borderId="5" xfId="9" applyNumberFormat="1" applyFont="1" applyFill="1" applyBorder="1" applyAlignment="1">
      <alignment vertical="center"/>
    </xf>
    <xf numFmtId="0" fontId="48" fillId="0" borderId="11" xfId="9" applyNumberFormat="1" applyFont="1" applyFill="1" applyBorder="1" applyAlignment="1">
      <alignment vertical="center"/>
    </xf>
    <xf numFmtId="0" fontId="48" fillId="0" borderId="0" xfId="3" applyFont="1" applyAlignment="1">
      <alignment horizontal="center"/>
    </xf>
    <xf numFmtId="0" fontId="48" fillId="0" borderId="0" xfId="3" applyFont="1" applyAlignment="1">
      <alignment horizontal="left"/>
    </xf>
    <xf numFmtId="0" fontId="48" fillId="0" borderId="0" xfId="3" applyFont="1" applyAlignment="1">
      <alignment horizontal="centerContinuous"/>
    </xf>
    <xf numFmtId="2" fontId="48" fillId="0" borderId="0" xfId="3" applyNumberFormat="1" applyFont="1" applyAlignment="1">
      <alignment horizontal="centerContinuous"/>
    </xf>
    <xf numFmtId="0" fontId="48" fillId="0" borderId="0" xfId="3" applyFont="1"/>
    <xf numFmtId="0" fontId="48" fillId="0" borderId="0" xfId="3" applyFont="1" applyAlignment="1"/>
    <xf numFmtId="2" fontId="48" fillId="0" borderId="0" xfId="3" applyNumberFormat="1" applyFont="1" applyAlignment="1"/>
    <xf numFmtId="2" fontId="48" fillId="0" borderId="0" xfId="3" applyNumberFormat="1" applyFont="1"/>
    <xf numFmtId="0" fontId="48" fillId="0" borderId="0" xfId="3" applyFont="1" applyAlignment="1">
      <alignment horizontal="left" vertical="top"/>
    </xf>
    <xf numFmtId="169" fontId="52" fillId="0" borderId="0" xfId="3" applyNumberFormat="1" applyFont="1" applyAlignment="1">
      <alignment horizontal="right" vertical="top"/>
    </xf>
    <xf numFmtId="2" fontId="52" fillId="0" borderId="0" xfId="3" applyNumberFormat="1" applyFont="1" applyAlignment="1">
      <alignment horizontal="left" vertical="top"/>
    </xf>
    <xf numFmtId="2" fontId="48" fillId="0" borderId="0" xfId="3" applyNumberFormat="1" applyFont="1" applyAlignment="1">
      <alignment horizontal="left" vertical="top"/>
    </xf>
    <xf numFmtId="49" fontId="48" fillId="0" borderId="0" xfId="3" applyNumberFormat="1" applyFont="1"/>
    <xf numFmtId="49" fontId="48" fillId="0" borderId="1" xfId="3" applyNumberFormat="1" applyFont="1" applyBorder="1" applyAlignment="1">
      <alignment horizontal="center"/>
    </xf>
    <xf numFmtId="49" fontId="48" fillId="0" borderId="0" xfId="3" applyNumberFormat="1" applyFont="1" applyAlignment="1">
      <alignment horizontal="left"/>
    </xf>
    <xf numFmtId="0" fontId="53" fillId="0" borderId="0" xfId="3" applyFont="1" applyAlignment="1">
      <alignment vertical="center" wrapText="1"/>
    </xf>
    <xf numFmtId="0" fontId="48" fillId="0" borderId="2" xfId="3" applyFont="1" applyBorder="1"/>
    <xf numFmtId="2" fontId="48" fillId="0" borderId="5" xfId="3" applyNumberFormat="1" applyFont="1" applyBorder="1" applyAlignment="1">
      <alignment horizontal="centerContinuous" vertical="center" wrapText="1"/>
    </xf>
    <xf numFmtId="2" fontId="48" fillId="0" borderId="5" xfId="3" applyNumberFormat="1" applyFont="1" applyBorder="1" applyAlignment="1">
      <alignment horizontal="centerContinuous"/>
    </xf>
    <xf numFmtId="0" fontId="48" fillId="0" borderId="6" xfId="3" applyFont="1" applyBorder="1" applyAlignment="1">
      <alignment horizontal="center" vertical="center"/>
    </xf>
    <xf numFmtId="0" fontId="48" fillId="0" borderId="6" xfId="3" applyFont="1" applyBorder="1" applyAlignment="1">
      <alignment horizontal="right" vertical="center" wrapText="1"/>
    </xf>
    <xf numFmtId="2" fontId="48" fillId="0" borderId="5" xfId="3" applyNumberFormat="1" applyFont="1" applyBorder="1" applyAlignment="1">
      <alignment horizontal="center" vertical="center" wrapText="1"/>
    </xf>
    <xf numFmtId="0" fontId="48" fillId="0" borderId="0" xfId="3" applyFont="1" applyAlignment="1">
      <alignment horizontal="right" vertical="center"/>
    </xf>
    <xf numFmtId="0" fontId="48" fillId="0" borderId="5" xfId="3" applyFont="1" applyBorder="1" applyAlignment="1">
      <alignment horizontal="center"/>
    </xf>
    <xf numFmtId="1" fontId="48" fillId="0" borderId="5" xfId="3" applyNumberFormat="1" applyFont="1" applyBorder="1" applyAlignment="1">
      <alignment horizontal="center"/>
    </xf>
    <xf numFmtId="0" fontId="48" fillId="0" borderId="5" xfId="3" applyFont="1" applyBorder="1" applyAlignment="1">
      <alignment horizontal="center" vertical="center"/>
    </xf>
    <xf numFmtId="0" fontId="48" fillId="0" borderId="9" xfId="3" applyFont="1" applyBorder="1" applyAlignment="1">
      <alignment horizontal="left" vertical="center" wrapText="1"/>
    </xf>
    <xf numFmtId="0" fontId="48" fillId="0" borderId="10" xfId="3" applyFont="1" applyBorder="1" applyAlignment="1">
      <alignment horizontal="center" vertical="center" wrapText="1"/>
    </xf>
    <xf numFmtId="0" fontId="71" fillId="0" borderId="5" xfId="3" applyFont="1" applyBorder="1" applyAlignment="1">
      <alignment horizontal="center" vertical="center" wrapText="1"/>
    </xf>
    <xf numFmtId="2" fontId="48" fillId="0" borderId="5" xfId="3" applyNumberFormat="1" applyFont="1" applyBorder="1"/>
    <xf numFmtId="0" fontId="63" fillId="0" borderId="5" xfId="3" applyFont="1" applyBorder="1" applyAlignment="1">
      <alignment horizontal="left" vertical="center" wrapText="1"/>
    </xf>
    <xf numFmtId="171" fontId="48" fillId="0" borderId="5" xfId="3" applyNumberFormat="1" applyFont="1" applyBorder="1"/>
    <xf numFmtId="0" fontId="48" fillId="0" borderId="0" xfId="3" applyFont="1" applyAlignment="1">
      <alignment vertical="center" wrapText="1"/>
    </xf>
    <xf numFmtId="171" fontId="48" fillId="0" borderId="5" xfId="3" applyNumberFormat="1" applyFont="1" applyBorder="1" applyAlignment="1">
      <alignment vertical="center"/>
    </xf>
    <xf numFmtId="171" fontId="48" fillId="0" borderId="5" xfId="4" applyNumberFormat="1" applyFont="1" applyBorder="1" applyAlignment="1">
      <alignment vertical="center"/>
    </xf>
    <xf numFmtId="0" fontId="48" fillId="0" borderId="5" xfId="3" applyFont="1" applyBorder="1" applyAlignment="1">
      <alignment vertical="center" wrapText="1"/>
    </xf>
    <xf numFmtId="0" fontId="52" fillId="0" borderId="5" xfId="3" applyFont="1" applyBorder="1" applyAlignment="1">
      <alignment horizontal="center" vertical="center" wrapText="1"/>
    </xf>
    <xf numFmtId="0" fontId="48" fillId="0" borderId="3" xfId="3" applyFont="1" applyBorder="1" applyAlignment="1">
      <alignment horizontal="left" vertical="center" wrapText="1"/>
    </xf>
    <xf numFmtId="0" fontId="48" fillId="0" borderId="5" xfId="3" applyFont="1" applyBorder="1" applyAlignment="1">
      <alignment horizontal="left" vertical="center" wrapText="1"/>
    </xf>
    <xf numFmtId="176" fontId="48" fillId="0" borderId="5" xfId="3" applyNumberFormat="1" applyFont="1" applyBorder="1" applyAlignment="1">
      <alignment vertical="center"/>
    </xf>
    <xf numFmtId="0" fontId="48" fillId="0" borderId="5" xfId="3" applyFont="1" applyBorder="1" applyAlignment="1">
      <alignment horizontal="center" vertical="center" wrapText="1"/>
    </xf>
    <xf numFmtId="0" fontId="48" fillId="0" borderId="7" xfId="3" applyFont="1" applyBorder="1" applyAlignment="1">
      <alignment horizontal="left" vertical="center"/>
    </xf>
    <xf numFmtId="0" fontId="48" fillId="0" borderId="5" xfId="5" applyFont="1" applyBorder="1" applyAlignment="1">
      <alignment horizontal="left" vertical="center" wrapText="1"/>
    </xf>
    <xf numFmtId="0" fontId="63" fillId="0" borderId="5" xfId="3" applyFont="1" applyFill="1" applyBorder="1" applyAlignment="1">
      <alignment horizontal="left" vertical="center" wrapText="1"/>
    </xf>
    <xf numFmtId="0" fontId="48" fillId="0" borderId="9" xfId="3" applyFont="1" applyBorder="1" applyAlignment="1">
      <alignment horizontal="left" vertical="center"/>
    </xf>
    <xf numFmtId="0" fontId="48" fillId="0" borderId="12" xfId="5" applyFont="1" applyBorder="1" applyAlignment="1">
      <alignment horizontal="left" vertical="center" wrapText="1"/>
    </xf>
    <xf numFmtId="0" fontId="48" fillId="0" borderId="8" xfId="3" applyFont="1" applyBorder="1" applyAlignment="1">
      <alignment horizontal="center" vertical="center" wrapText="1"/>
    </xf>
    <xf numFmtId="0" fontId="48" fillId="0" borderId="6" xfId="5" applyFont="1" applyBorder="1" applyAlignment="1">
      <alignment horizontal="left" vertical="center" wrapText="1"/>
    </xf>
    <xf numFmtId="171" fontId="48" fillId="0" borderId="6" xfId="3" applyNumberFormat="1" applyFont="1" applyBorder="1" applyAlignment="1">
      <alignment vertical="center"/>
    </xf>
    <xf numFmtId="171" fontId="48" fillId="0" borderId="6" xfId="4" applyNumberFormat="1" applyFont="1" applyBorder="1" applyAlignment="1">
      <alignment vertical="center"/>
    </xf>
    <xf numFmtId="171" fontId="48" fillId="0" borderId="13" xfId="3" applyNumberFormat="1" applyFont="1" applyBorder="1" applyAlignment="1">
      <alignment vertical="center"/>
    </xf>
    <xf numFmtId="10" fontId="48" fillId="0" borderId="10" xfId="3" applyNumberFormat="1" applyFont="1" applyFill="1" applyBorder="1" applyAlignment="1">
      <alignment vertical="center"/>
    </xf>
    <xf numFmtId="10" fontId="48" fillId="0" borderId="9" xfId="3" applyNumberFormat="1" applyFont="1" applyFill="1" applyBorder="1" applyAlignment="1">
      <alignment vertical="center"/>
    </xf>
    <xf numFmtId="166" fontId="48" fillId="0" borderId="9" xfId="3" applyNumberFormat="1" applyFont="1" applyBorder="1" applyAlignment="1">
      <alignment vertical="center"/>
    </xf>
    <xf numFmtId="166" fontId="48" fillId="0" borderId="10" xfId="3" applyNumberFormat="1" applyFont="1" applyBorder="1" applyAlignment="1">
      <alignment vertical="center"/>
    </xf>
    <xf numFmtId="0" fontId="48" fillId="0" borderId="9" xfId="3" applyFont="1" applyBorder="1" applyAlignment="1">
      <alignment horizontal="left"/>
    </xf>
    <xf numFmtId="0" fontId="48" fillId="0" borderId="10" xfId="3" applyFont="1" applyBorder="1"/>
    <xf numFmtId="166" fontId="48" fillId="0" borderId="10" xfId="3" applyNumberFormat="1" applyFont="1" applyFill="1" applyBorder="1" applyAlignment="1">
      <alignment vertical="center"/>
    </xf>
    <xf numFmtId="177" fontId="48" fillId="0" borderId="5" xfId="3" applyNumberFormat="1" applyFont="1" applyBorder="1" applyAlignment="1">
      <alignment vertical="center"/>
    </xf>
    <xf numFmtId="9" fontId="48" fillId="0" borderId="10" xfId="3" applyNumberFormat="1" applyFont="1" applyBorder="1"/>
    <xf numFmtId="0" fontId="48" fillId="0" borderId="14" xfId="3" applyFont="1" applyBorder="1"/>
    <xf numFmtId="0" fontId="48" fillId="0" borderId="14" xfId="3" applyFont="1" applyBorder="1" applyAlignment="1">
      <alignment horizontal="left"/>
    </xf>
    <xf numFmtId="9" fontId="48" fillId="0" borderId="0" xfId="3" applyNumberFormat="1" applyFont="1" applyBorder="1"/>
    <xf numFmtId="0" fontId="63" fillId="0" borderId="0" xfId="3" applyFont="1" applyBorder="1" applyAlignment="1">
      <alignment horizontal="left" vertical="center" wrapText="1"/>
    </xf>
    <xf numFmtId="2" fontId="48" fillId="0" borderId="0" xfId="3" applyNumberFormat="1" applyFont="1" applyBorder="1" applyAlignment="1">
      <alignment vertical="center"/>
    </xf>
    <xf numFmtId="2" fontId="48" fillId="0" borderId="14" xfId="3" applyNumberFormat="1" applyFont="1" applyBorder="1" applyAlignment="1">
      <alignment vertical="center"/>
    </xf>
    <xf numFmtId="0" fontId="48" fillId="0" borderId="0" xfId="3" applyFont="1" applyBorder="1"/>
    <xf numFmtId="0" fontId="48" fillId="0" borderId="0" xfId="3" applyFont="1" applyBorder="1" applyAlignment="1">
      <alignment horizontal="left"/>
    </xf>
    <xf numFmtId="2" fontId="48" fillId="0" borderId="0" xfId="3" applyNumberFormat="1" applyFont="1" applyBorder="1"/>
    <xf numFmtId="2" fontId="72" fillId="0" borderId="0" xfId="3" applyNumberFormat="1" applyFont="1" applyBorder="1" applyAlignment="1">
      <alignment vertical="center"/>
    </xf>
    <xf numFmtId="0" fontId="48" fillId="0" borderId="0" xfId="3" applyFont="1" applyBorder="1" applyAlignment="1">
      <alignment horizontal="center" vertical="center" wrapText="1"/>
    </xf>
    <xf numFmtId="168" fontId="48" fillId="0" borderId="13" xfId="3" applyNumberFormat="1" applyFont="1" applyBorder="1" applyAlignment="1">
      <alignment vertical="center"/>
    </xf>
    <xf numFmtId="0" fontId="40" fillId="0" borderId="0" xfId="3" applyFont="1" applyBorder="1" applyAlignment="1">
      <alignment horizontal="left"/>
    </xf>
    <xf numFmtId="0" fontId="41" fillId="0" borderId="0" xfId="3" applyFont="1" applyBorder="1"/>
    <xf numFmtId="0" fontId="62" fillId="0" borderId="2" xfId="9" applyNumberFormat="1" applyFont="1" applyFill="1" applyBorder="1" applyAlignment="1">
      <alignment horizontal="right" vertical="center" wrapText="1"/>
    </xf>
    <xf numFmtId="0" fontId="48" fillId="0" borderId="8" xfId="9" applyNumberFormat="1" applyFont="1" applyFill="1" applyBorder="1" applyAlignment="1">
      <alignment horizontal="centerContinuous" vertical="center"/>
    </xf>
    <xf numFmtId="0" fontId="48" fillId="0" borderId="13" xfId="9" applyNumberFormat="1" applyFont="1" applyFill="1" applyBorder="1" applyAlignment="1">
      <alignment horizontal="centerContinuous" vertical="center"/>
    </xf>
    <xf numFmtId="0" fontId="48" fillId="0" borderId="4" xfId="9" applyNumberFormat="1" applyFont="1" applyFill="1" applyBorder="1" applyAlignment="1">
      <alignment horizontal="center" vertical="center"/>
    </xf>
    <xf numFmtId="0" fontId="39" fillId="0" borderId="2" xfId="92" applyFont="1" applyFill="1" applyBorder="1" applyAlignment="1">
      <alignment horizontal="left" vertical="center" wrapText="1"/>
    </xf>
    <xf numFmtId="0" fontId="48" fillId="0" borderId="5" xfId="4" applyFont="1" applyBorder="1" applyAlignment="1">
      <alignment horizontal="center" wrapText="1"/>
    </xf>
    <xf numFmtId="171" fontId="48" fillId="0" borderId="5" xfId="3" applyNumberFormat="1" applyFont="1" applyBorder="1" applyAlignment="1">
      <alignment vertical="center" wrapText="1"/>
    </xf>
    <xf numFmtId="0" fontId="48" fillId="0" borderId="0" xfId="8" applyFont="1" applyAlignment="1">
      <alignment wrapText="1"/>
    </xf>
    <xf numFmtId="0" fontId="48" fillId="0" borderId="5" xfId="9" applyNumberFormat="1" applyFont="1" applyFill="1" applyBorder="1" applyAlignment="1">
      <alignment horizontal="right" vertical="center"/>
    </xf>
    <xf numFmtId="0" fontId="50" fillId="0" borderId="11" xfId="9" applyNumberFormat="1" applyFont="1" applyFill="1" applyBorder="1" applyAlignment="1">
      <alignment vertical="center" wrapText="1"/>
    </xf>
    <xf numFmtId="0" fontId="50" fillId="0" borderId="6" xfId="9" applyNumberFormat="1" applyFont="1" applyFill="1" applyBorder="1" applyAlignment="1">
      <alignment vertical="center" wrapText="1"/>
    </xf>
    <xf numFmtId="2" fontId="69" fillId="0" borderId="8" xfId="0" applyNumberFormat="1" applyFont="1" applyFill="1" applyBorder="1" applyAlignment="1">
      <alignment vertical="center"/>
    </xf>
    <xf numFmtId="2" fontId="48" fillId="0" borderId="11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8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right" vertical="center"/>
    </xf>
    <xf numFmtId="0" fontId="48" fillId="0" borderId="8" xfId="0" applyFont="1" applyFill="1" applyBorder="1" applyAlignment="1">
      <alignment horizontal="right" vertical="center"/>
    </xf>
    <xf numFmtId="0" fontId="40" fillId="0" borderId="0" xfId="3" applyFont="1" applyBorder="1"/>
    <xf numFmtId="0" fontId="48" fillId="0" borderId="2" xfId="0" applyNumberFormat="1" applyFont="1" applyFill="1" applyBorder="1" applyAlignment="1">
      <alignment horizontal="right" vertical="center"/>
    </xf>
    <xf numFmtId="0" fontId="48" fillId="0" borderId="10" xfId="13" applyNumberFormat="1" applyFont="1" applyFill="1" applyBorder="1" applyAlignment="1">
      <alignment vertical="center"/>
    </xf>
    <xf numFmtId="0" fontId="48" fillId="0" borderId="11" xfId="0" applyFont="1" applyFill="1" applyBorder="1" applyAlignment="1">
      <alignment horizontal="left" vertical="center" wrapText="1"/>
    </xf>
    <xf numFmtId="0" fontId="48" fillId="0" borderId="13" xfId="0" applyFont="1" applyFill="1" applyBorder="1" applyAlignment="1">
      <alignment horizontal="center" vertical="center"/>
    </xf>
    <xf numFmtId="2" fontId="48" fillId="0" borderId="6" xfId="0" applyNumberFormat="1" applyFont="1" applyFill="1" applyBorder="1" applyAlignment="1">
      <alignment vertical="center"/>
    </xf>
    <xf numFmtId="0" fontId="48" fillId="0" borderId="5" xfId="9" applyFont="1" applyFill="1" applyBorder="1" applyAlignment="1">
      <alignment horizontal="center" vertical="center" wrapText="1"/>
    </xf>
    <xf numFmtId="0" fontId="3" fillId="0" borderId="5" xfId="9" applyNumberFormat="1" applyFont="1" applyFill="1" applyBorder="1" applyAlignment="1">
      <alignment vertical="center"/>
    </xf>
    <xf numFmtId="0" fontId="48" fillId="0" borderId="2" xfId="6" applyNumberFormat="1" applyFont="1" applyFill="1" applyBorder="1" applyAlignment="1">
      <alignment vertical="center"/>
    </xf>
    <xf numFmtId="0" fontId="48" fillId="0" borderId="5" xfId="8" applyFont="1" applyBorder="1" applyAlignment="1">
      <alignment horizontal="center"/>
    </xf>
    <xf numFmtId="0" fontId="56" fillId="0" borderId="0" xfId="8" applyFont="1" applyBorder="1"/>
    <xf numFmtId="0" fontId="56" fillId="0" borderId="0" xfId="8" applyFont="1"/>
    <xf numFmtId="0" fontId="56" fillId="0" borderId="5" xfId="4" applyFont="1" applyBorder="1" applyAlignment="1">
      <alignment horizontal="center" wrapText="1"/>
    </xf>
    <xf numFmtId="0" fontId="56" fillId="0" borderId="5" xfId="4" applyFont="1" applyBorder="1" applyAlignment="1">
      <alignment horizontal="centerContinuous" vertical="center"/>
    </xf>
    <xf numFmtId="0" fontId="56" fillId="0" borderId="5" xfId="4" applyFont="1" applyBorder="1" applyAlignment="1">
      <alignment horizontal="centerContinuous"/>
    </xf>
    <xf numFmtId="0" fontId="56" fillId="0" borderId="5" xfId="4" applyFont="1" applyBorder="1" applyAlignment="1">
      <alignment horizontal="center" vertical="center" textRotation="90" wrapText="1"/>
    </xf>
    <xf numFmtId="0" fontId="56" fillId="0" borderId="5" xfId="4" applyFont="1" applyBorder="1" applyAlignment="1">
      <alignment horizontal="center"/>
    </xf>
    <xf numFmtId="172" fontId="56" fillId="0" borderId="5" xfId="8" applyNumberFormat="1" applyFont="1" applyBorder="1" applyAlignment="1">
      <alignment vertical="center"/>
    </xf>
    <xf numFmtId="172" fontId="40" fillId="0" borderId="5" xfId="8" applyNumberFormat="1" applyFont="1" applyBorder="1" applyAlignment="1">
      <alignment vertical="center"/>
    </xf>
    <xf numFmtId="0" fontId="73" fillId="0" borderId="0" xfId="8" applyFont="1"/>
    <xf numFmtId="0" fontId="52" fillId="0" borderId="0" xfId="8" applyFont="1"/>
    <xf numFmtId="0" fontId="40" fillId="0" borderId="5" xfId="3" applyFont="1" applyBorder="1" applyAlignment="1">
      <alignment horizontal="left" vertical="center" wrapText="1"/>
    </xf>
    <xf numFmtId="171" fontId="56" fillId="0" borderId="5" xfId="4" applyNumberFormat="1" applyFont="1" applyBorder="1" applyAlignment="1">
      <alignment vertical="center"/>
    </xf>
    <xf numFmtId="0" fontId="56" fillId="0" borderId="6" xfId="4" applyFont="1" applyBorder="1" applyAlignment="1">
      <alignment horizontal="center" vertical="center" textRotation="90" wrapText="1"/>
    </xf>
    <xf numFmtId="171" fontId="56" fillId="0" borderId="5" xfId="3" applyNumberFormat="1" applyFont="1" applyBorder="1" applyAlignment="1">
      <alignment vertical="center" wrapText="1"/>
    </xf>
    <xf numFmtId="171" fontId="74" fillId="0" borderId="5" xfId="4" applyNumberFormat="1" applyFont="1" applyBorder="1" applyAlignment="1">
      <alignment vertical="center"/>
    </xf>
    <xf numFmtId="172" fontId="74" fillId="0" borderId="5" xfId="8" applyNumberFormat="1" applyFont="1" applyBorder="1" applyAlignment="1">
      <alignment vertical="center"/>
    </xf>
    <xf numFmtId="0" fontId="41" fillId="0" borderId="0" xfId="4" applyFont="1" applyFill="1" applyAlignment="1">
      <alignment horizontal="centerContinuous" vertical="center"/>
    </xf>
    <xf numFmtId="0" fontId="40" fillId="0" borderId="0" xfId="6" applyFont="1" applyFill="1" applyAlignment="1">
      <alignment horizontal="centerContinuous" vertical="center"/>
    </xf>
    <xf numFmtId="2" fontId="40" fillId="0" borderId="0" xfId="11" applyNumberFormat="1" applyFont="1" applyFill="1" applyBorder="1" applyAlignment="1">
      <alignment horizontal="center" vertical="center" wrapText="1"/>
    </xf>
    <xf numFmtId="0" fontId="40" fillId="0" borderId="14" xfId="11" applyFont="1" applyFill="1" applyBorder="1" applyAlignment="1">
      <alignment horizontal="centerContinuous" vertical="center"/>
    </xf>
    <xf numFmtId="0" fontId="40" fillId="0" borderId="1" xfId="11" applyFont="1" applyFill="1" applyBorder="1" applyAlignment="1">
      <alignment horizontal="centerContinuous" vertical="center"/>
    </xf>
    <xf numFmtId="0" fontId="40" fillId="0" borderId="5" xfId="11" applyFont="1" applyFill="1" applyBorder="1" applyAlignment="1">
      <alignment horizontal="centerContinuous" vertical="center"/>
    </xf>
    <xf numFmtId="0" fontId="40" fillId="0" borderId="5" xfId="11" applyFont="1" applyFill="1" applyBorder="1" applyAlignment="1">
      <alignment horizontal="center" vertical="center"/>
    </xf>
    <xf numFmtId="0" fontId="40" fillId="0" borderId="2" xfId="12" applyNumberFormat="1" applyFont="1" applyFill="1" applyBorder="1" applyAlignment="1">
      <alignment vertical="center"/>
    </xf>
    <xf numFmtId="0" fontId="48" fillId="0" borderId="5" xfId="9" applyFont="1" applyFill="1" applyBorder="1" applyAlignment="1">
      <alignment vertical="center" wrapText="1"/>
    </xf>
    <xf numFmtId="0" fontId="48" fillId="0" borderId="11" xfId="0" applyNumberFormat="1" applyFont="1" applyFill="1" applyBorder="1" applyAlignment="1">
      <alignment vertical="center" wrapText="1"/>
    </xf>
    <xf numFmtId="0" fontId="50" fillId="0" borderId="8" xfId="9" applyNumberFormat="1" applyFont="1" applyFill="1" applyBorder="1" applyAlignment="1">
      <alignment vertical="center"/>
    </xf>
    <xf numFmtId="0" fontId="48" fillId="0" borderId="8" xfId="0" applyNumberFormat="1" applyFont="1" applyFill="1" applyBorder="1" applyAlignment="1">
      <alignment vertical="center" wrapText="1"/>
    </xf>
    <xf numFmtId="0" fontId="40" fillId="0" borderId="5" xfId="15" applyFont="1" applyFill="1" applyBorder="1" applyAlignment="1">
      <alignment vertical="center" wrapText="1"/>
    </xf>
    <xf numFmtId="0" fontId="40" fillId="0" borderId="0" xfId="9" applyNumberFormat="1" applyFont="1" applyFill="1" applyBorder="1" applyAlignment="1">
      <alignment vertical="center"/>
    </xf>
    <xf numFmtId="0" fontId="40" fillId="0" borderId="0" xfId="19" applyFont="1" applyFill="1" applyBorder="1" applyAlignment="1">
      <alignment vertical="center" wrapText="1"/>
    </xf>
    <xf numFmtId="2" fontId="64" fillId="0" borderId="0" xfId="19" applyNumberFormat="1" applyFont="1" applyFill="1" applyBorder="1" applyAlignment="1">
      <alignment horizontal="left" vertical="center" wrapText="1"/>
    </xf>
    <xf numFmtId="2" fontId="64" fillId="0" borderId="0" xfId="19" applyNumberFormat="1" applyFont="1" applyFill="1" applyBorder="1" applyAlignment="1">
      <alignment vertical="center" wrapText="1"/>
    </xf>
    <xf numFmtId="170" fontId="41" fillId="0" borderId="0" xfId="20" applyNumberFormat="1" applyFont="1" applyFill="1" applyBorder="1" applyAlignment="1">
      <alignment vertical="center"/>
    </xf>
    <xf numFmtId="2" fontId="40" fillId="0" borderId="0" xfId="19" applyNumberFormat="1" applyFont="1" applyFill="1" applyBorder="1" applyAlignment="1">
      <alignment vertical="center" wrapText="1"/>
    </xf>
    <xf numFmtId="2" fontId="40" fillId="0" borderId="0" xfId="19" applyNumberFormat="1" applyFont="1" applyFill="1" applyAlignment="1">
      <alignment vertical="center" wrapText="1"/>
    </xf>
    <xf numFmtId="0" fontId="40" fillId="0" borderId="0" xfId="18" applyFont="1" applyFill="1" applyBorder="1" applyAlignment="1">
      <alignment vertical="center" wrapText="1"/>
    </xf>
    <xf numFmtId="0" fontId="41" fillId="0" borderId="0" xfId="8" applyFont="1" applyFill="1" applyBorder="1" applyAlignment="1">
      <alignment horizontal="center" vertical="center" wrapText="1"/>
    </xf>
    <xf numFmtId="0" fontId="41" fillId="0" borderId="0" xfId="8" applyFont="1" applyFill="1" applyBorder="1" applyAlignment="1">
      <alignment horizontal="centerContinuous" vertical="center" wrapText="1"/>
    </xf>
    <xf numFmtId="0" fontId="40" fillId="0" borderId="0" xfId="6" applyFont="1" applyFill="1" applyBorder="1" applyAlignment="1">
      <alignment vertical="center"/>
    </xf>
    <xf numFmtId="173" fontId="41" fillId="0" borderId="0" xfId="4" applyNumberFormat="1" applyFont="1" applyFill="1" applyAlignment="1">
      <alignment horizontal="centerContinuous" vertical="center"/>
    </xf>
    <xf numFmtId="173" fontId="40" fillId="0" borderId="0" xfId="6" applyNumberFormat="1" applyFont="1" applyFill="1" applyBorder="1" applyAlignment="1">
      <alignment horizontal="centerContinuous" vertical="center"/>
    </xf>
    <xf numFmtId="173" fontId="40" fillId="0" borderId="0" xfId="6" applyNumberFormat="1" applyFont="1" applyFill="1" applyBorder="1" applyAlignment="1">
      <alignment vertical="center"/>
    </xf>
    <xf numFmtId="173" fontId="40" fillId="0" borderId="4" xfId="11" applyNumberFormat="1" applyFont="1" applyFill="1" applyBorder="1" applyAlignment="1">
      <alignment horizontal="centerContinuous" vertical="center"/>
    </xf>
    <xf numFmtId="173" fontId="40" fillId="0" borderId="8" xfId="11" applyNumberFormat="1" applyFont="1" applyFill="1" applyBorder="1" applyAlignment="1">
      <alignment horizontal="centerContinuous" vertical="center"/>
    </xf>
    <xf numFmtId="173" fontId="40" fillId="0" borderId="2" xfId="11" applyNumberFormat="1" applyFont="1" applyFill="1" applyBorder="1" applyAlignment="1">
      <alignment horizontal="center" vertical="center" textRotation="90" wrapText="1"/>
    </xf>
    <xf numFmtId="173" fontId="40" fillId="0" borderId="5" xfId="11" applyNumberFormat="1" applyFont="1" applyFill="1" applyBorder="1" applyAlignment="1">
      <alignment horizontal="center" vertical="center"/>
    </xf>
    <xf numFmtId="0" fontId="48" fillId="0" borderId="5" xfId="9" applyFont="1" applyFill="1" applyBorder="1" applyAlignment="1">
      <alignment vertical="center"/>
    </xf>
    <xf numFmtId="0" fontId="48" fillId="0" borderId="4" xfId="13" applyNumberFormat="1" applyFont="1" applyFill="1" applyBorder="1" applyAlignment="1">
      <alignment vertical="center"/>
    </xf>
    <xf numFmtId="0" fontId="48" fillId="0" borderId="8" xfId="0" applyNumberFormat="1" applyFont="1" applyFill="1" applyBorder="1" applyAlignment="1">
      <alignment horizontal="right" vertical="center"/>
    </xf>
    <xf numFmtId="0" fontId="48" fillId="0" borderId="13" xfId="0" applyNumberFormat="1" applyFont="1" applyFill="1" applyBorder="1" applyAlignment="1">
      <alignment horizontal="right" vertical="center"/>
    </xf>
    <xf numFmtId="173" fontId="40" fillId="0" borderId="10" xfId="6" applyNumberFormat="1" applyFont="1" applyFill="1" applyBorder="1" applyAlignment="1">
      <alignment vertical="center"/>
    </xf>
    <xf numFmtId="173" fontId="40" fillId="0" borderId="0" xfId="19" applyNumberFormat="1" applyFont="1" applyFill="1" applyBorder="1" applyAlignment="1">
      <alignment vertical="center"/>
    </xf>
    <xf numFmtId="173" fontId="40" fillId="0" borderId="0" xfId="19" applyNumberFormat="1" applyFont="1" applyFill="1" applyBorder="1"/>
    <xf numFmtId="173" fontId="41" fillId="0" borderId="0" xfId="19" applyNumberFormat="1" applyFont="1" applyFill="1" applyBorder="1"/>
    <xf numFmtId="173" fontId="41" fillId="0" borderId="0" xfId="21" applyNumberFormat="1" applyFont="1" applyFill="1" applyBorder="1" applyAlignment="1">
      <alignment vertical="center"/>
    </xf>
    <xf numFmtId="173" fontId="40" fillId="0" borderId="0" xfId="21" applyNumberFormat="1" applyFont="1" applyFill="1" applyBorder="1" applyAlignment="1">
      <alignment vertical="center"/>
    </xf>
    <xf numFmtId="173" fontId="40" fillId="0" borderId="0" xfId="18" applyNumberFormat="1" applyFont="1" applyFill="1" applyBorder="1" applyAlignment="1">
      <alignment vertical="center"/>
    </xf>
    <xf numFmtId="174" fontId="40" fillId="0" borderId="0" xfId="6" applyNumberFormat="1" applyFont="1" applyFill="1" applyBorder="1" applyAlignment="1">
      <alignment vertical="center"/>
    </xf>
    <xf numFmtId="0" fontId="48" fillId="0" borderId="0" xfId="3" applyFont="1"/>
    <xf numFmtId="0" fontId="40" fillId="0" borderId="0" xfId="1" applyFont="1" applyBorder="1" applyAlignment="1">
      <alignment vertical="center"/>
    </xf>
    <xf numFmtId="0" fontId="40" fillId="0" borderId="0" xfId="2" applyFont="1" applyBorder="1" applyAlignment="1">
      <alignment horizontal="left" vertical="center" wrapText="1"/>
    </xf>
    <xf numFmtId="43" fontId="40" fillId="0" borderId="5" xfId="392" applyFont="1" applyFill="1" applyBorder="1" applyAlignment="1">
      <alignment vertical="center" wrapText="1"/>
    </xf>
    <xf numFmtId="178" fontId="42" fillId="0" borderId="38" xfId="392" applyNumberFormat="1" applyFont="1" applyBorder="1" applyAlignment="1">
      <alignment horizontal="center" vertical="center" wrapText="1"/>
    </xf>
    <xf numFmtId="0" fontId="41" fillId="0" borderId="39" xfId="1" applyFont="1" applyFill="1" applyBorder="1" applyAlignment="1">
      <alignment vertical="center"/>
    </xf>
    <xf numFmtId="0" fontId="40" fillId="0" borderId="39" xfId="1" applyFont="1" applyFill="1" applyBorder="1" applyAlignment="1">
      <alignment vertical="center" wrapText="1"/>
    </xf>
    <xf numFmtId="167" fontId="54" fillId="0" borderId="39" xfId="1" applyNumberFormat="1" applyFont="1" applyFill="1" applyBorder="1" applyAlignment="1">
      <alignment horizontal="right" vertical="top"/>
    </xf>
    <xf numFmtId="0" fontId="40" fillId="0" borderId="39" xfId="1" applyFont="1" applyFill="1" applyBorder="1" applyAlignment="1">
      <alignment vertical="center"/>
    </xf>
    <xf numFmtId="168" fontId="54" fillId="0" borderId="39" xfId="1" applyNumberFormat="1" applyFont="1" applyFill="1" applyBorder="1" applyAlignment="1">
      <alignment horizontal="right" vertical="center"/>
    </xf>
    <xf numFmtId="0" fontId="41" fillId="0" borderId="39" xfId="1" applyFont="1" applyFill="1" applyBorder="1" applyAlignment="1">
      <alignment vertical="center"/>
    </xf>
    <xf numFmtId="2" fontId="54" fillId="0" borderId="39" xfId="1" applyNumberFormat="1" applyFont="1" applyFill="1" applyBorder="1" applyAlignment="1">
      <alignment horizontal="right" vertical="center"/>
    </xf>
    <xf numFmtId="0" fontId="40" fillId="0" borderId="39" xfId="1" applyFont="1" applyFill="1" applyBorder="1" applyAlignment="1">
      <alignment horizontal="left" vertical="center"/>
    </xf>
    <xf numFmtId="171" fontId="52" fillId="0" borderId="5" xfId="3" applyNumberFormat="1" applyFont="1" applyBorder="1" applyAlignment="1">
      <alignment vertical="center"/>
    </xf>
    <xf numFmtId="171" fontId="52" fillId="0" borderId="5" xfId="4" applyNumberFormat="1" applyFont="1" applyBorder="1" applyAlignment="1">
      <alignment vertical="center"/>
    </xf>
    <xf numFmtId="10" fontId="76" fillId="0" borderId="40" xfId="3" applyNumberFormat="1" applyFont="1" applyBorder="1" applyAlignment="1">
      <alignment horizontal="right"/>
    </xf>
    <xf numFmtId="43" fontId="77" fillId="0" borderId="40" xfId="392" applyFont="1" applyBorder="1" applyAlignment="1">
      <alignment horizontal="left" wrapText="1" indent="2"/>
    </xf>
    <xf numFmtId="43" fontId="77" fillId="0" borderId="40" xfId="392" applyFont="1" applyBorder="1" applyAlignment="1">
      <alignment horizontal="center" vertical="center" wrapText="1"/>
    </xf>
    <xf numFmtId="0" fontId="78" fillId="0" borderId="40" xfId="3" applyNumberFormat="1" applyFont="1" applyBorder="1" applyAlignment="1">
      <alignment horizontal="right"/>
    </xf>
    <xf numFmtId="43" fontId="79" fillId="0" borderId="40" xfId="392" applyFont="1" applyBorder="1" applyAlignment="1">
      <alignment horizontal="left" wrapText="1" indent="2"/>
    </xf>
    <xf numFmtId="43" fontId="79" fillId="0" borderId="40" xfId="392" applyFont="1" applyBorder="1" applyAlignment="1">
      <alignment horizontal="center" vertical="center" wrapText="1"/>
    </xf>
    <xf numFmtId="10" fontId="76" fillId="0" borderId="40" xfId="8" applyNumberFormat="1" applyFont="1" applyBorder="1" applyAlignment="1">
      <alignment horizontal="right"/>
    </xf>
    <xf numFmtId="43" fontId="77" fillId="0" borderId="40" xfId="392" applyFont="1" applyBorder="1"/>
    <xf numFmtId="0" fontId="78" fillId="0" borderId="40" xfId="8" applyNumberFormat="1" applyFont="1" applyBorder="1" applyAlignment="1">
      <alignment horizontal="right"/>
    </xf>
    <xf numFmtId="0" fontId="80" fillId="0" borderId="40" xfId="3" applyFont="1" applyBorder="1" applyAlignment="1">
      <alignment horizontal="left" vertical="center" wrapText="1"/>
    </xf>
    <xf numFmtId="43" fontId="79" fillId="0" borderId="40" xfId="392" applyFont="1" applyBorder="1"/>
    <xf numFmtId="43" fontId="81" fillId="0" borderId="40" xfId="392" applyFont="1" applyBorder="1"/>
    <xf numFmtId="43" fontId="81" fillId="0" borderId="40" xfId="392" applyFont="1" applyBorder="1" applyAlignment="1">
      <alignment horizontal="center" vertical="center" wrapText="1"/>
    </xf>
    <xf numFmtId="9" fontId="76" fillId="0" borderId="40" xfId="8" applyNumberFormat="1" applyFont="1" applyBorder="1" applyAlignment="1">
      <alignment horizontal="right"/>
    </xf>
    <xf numFmtId="43" fontId="82" fillId="0" borderId="40" xfId="392" applyFont="1" applyBorder="1" applyAlignment="1">
      <alignment horizontal="center"/>
    </xf>
    <xf numFmtId="43" fontId="82" fillId="0" borderId="40" xfId="392" applyFont="1" applyBorder="1"/>
    <xf numFmtId="43" fontId="82" fillId="0" borderId="40" xfId="392" applyFont="1" applyBorder="1" applyAlignment="1">
      <alignment horizontal="center" vertical="center" wrapText="1"/>
    </xf>
    <xf numFmtId="43" fontId="52" fillId="0" borderId="5" xfId="392" applyNumberFormat="1" applyFont="1" applyBorder="1" applyAlignment="1">
      <alignment vertical="center"/>
    </xf>
    <xf numFmtId="0" fontId="48" fillId="0" borderId="11" xfId="9" applyFont="1" applyFill="1" applyBorder="1" applyAlignment="1">
      <alignment vertical="center"/>
    </xf>
    <xf numFmtId="49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3" fillId="0" borderId="5" xfId="12" applyNumberFormat="1" applyFont="1" applyFill="1" applyBorder="1" applyAlignment="1">
      <alignment vertical="center"/>
    </xf>
    <xf numFmtId="0" fontId="3" fillId="0" borderId="12" xfId="12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vertical="center"/>
    </xf>
    <xf numFmtId="0" fontId="3" fillId="0" borderId="13" xfId="0" applyNumberFormat="1" applyFont="1" applyFill="1" applyBorder="1" applyAlignment="1">
      <alignment horizontal="right" vertical="center"/>
    </xf>
    <xf numFmtId="170" fontId="3" fillId="0" borderId="13" xfId="0" applyNumberFormat="1" applyFont="1" applyFill="1" applyBorder="1" applyAlignment="1">
      <alignment vertical="center"/>
    </xf>
    <xf numFmtId="0" fontId="3" fillId="0" borderId="15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right" vertical="center"/>
    </xf>
    <xf numFmtId="170" fontId="3" fillId="0" borderId="8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48" fillId="0" borderId="0" xfId="3" applyFont="1" applyFill="1"/>
    <xf numFmtId="0" fontId="40" fillId="0" borderId="0" xfId="6" applyFont="1" applyFill="1" applyBorder="1"/>
    <xf numFmtId="0" fontId="40" fillId="0" borderId="0" xfId="18" applyFont="1" applyFill="1" applyBorder="1"/>
    <xf numFmtId="0" fontId="48" fillId="0" borderId="0" xfId="8" applyFont="1" applyFill="1"/>
    <xf numFmtId="0" fontId="40" fillId="0" borderId="0" xfId="8" applyFont="1" applyFill="1" applyBorder="1" applyAlignment="1">
      <alignment horizontal="centerContinuous" vertical="center" wrapText="1"/>
    </xf>
    <xf numFmtId="0" fontId="40" fillId="0" borderId="0" xfId="19" applyFont="1" applyFill="1" applyBorder="1"/>
    <xf numFmtId="0" fontId="48" fillId="0" borderId="2" xfId="9" applyFont="1" applyFill="1" applyBorder="1" applyAlignment="1">
      <alignment vertical="center" wrapText="1"/>
    </xf>
    <xf numFmtId="0" fontId="65" fillId="0" borderId="0" xfId="3" applyFont="1" applyFill="1" applyBorder="1" applyAlignment="1">
      <alignment horizontal="left" vertical="center" wrapText="1"/>
    </xf>
    <xf numFmtId="0" fontId="48" fillId="0" borderId="0" xfId="8" applyFont="1" applyFill="1" applyAlignment="1">
      <alignment vertical="center"/>
    </xf>
    <xf numFmtId="0" fontId="48" fillId="0" borderId="0" xfId="8" applyFont="1" applyFill="1" applyAlignment="1">
      <alignment wrapText="1"/>
    </xf>
    <xf numFmtId="0" fontId="48" fillId="0" borderId="0" xfId="1" applyFont="1" applyFill="1" applyBorder="1"/>
    <xf numFmtId="0" fontId="41" fillId="0" borderId="0" xfId="9" applyFont="1" applyFill="1" applyBorder="1" applyAlignment="1">
      <alignment horizontal="centerContinuous" wrapText="1"/>
    </xf>
    <xf numFmtId="0" fontId="40" fillId="0" borderId="0" xfId="6" applyFont="1" applyFill="1" applyAlignment="1">
      <alignment horizontal="centerContinuous"/>
    </xf>
    <xf numFmtId="168" fontId="40" fillId="0" borderId="0" xfId="6" applyNumberFormat="1" applyFont="1" applyFill="1" applyAlignment="1">
      <alignment horizontal="centerContinuous" vertical="center"/>
    </xf>
    <xf numFmtId="2" fontId="40" fillId="0" borderId="0" xfId="6" applyNumberFormat="1" applyFont="1" applyFill="1" applyAlignment="1">
      <alignment horizontal="centerContinuous" vertical="center"/>
    </xf>
    <xf numFmtId="1" fontId="40" fillId="0" borderId="0" xfId="6" applyNumberFormat="1" applyFont="1" applyFill="1" applyAlignment="1">
      <alignment horizontal="centerContinuous" vertical="center"/>
    </xf>
    <xf numFmtId="0" fontId="40" fillId="0" borderId="0" xfId="6" applyFont="1" applyFill="1" applyBorder="1" applyAlignment="1">
      <alignment horizontal="centerContinuous" vertical="center" wrapText="1"/>
    </xf>
    <xf numFmtId="0" fontId="40" fillId="0" borderId="0" xfId="6" applyFont="1" applyFill="1" applyBorder="1" applyAlignment="1">
      <alignment horizontal="centerContinuous"/>
    </xf>
    <xf numFmtId="0" fontId="41" fillId="0" borderId="0" xfId="9" applyFont="1" applyFill="1" applyBorder="1" applyAlignment="1">
      <alignment horizontal="centerContinuous"/>
    </xf>
    <xf numFmtId="170" fontId="40" fillId="0" borderId="0" xfId="10" applyNumberFormat="1" applyFont="1" applyFill="1" applyAlignment="1">
      <alignment vertical="center"/>
    </xf>
    <xf numFmtId="0" fontId="40" fillId="0" borderId="0" xfId="6" applyFont="1" applyFill="1" applyAlignment="1">
      <alignment horizontal="center" vertical="center"/>
    </xf>
    <xf numFmtId="0" fontId="40" fillId="0" borderId="0" xfId="6" applyFont="1" applyFill="1" applyBorder="1" applyAlignment="1">
      <alignment horizontal="right" vertical="center" wrapText="1"/>
    </xf>
    <xf numFmtId="0" fontId="41" fillId="0" borderId="2" xfId="11" applyFont="1" applyFill="1" applyBorder="1" applyAlignment="1">
      <alignment horizontal="centerContinuous" vertical="center"/>
    </xf>
    <xf numFmtId="0" fontId="40" fillId="0" borderId="4" xfId="11" applyFont="1" applyFill="1" applyBorder="1" applyAlignment="1">
      <alignment horizontal="centerContinuous"/>
    </xf>
    <xf numFmtId="0" fontId="40" fillId="0" borderId="4" xfId="11" applyFont="1" applyFill="1" applyBorder="1" applyAlignment="1">
      <alignment horizontal="centerContinuous" vertical="center"/>
    </xf>
    <xf numFmtId="0" fontId="40" fillId="0" borderId="2" xfId="11" applyFont="1" applyFill="1" applyBorder="1" applyAlignment="1">
      <alignment horizontal="centerContinuous" vertical="center"/>
    </xf>
    <xf numFmtId="0" fontId="40" fillId="0" borderId="12" xfId="11" applyFont="1" applyFill="1" applyBorder="1" applyAlignment="1">
      <alignment horizontal="centerContinuous" vertical="center"/>
    </xf>
    <xf numFmtId="168" fontId="40" fillId="0" borderId="14" xfId="11" applyNumberFormat="1" applyFont="1" applyFill="1" applyBorder="1" applyAlignment="1">
      <alignment horizontal="centerContinuous" vertical="center"/>
    </xf>
    <xf numFmtId="168" fontId="40" fillId="0" borderId="4" xfId="11" applyNumberFormat="1" applyFont="1" applyFill="1" applyBorder="1" applyAlignment="1">
      <alignment horizontal="centerContinuous" vertical="center"/>
    </xf>
    <xf numFmtId="173" fontId="40" fillId="0" borderId="2" xfId="11" applyNumberFormat="1" applyFont="1" applyFill="1" applyBorder="1" applyAlignment="1">
      <alignment horizontal="center" vertical="center"/>
    </xf>
    <xf numFmtId="0" fontId="40" fillId="0" borderId="11" xfId="11" applyFont="1" applyFill="1" applyBorder="1" applyAlignment="1">
      <alignment horizontal="centerContinuous" vertical="center"/>
    </xf>
    <xf numFmtId="0" fontId="40" fillId="0" borderId="11" xfId="11" applyFont="1" applyFill="1" applyBorder="1" applyAlignment="1">
      <alignment horizontal="center" wrapText="1"/>
    </xf>
    <xf numFmtId="0" fontId="40" fillId="0" borderId="13" xfId="11" applyFont="1" applyFill="1" applyBorder="1"/>
    <xf numFmtId="0" fontId="40" fillId="0" borderId="11" xfId="11" applyFont="1" applyFill="1" applyBorder="1" applyAlignment="1">
      <alignment horizontal="center" vertical="center" textRotation="90"/>
    </xf>
    <xf numFmtId="2" fontId="40" fillId="0" borderId="2" xfId="11" applyNumberFormat="1" applyFont="1" applyFill="1" applyBorder="1" applyAlignment="1">
      <alignment horizontal="center" vertical="center" textRotation="90" wrapText="1"/>
    </xf>
    <xf numFmtId="168" fontId="40" fillId="0" borderId="2" xfId="11" applyNumberFormat="1" applyFont="1" applyFill="1" applyBorder="1" applyAlignment="1">
      <alignment horizontal="center" vertical="center" textRotation="90" wrapText="1"/>
    </xf>
    <xf numFmtId="0" fontId="40" fillId="0" borderId="9" xfId="11" applyFont="1" applyFill="1" applyBorder="1" applyAlignment="1">
      <alignment horizontal="centerContinuous" vertical="center" wrapText="1"/>
    </xf>
    <xf numFmtId="0" fontId="40" fillId="0" borderId="12" xfId="11" applyFont="1" applyFill="1" applyBorder="1" applyAlignment="1">
      <alignment horizontal="centerContinuous" vertical="center" wrapText="1"/>
    </xf>
    <xf numFmtId="0" fontId="40" fillId="0" borderId="10" xfId="11" applyFont="1" applyFill="1" applyBorder="1" applyAlignment="1">
      <alignment horizontal="centerContinuous" vertical="center" wrapText="1"/>
    </xf>
    <xf numFmtId="2" fontId="40" fillId="0" borderId="4" xfId="11" applyNumberFormat="1" applyFont="1" applyFill="1" applyBorder="1" applyAlignment="1">
      <alignment horizontal="center" vertical="center" textRotation="90"/>
    </xf>
    <xf numFmtId="168" fontId="40" fillId="0" borderId="4" xfId="11" applyNumberFormat="1" applyFont="1" applyFill="1" applyBorder="1" applyAlignment="1">
      <alignment horizontal="center" vertical="center" textRotation="90"/>
    </xf>
    <xf numFmtId="0" fontId="40" fillId="0" borderId="7" xfId="11" applyFont="1" applyFill="1" applyBorder="1" applyAlignment="1">
      <alignment horizontal="centerContinuous" vertical="center"/>
    </xf>
    <xf numFmtId="174" fontId="40" fillId="0" borderId="1" xfId="11" applyNumberFormat="1" applyFont="1" applyFill="1" applyBorder="1" applyAlignment="1">
      <alignment horizontal="centerContinuous" vertical="center"/>
    </xf>
    <xf numFmtId="0" fontId="40" fillId="0" borderId="15" xfId="11" applyFont="1" applyFill="1" applyBorder="1" applyAlignment="1">
      <alignment horizontal="center" vertical="top"/>
    </xf>
    <xf numFmtId="0" fontId="40" fillId="0" borderId="6" xfId="11" applyFont="1" applyFill="1" applyBorder="1" applyAlignment="1">
      <alignment horizontal="center" vertical="top" wrapText="1"/>
    </xf>
    <xf numFmtId="0" fontId="40" fillId="0" borderId="8" xfId="11" applyFont="1" applyFill="1" applyBorder="1" applyAlignment="1">
      <alignment horizontal="center" vertical="top" wrapText="1"/>
    </xf>
    <xf numFmtId="0" fontId="40" fillId="0" borderId="13" xfId="11" applyFont="1" applyFill="1" applyBorder="1" applyAlignment="1">
      <alignment horizontal="center" vertical="center" textRotation="90"/>
    </xf>
    <xf numFmtId="0" fontId="40" fillId="0" borderId="6" xfId="11" applyFont="1" applyFill="1" applyBorder="1" applyAlignment="1">
      <alignment horizontal="center" vertical="center" textRotation="90"/>
    </xf>
    <xf numFmtId="174" fontId="40" fillId="0" borderId="2" xfId="11" applyNumberFormat="1" applyFont="1" applyFill="1" applyBorder="1" applyAlignment="1">
      <alignment horizontal="center" vertical="center" textRotation="90" wrapText="1"/>
    </xf>
    <xf numFmtId="0" fontId="40" fillId="0" borderId="5" xfId="11" applyFont="1" applyFill="1" applyBorder="1" applyAlignment="1">
      <alignment horizontal="center" vertical="center" wrapText="1"/>
    </xf>
    <xf numFmtId="168" fontId="40" fillId="0" borderId="5" xfId="11" applyNumberFormat="1" applyFont="1" applyFill="1" applyBorder="1" applyAlignment="1">
      <alignment horizontal="center" vertical="center"/>
    </xf>
    <xf numFmtId="1" fontId="40" fillId="0" borderId="5" xfId="11" applyNumberFormat="1" applyFont="1" applyFill="1" applyBorder="1" applyAlignment="1">
      <alignment horizontal="center" vertical="center"/>
    </xf>
    <xf numFmtId="0" fontId="40" fillId="0" borderId="2" xfId="12" applyFont="1" applyFill="1" applyBorder="1" applyAlignment="1">
      <alignment horizontal="center"/>
    </xf>
    <xf numFmtId="0" fontId="47" fillId="0" borderId="2" xfId="12" applyFont="1" applyFill="1" applyBorder="1" applyAlignment="1">
      <alignment horizontal="centerContinuous"/>
    </xf>
    <xf numFmtId="0" fontId="40" fillId="0" borderId="2" xfId="12" applyFont="1" applyFill="1" applyBorder="1" applyAlignment="1">
      <alignment horizontal="center" vertical="center"/>
    </xf>
    <xf numFmtId="0" fontId="40" fillId="0" borderId="2" xfId="12" applyNumberFormat="1" applyFont="1" applyFill="1" applyBorder="1" applyAlignment="1">
      <alignment horizontal="centerContinuous" vertical="center"/>
    </xf>
    <xf numFmtId="168" fontId="40" fillId="0" borderId="2" xfId="12" applyNumberFormat="1" applyFont="1" applyFill="1" applyBorder="1" applyAlignment="1">
      <alignment vertical="center"/>
    </xf>
    <xf numFmtId="0" fontId="40" fillId="0" borderId="2" xfId="12" applyFont="1" applyFill="1" applyBorder="1" applyAlignment="1">
      <alignment vertical="center"/>
    </xf>
    <xf numFmtId="168" fontId="40" fillId="0" borderId="2" xfId="12" applyNumberFormat="1" applyFont="1" applyFill="1" applyBorder="1" applyAlignment="1">
      <alignment horizontal="right" vertical="center"/>
    </xf>
    <xf numFmtId="166" fontId="40" fillId="0" borderId="2" xfId="12" applyNumberFormat="1" applyFont="1" applyFill="1" applyBorder="1" applyAlignment="1">
      <alignment horizontal="right" vertical="center"/>
    </xf>
    <xf numFmtId="0" fontId="40" fillId="0" borderId="2" xfId="12" applyNumberFormat="1" applyFont="1" applyFill="1" applyBorder="1" applyAlignment="1">
      <alignment horizontal="center" vertical="center"/>
    </xf>
    <xf numFmtId="0" fontId="40" fillId="0" borderId="2" xfId="12" applyNumberFormat="1" applyFont="1" applyFill="1" applyBorder="1" applyAlignment="1">
      <alignment horizontal="right" vertical="center" wrapText="1"/>
    </xf>
    <xf numFmtId="0" fontId="40" fillId="0" borderId="2" xfId="12" applyNumberFormat="1" applyFont="1" applyFill="1" applyBorder="1"/>
    <xf numFmtId="168" fontId="48" fillId="0" borderId="2" xfId="12" applyNumberFormat="1" applyFont="1" applyFill="1" applyBorder="1" applyAlignment="1">
      <alignment vertical="center"/>
    </xf>
    <xf numFmtId="168" fontId="48" fillId="0" borderId="2" xfId="12" applyNumberFormat="1" applyFont="1" applyFill="1" applyBorder="1" applyAlignment="1">
      <alignment horizontal="right" vertical="center"/>
    </xf>
    <xf numFmtId="0" fontId="48" fillId="0" borderId="2" xfId="9" applyNumberFormat="1" applyFont="1" applyFill="1" applyBorder="1" applyAlignment="1">
      <alignment horizontal="center" vertical="center" wrapText="1"/>
    </xf>
    <xf numFmtId="0" fontId="48" fillId="0" borderId="6" xfId="9" applyFont="1" applyFill="1" applyBorder="1" applyAlignment="1">
      <alignment horizontal="center" vertical="center" wrapText="1"/>
    </xf>
    <xf numFmtId="0" fontId="48" fillId="0" borderId="8" xfId="9" applyFont="1" applyFill="1" applyBorder="1" applyAlignment="1">
      <alignment vertical="center" wrapText="1"/>
    </xf>
    <xf numFmtId="168" fontId="48" fillId="0" borderId="8" xfId="13" applyNumberFormat="1" applyFont="1" applyFill="1" applyBorder="1" applyAlignment="1">
      <alignment vertical="center"/>
    </xf>
    <xf numFmtId="168" fontId="48" fillId="0" borderId="8" xfId="13" applyNumberFormat="1" applyFont="1" applyFill="1" applyBorder="1" applyAlignment="1">
      <alignment horizontal="center" vertical="center"/>
    </xf>
    <xf numFmtId="0" fontId="48" fillId="0" borderId="6" xfId="0" applyNumberFormat="1" applyFont="1" applyFill="1" applyBorder="1" applyAlignment="1">
      <alignment vertical="center" wrapText="1"/>
    </xf>
    <xf numFmtId="0" fontId="48" fillId="0" borderId="8" xfId="0" applyNumberFormat="1" applyFont="1" applyFill="1" applyBorder="1" applyAlignment="1">
      <alignment horizontal="right" vertical="center" wrapText="1"/>
    </xf>
    <xf numFmtId="0" fontId="48" fillId="0" borderId="11" xfId="9" applyFont="1" applyFill="1" applyBorder="1" applyAlignment="1">
      <alignment horizontal="center" vertical="center" wrapText="1"/>
    </xf>
    <xf numFmtId="168" fontId="48" fillId="0" borderId="13" xfId="13" applyNumberFormat="1" applyFont="1" applyFill="1" applyBorder="1" applyAlignment="1">
      <alignment vertical="center"/>
    </xf>
    <xf numFmtId="168" fontId="48" fillId="0" borderId="13" xfId="13" applyNumberFormat="1" applyFont="1" applyFill="1" applyBorder="1" applyAlignment="1">
      <alignment horizontal="center" vertical="center"/>
    </xf>
    <xf numFmtId="0" fontId="48" fillId="0" borderId="13" xfId="9" applyNumberFormat="1" applyFont="1" applyFill="1" applyBorder="1" applyAlignment="1">
      <alignment horizontal="center" vertical="center" wrapText="1"/>
    </xf>
    <xf numFmtId="49" fontId="48" fillId="0" borderId="4" xfId="13" applyNumberFormat="1" applyFont="1" applyFill="1" applyBorder="1" applyAlignment="1">
      <alignment horizontal="center" vertical="center" wrapText="1"/>
    </xf>
    <xf numFmtId="0" fontId="48" fillId="0" borderId="4" xfId="13" applyFont="1" applyFill="1" applyBorder="1" applyAlignment="1">
      <alignment horizontal="center" vertical="center" wrapText="1"/>
    </xf>
    <xf numFmtId="0" fontId="48" fillId="0" borderId="4" xfId="13" applyNumberFormat="1" applyFont="1" applyFill="1" applyBorder="1" applyAlignment="1">
      <alignment horizontal="right" vertical="center" wrapText="1"/>
    </xf>
    <xf numFmtId="0" fontId="48" fillId="0" borderId="4" xfId="13" applyFont="1" applyFill="1" applyBorder="1" applyAlignment="1">
      <alignment vertical="center"/>
    </xf>
    <xf numFmtId="168" fontId="48" fillId="0" borderId="4" xfId="0" applyNumberFormat="1" applyFont="1" applyFill="1" applyBorder="1" applyAlignment="1">
      <alignment vertical="center"/>
    </xf>
    <xf numFmtId="0" fontId="48" fillId="0" borderId="4" xfId="0" applyNumberFormat="1" applyFont="1" applyFill="1" applyBorder="1" applyAlignment="1">
      <alignment vertical="center"/>
    </xf>
    <xf numFmtId="168" fontId="48" fillId="0" borderId="2" xfId="0" applyNumberFormat="1" applyFont="1" applyFill="1" applyBorder="1" applyAlignment="1">
      <alignment horizontal="right" vertical="center"/>
    </xf>
    <xf numFmtId="170" fontId="48" fillId="0" borderId="4" xfId="0" applyNumberFormat="1" applyFont="1" applyFill="1" applyBorder="1" applyAlignment="1">
      <alignment vertical="center"/>
    </xf>
    <xf numFmtId="49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Font="1" applyFill="1" applyBorder="1" applyAlignment="1">
      <alignment horizontal="center" vertical="center" wrapText="1"/>
    </xf>
    <xf numFmtId="0" fontId="50" fillId="0" borderId="8" xfId="0" applyNumberFormat="1" applyFont="1" applyFill="1" applyBorder="1" applyAlignment="1">
      <alignment horizontal="right" vertical="center" wrapText="1"/>
    </xf>
    <xf numFmtId="0" fontId="48" fillId="0" borderId="6" xfId="0" applyNumberFormat="1" applyFont="1" applyFill="1" applyBorder="1" applyAlignment="1">
      <alignment vertical="center"/>
    </xf>
    <xf numFmtId="168" fontId="48" fillId="0" borderId="8" xfId="0" applyNumberFormat="1" applyFont="1" applyFill="1" applyBorder="1" applyAlignment="1">
      <alignment vertical="center"/>
    </xf>
    <xf numFmtId="168" fontId="48" fillId="0" borderId="8" xfId="0" applyNumberFormat="1" applyFont="1" applyFill="1" applyBorder="1" applyAlignment="1">
      <alignment horizontal="right" vertical="center"/>
    </xf>
    <xf numFmtId="170" fontId="48" fillId="0" borderId="8" xfId="0" applyNumberFormat="1" applyFont="1" applyFill="1" applyBorder="1" applyAlignment="1">
      <alignment vertical="center"/>
    </xf>
    <xf numFmtId="49" fontId="48" fillId="0" borderId="11" xfId="0" applyNumberFormat="1" applyFont="1" applyFill="1" applyBorder="1" applyAlignment="1">
      <alignment horizontal="center" vertical="center" wrapText="1"/>
    </xf>
    <xf numFmtId="0" fontId="50" fillId="0" borderId="13" xfId="0" applyNumberFormat="1" applyFont="1" applyFill="1" applyBorder="1" applyAlignment="1">
      <alignment horizontal="right" vertical="center" wrapText="1"/>
    </xf>
    <xf numFmtId="168" fontId="48" fillId="0" borderId="13" xfId="0" applyNumberFormat="1" applyFont="1" applyFill="1" applyBorder="1" applyAlignment="1">
      <alignment vertical="center"/>
    </xf>
    <xf numFmtId="168" fontId="48" fillId="0" borderId="13" xfId="0" applyNumberFormat="1" applyFont="1" applyFill="1" applyBorder="1" applyAlignment="1">
      <alignment horizontal="right" vertical="center"/>
    </xf>
    <xf numFmtId="170" fontId="48" fillId="0" borderId="13" xfId="0" applyNumberFormat="1" applyFont="1" applyFill="1" applyBorder="1" applyAlignment="1">
      <alignment vertical="center"/>
    </xf>
    <xf numFmtId="2" fontId="48" fillId="0" borderId="13" xfId="0" applyNumberFormat="1" applyFont="1" applyFill="1" applyBorder="1" applyAlignment="1">
      <alignment horizontal="right" vertical="center" wrapText="1"/>
    </xf>
    <xf numFmtId="0" fontId="48" fillId="0" borderId="11" xfId="0" applyNumberFormat="1" applyFont="1" applyFill="1" applyBorder="1" applyAlignment="1">
      <alignment horizontal="center" vertical="center"/>
    </xf>
    <xf numFmtId="0" fontId="48" fillId="0" borderId="5" xfId="9" applyNumberFormat="1" applyFont="1" applyFill="1" applyBorder="1" applyAlignment="1">
      <alignment horizontal="center" vertical="center" wrapText="1"/>
    </xf>
    <xf numFmtId="0" fontId="39" fillId="0" borderId="5" xfId="92" applyFont="1" applyFill="1" applyBorder="1" applyAlignment="1">
      <alignment horizontal="left" vertical="center" wrapText="1"/>
    </xf>
    <xf numFmtId="0" fontId="39" fillId="0" borderId="5" xfId="92" applyFont="1" applyFill="1" applyBorder="1" applyAlignment="1">
      <alignment horizontal="center" vertical="center"/>
    </xf>
    <xf numFmtId="0" fontId="48" fillId="0" borderId="5" xfId="9" applyNumberFormat="1" applyFont="1" applyFill="1" applyBorder="1" applyAlignment="1">
      <alignment horizontal="right" vertical="center" wrapText="1"/>
    </xf>
    <xf numFmtId="0" fontId="48" fillId="0" borderId="5" xfId="12" applyNumberFormat="1" applyFont="1" applyFill="1" applyBorder="1" applyAlignment="1">
      <alignment vertical="center"/>
    </xf>
    <xf numFmtId="168" fontId="48" fillId="0" borderId="5" xfId="12" applyNumberFormat="1" applyFont="1" applyFill="1" applyBorder="1" applyAlignment="1">
      <alignment vertical="center"/>
    </xf>
    <xf numFmtId="0" fontId="48" fillId="0" borderId="12" xfId="12" applyNumberFormat="1" applyFont="1" applyFill="1" applyBorder="1" applyAlignment="1">
      <alignment vertical="center"/>
    </xf>
    <xf numFmtId="168" fontId="48" fillId="0" borderId="5" xfId="12" applyNumberFormat="1" applyFont="1" applyFill="1" applyBorder="1" applyAlignment="1">
      <alignment horizontal="right" vertical="center"/>
    </xf>
    <xf numFmtId="170" fontId="48" fillId="0" borderId="10" xfId="12" applyNumberFormat="1" applyFont="1" applyFill="1" applyBorder="1" applyAlignment="1">
      <alignment vertical="center"/>
    </xf>
    <xf numFmtId="0" fontId="48" fillId="0" borderId="10" xfId="13" applyNumberFormat="1" applyFont="1" applyFill="1" applyBorder="1" applyAlignment="1">
      <alignment horizontal="center" vertical="center"/>
    </xf>
    <xf numFmtId="0" fontId="48" fillId="0" borderId="11" xfId="9" applyNumberFormat="1" applyFont="1" applyFill="1" applyBorder="1" applyAlignment="1">
      <alignment horizontal="center" vertical="center" wrapText="1"/>
    </xf>
    <xf numFmtId="168" fontId="48" fillId="0" borderId="11" xfId="12" applyNumberFormat="1" applyFont="1" applyFill="1" applyBorder="1" applyAlignment="1">
      <alignment vertical="center"/>
    </xf>
    <xf numFmtId="0" fontId="48" fillId="0" borderId="11" xfId="9" applyNumberFormat="1" applyFont="1" applyFill="1" applyBorder="1" applyAlignment="1">
      <alignment horizontal="right" vertical="center" wrapText="1"/>
    </xf>
    <xf numFmtId="0" fontId="48" fillId="0" borderId="11" xfId="9" applyNumberFormat="1" applyFont="1" applyFill="1" applyBorder="1" applyAlignment="1">
      <alignment horizontal="right" vertical="center"/>
    </xf>
    <xf numFmtId="0" fontId="48" fillId="0" borderId="11" xfId="9" applyFont="1" applyFill="1" applyBorder="1" applyAlignment="1">
      <alignment vertical="center" wrapText="1"/>
    </xf>
    <xf numFmtId="0" fontId="48" fillId="0" borderId="8" xfId="9" applyNumberFormat="1" applyFont="1" applyFill="1" applyBorder="1" applyAlignment="1">
      <alignment horizontal="center" vertical="center" wrapText="1"/>
    </xf>
    <xf numFmtId="0" fontId="50" fillId="0" borderId="8" xfId="9" applyNumberFormat="1" applyFont="1" applyFill="1" applyBorder="1" applyAlignment="1">
      <alignment horizontal="right" vertical="center" wrapText="1"/>
    </xf>
    <xf numFmtId="168" fontId="48" fillId="0" borderId="6" xfId="12" applyNumberFormat="1" applyFont="1" applyFill="1" applyBorder="1" applyAlignment="1">
      <alignment vertical="center"/>
    </xf>
    <xf numFmtId="168" fontId="48" fillId="0" borderId="2" xfId="9" applyNumberFormat="1" applyFont="1" applyFill="1" applyBorder="1" applyAlignment="1">
      <alignment vertical="center"/>
    </xf>
    <xf numFmtId="0" fontId="63" fillId="0" borderId="8" xfId="9" applyFont="1" applyFill="1" applyBorder="1" applyAlignment="1">
      <alignment vertical="center" wrapText="1"/>
    </xf>
    <xf numFmtId="0" fontId="50" fillId="0" borderId="8" xfId="9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49" fontId="48" fillId="0" borderId="3" xfId="0" applyNumberFormat="1" applyFont="1" applyFill="1" applyBorder="1" applyAlignment="1">
      <alignment horizontal="center" vertical="center" wrapText="1"/>
    </xf>
    <xf numFmtId="0" fontId="48" fillId="0" borderId="3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6" xfId="9" applyNumberFormat="1" applyFont="1" applyFill="1" applyBorder="1" applyAlignment="1">
      <alignment vertical="center"/>
    </xf>
    <xf numFmtId="0" fontId="48" fillId="0" borderId="13" xfId="0" applyNumberFormat="1" applyFont="1" applyFill="1" applyBorder="1" applyAlignment="1">
      <alignment horizontal="center" vertical="center" wrapText="1"/>
    </xf>
    <xf numFmtId="0" fontId="48" fillId="0" borderId="13" xfId="0" applyNumberFormat="1" applyFont="1" applyFill="1" applyBorder="1" applyAlignment="1">
      <alignment horizontal="center" vertical="center"/>
    </xf>
    <xf numFmtId="0" fontId="48" fillId="0" borderId="13" xfId="0" applyNumberFormat="1" applyFont="1" applyFill="1" applyBorder="1" applyAlignment="1">
      <alignment horizontal="right" vertical="center" wrapText="1"/>
    </xf>
    <xf numFmtId="0" fontId="48" fillId="0" borderId="4" xfId="13" applyFont="1" applyFill="1" applyBorder="1" applyAlignment="1">
      <alignment vertical="center" wrapText="1"/>
    </xf>
    <xf numFmtId="0" fontId="48" fillId="0" borderId="8" xfId="0" applyFont="1" applyFill="1" applyBorder="1" applyAlignment="1">
      <alignment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right" vertical="center" wrapText="1"/>
    </xf>
    <xf numFmtId="49" fontId="48" fillId="0" borderId="3" xfId="9" applyNumberFormat="1" applyFont="1" applyFill="1" applyBorder="1" applyAlignment="1">
      <alignment horizontal="center" vertical="center" wrapText="1"/>
    </xf>
    <xf numFmtId="0" fontId="48" fillId="0" borderId="2" xfId="9" applyNumberFormat="1" applyFont="1" applyFill="1" applyBorder="1" applyAlignment="1">
      <alignment horizontal="right" vertical="center"/>
    </xf>
    <xf numFmtId="0" fontId="62" fillId="0" borderId="13" xfId="9" applyNumberFormat="1" applyFont="1" applyFill="1" applyBorder="1" applyAlignment="1">
      <alignment horizontal="right" vertical="center" wrapText="1"/>
    </xf>
    <xf numFmtId="49" fontId="48" fillId="0" borderId="8" xfId="9" applyNumberFormat="1" applyFont="1" applyFill="1" applyBorder="1" applyAlignment="1">
      <alignment horizontal="center" vertical="center" wrapText="1"/>
    </xf>
    <xf numFmtId="0" fontId="62" fillId="0" borderId="8" xfId="9" applyNumberFormat="1" applyFont="1" applyFill="1" applyBorder="1" applyAlignment="1">
      <alignment horizontal="right" vertical="center" wrapText="1"/>
    </xf>
    <xf numFmtId="0" fontId="48" fillId="0" borderId="4" xfId="13" applyFont="1" applyFill="1" applyBorder="1" applyAlignment="1">
      <alignment horizontal="center" vertical="center"/>
    </xf>
    <xf numFmtId="2" fontId="48" fillId="0" borderId="13" xfId="0" applyNumberFormat="1" applyFont="1" applyFill="1" applyBorder="1" applyAlignment="1">
      <alignment vertical="center" wrapText="1"/>
    </xf>
    <xf numFmtId="0" fontId="48" fillId="0" borderId="2" xfId="6" applyFont="1" applyFill="1" applyBorder="1" applyAlignment="1">
      <alignment horizontal="center" vertical="center" wrapText="1"/>
    </xf>
    <xf numFmtId="0" fontId="48" fillId="0" borderId="2" xfId="6" applyNumberFormat="1" applyFont="1" applyFill="1" applyBorder="1" applyAlignment="1">
      <alignment horizontal="right" vertical="center" wrapText="1"/>
    </xf>
    <xf numFmtId="0" fontId="48" fillId="0" borderId="11" xfId="6" applyNumberFormat="1" applyFont="1" applyFill="1" applyBorder="1" applyAlignment="1">
      <alignment vertical="center"/>
    </xf>
    <xf numFmtId="0" fontId="48" fillId="0" borderId="11" xfId="6" applyNumberFormat="1" applyFont="1" applyFill="1" applyBorder="1" applyAlignment="1">
      <alignment horizontal="center" vertical="center" wrapText="1"/>
    </xf>
    <xf numFmtId="0" fontId="48" fillId="0" borderId="11" xfId="6" applyNumberFormat="1" applyFont="1" applyFill="1" applyBorder="1" applyAlignment="1">
      <alignment horizontal="right" vertical="center" wrapText="1"/>
    </xf>
    <xf numFmtId="0" fontId="48" fillId="0" borderId="6" xfId="6" applyFont="1" applyFill="1" applyBorder="1" applyAlignment="1">
      <alignment horizontal="center" vertical="center" wrapText="1"/>
    </xf>
    <xf numFmtId="0" fontId="48" fillId="0" borderId="6" xfId="6" applyFont="1" applyFill="1" applyBorder="1" applyAlignment="1">
      <alignment horizontal="left" vertical="center" wrapText="1"/>
    </xf>
    <xf numFmtId="0" fontId="50" fillId="0" borderId="6" xfId="6" applyNumberFormat="1" applyFont="1" applyFill="1" applyBorder="1" applyAlignment="1">
      <alignment horizontal="right" vertical="center" wrapText="1"/>
    </xf>
    <xf numFmtId="0" fontId="48" fillId="0" borderId="6" xfId="6" applyNumberFormat="1" applyFont="1" applyFill="1" applyBorder="1" applyAlignment="1">
      <alignment vertical="center"/>
    </xf>
    <xf numFmtId="0" fontId="48" fillId="0" borderId="6" xfId="6" applyNumberFormat="1" applyFont="1" applyFill="1" applyBorder="1" applyAlignment="1">
      <alignment horizontal="right" vertical="center" wrapText="1"/>
    </xf>
    <xf numFmtId="0" fontId="48" fillId="0" borderId="11" xfId="6" applyFont="1" applyFill="1" applyBorder="1" applyAlignment="1">
      <alignment horizontal="center" vertical="center" wrapText="1"/>
    </xf>
    <xf numFmtId="0" fontId="48" fillId="0" borderId="11" xfId="6" applyFont="1" applyFill="1" applyBorder="1" applyAlignment="1">
      <alignment horizontal="centerContinuous" vertical="center" wrapText="1"/>
    </xf>
    <xf numFmtId="0" fontId="50" fillId="0" borderId="11" xfId="6" applyNumberFormat="1" applyFont="1" applyFill="1" applyBorder="1" applyAlignment="1">
      <alignment horizontal="right" vertical="center" wrapText="1"/>
    </xf>
    <xf numFmtId="0" fontId="50" fillId="0" borderId="11" xfId="6" applyNumberFormat="1" applyFont="1" applyFill="1" applyBorder="1" applyAlignment="1">
      <alignment vertical="center"/>
    </xf>
    <xf numFmtId="0" fontId="48" fillId="0" borderId="5" xfId="0" applyFont="1" applyFill="1" applyBorder="1" applyAlignment="1">
      <alignment horizontal="center" vertical="center" wrapText="1"/>
    </xf>
    <xf numFmtId="0" fontId="48" fillId="0" borderId="5" xfId="0" applyNumberFormat="1" applyFont="1" applyFill="1" applyBorder="1" applyAlignment="1">
      <alignment vertical="center" wrapText="1"/>
    </xf>
    <xf numFmtId="168" fontId="48" fillId="0" borderId="5" xfId="9" applyNumberFormat="1" applyFont="1" applyFill="1" applyBorder="1" applyAlignment="1">
      <alignment vertical="center"/>
    </xf>
    <xf numFmtId="0" fontId="48" fillId="0" borderId="10" xfId="0" applyFont="1" applyFill="1" applyBorder="1" applyAlignment="1">
      <alignment horizontal="center" vertical="center"/>
    </xf>
    <xf numFmtId="0" fontId="48" fillId="0" borderId="10" xfId="0" applyNumberFormat="1" applyFont="1" applyFill="1" applyBorder="1" applyAlignment="1">
      <alignment horizontal="right" vertical="center"/>
    </xf>
    <xf numFmtId="0" fontId="48" fillId="0" borderId="8" xfId="9" applyFont="1" applyFill="1" applyBorder="1" applyAlignment="1">
      <alignment vertical="center"/>
    </xf>
    <xf numFmtId="49" fontId="48" fillId="0" borderId="10" xfId="13" applyNumberFormat="1" applyFont="1" applyFill="1" applyBorder="1" applyAlignment="1">
      <alignment horizontal="center" vertical="center" wrapText="1"/>
    </xf>
    <xf numFmtId="0" fontId="48" fillId="0" borderId="5" xfId="9" applyFont="1" applyFill="1" applyBorder="1" applyAlignment="1">
      <alignment horizontal="center" vertical="center"/>
    </xf>
    <xf numFmtId="0" fontId="48" fillId="0" borderId="5" xfId="9" applyNumberFormat="1" applyFont="1" applyFill="1" applyBorder="1" applyAlignment="1">
      <alignment vertical="center" wrapText="1"/>
    </xf>
    <xf numFmtId="0" fontId="48" fillId="0" borderId="5" xfId="12" applyFont="1" applyFill="1" applyBorder="1" applyAlignment="1">
      <alignment vertical="center"/>
    </xf>
    <xf numFmtId="2" fontId="48" fillId="0" borderId="5" xfId="9" applyNumberFormat="1" applyFont="1" applyFill="1" applyBorder="1" applyAlignment="1">
      <alignment horizontal="right" vertical="center" wrapText="1"/>
    </xf>
    <xf numFmtId="0" fontId="63" fillId="0" borderId="11" xfId="9" applyFont="1" applyFill="1" applyBorder="1" applyAlignment="1">
      <alignment vertical="center" wrapText="1"/>
    </xf>
    <xf numFmtId="0" fontId="48" fillId="0" borderId="11" xfId="12" applyFont="1" applyFill="1" applyBorder="1" applyAlignment="1">
      <alignment vertical="center"/>
    </xf>
    <xf numFmtId="0" fontId="48" fillId="0" borderId="13" xfId="13" applyNumberFormat="1" applyFont="1" applyFill="1" applyBorder="1" applyAlignment="1">
      <alignment horizontal="right" vertical="center" wrapText="1"/>
    </xf>
    <xf numFmtId="0" fontId="50" fillId="0" borderId="13" xfId="9" applyFont="1" applyFill="1" applyBorder="1" applyAlignment="1">
      <alignment vertical="center" wrapText="1"/>
    </xf>
    <xf numFmtId="0" fontId="48" fillId="0" borderId="8" xfId="13" applyNumberFormat="1" applyFont="1" applyFill="1" applyBorder="1" applyAlignment="1">
      <alignment horizontal="right" vertical="center" wrapText="1"/>
    </xf>
    <xf numFmtId="0" fontId="48" fillId="0" borderId="14" xfId="9" applyFont="1" applyFill="1" applyBorder="1" applyAlignment="1">
      <alignment horizontal="center" vertical="center" wrapText="1"/>
    </xf>
    <xf numFmtId="49" fontId="3" fillId="0" borderId="5" xfId="9" applyNumberFormat="1" applyFont="1" applyFill="1" applyBorder="1" applyAlignment="1">
      <alignment horizontal="center" vertical="center" wrapText="1"/>
    </xf>
    <xf numFmtId="0" fontId="39" fillId="0" borderId="5" xfId="92" applyFont="1" applyFill="1" applyBorder="1" applyAlignment="1">
      <alignment vertical="center" wrapText="1"/>
    </xf>
    <xf numFmtId="0" fontId="3" fillId="0" borderId="5" xfId="9" applyNumberFormat="1" applyFont="1" applyFill="1" applyBorder="1" applyAlignment="1">
      <alignment vertical="center" wrapText="1"/>
    </xf>
    <xf numFmtId="168" fontId="3" fillId="0" borderId="5" xfId="12" applyNumberFormat="1" applyFont="1" applyFill="1" applyBorder="1" applyAlignment="1">
      <alignment vertical="center"/>
    </xf>
    <xf numFmtId="168" fontId="3" fillId="0" borderId="5" xfId="12" applyNumberFormat="1" applyFont="1" applyFill="1" applyBorder="1" applyAlignment="1">
      <alignment horizontal="right" vertical="center"/>
    </xf>
    <xf numFmtId="170" fontId="3" fillId="0" borderId="10" xfId="12" applyNumberFormat="1" applyFont="1" applyFill="1" applyBorder="1" applyAlignment="1">
      <alignment vertical="center"/>
    </xf>
    <xf numFmtId="0" fontId="3" fillId="0" borderId="5" xfId="9" applyNumberFormat="1" applyFont="1" applyFill="1" applyBorder="1" applyAlignment="1">
      <alignment horizontal="right" vertical="center" wrapText="1"/>
    </xf>
    <xf numFmtId="0" fontId="3" fillId="0" borderId="10" xfId="9" applyNumberFormat="1" applyFont="1" applyFill="1" applyBorder="1" applyAlignment="1">
      <alignment vertical="center"/>
    </xf>
    <xf numFmtId="0" fontId="3" fillId="0" borderId="13" xfId="9" applyFont="1" applyFill="1" applyBorder="1" applyAlignment="1">
      <alignment horizontal="center" vertical="center" wrapText="1"/>
    </xf>
    <xf numFmtId="0" fontId="3" fillId="0" borderId="11" xfId="9" applyFont="1" applyFill="1" applyBorder="1" applyAlignment="1">
      <alignment horizontal="left" vertical="center" wrapText="1"/>
    </xf>
    <xf numFmtId="0" fontId="6" fillId="0" borderId="13" xfId="9" applyNumberFormat="1" applyFont="1" applyFill="1" applyBorder="1" applyAlignment="1">
      <alignment vertical="center" wrapText="1"/>
    </xf>
    <xf numFmtId="0" fontId="3" fillId="0" borderId="13" xfId="9" applyNumberFormat="1" applyFont="1" applyFill="1" applyBorder="1" applyAlignment="1">
      <alignment vertical="center"/>
    </xf>
    <xf numFmtId="0" fontId="3" fillId="0" borderId="11" xfId="12" applyNumberFormat="1" applyFont="1" applyFill="1" applyBorder="1" applyAlignment="1">
      <alignment vertical="center"/>
    </xf>
    <xf numFmtId="0" fontId="3" fillId="0" borderId="11" xfId="13" applyNumberFormat="1" applyFont="1" applyFill="1" applyBorder="1" applyAlignment="1">
      <alignment vertical="center"/>
    </xf>
    <xf numFmtId="0" fontId="3" fillId="0" borderId="13" xfId="13" applyNumberFormat="1" applyFont="1" applyFill="1" applyBorder="1" applyAlignment="1">
      <alignment vertical="center"/>
    </xf>
    <xf numFmtId="168" fontId="3" fillId="0" borderId="13" xfId="13" applyNumberFormat="1" applyFont="1" applyFill="1" applyBorder="1" applyAlignment="1">
      <alignment horizontal="center" vertical="center"/>
    </xf>
    <xf numFmtId="170" fontId="3" fillId="0" borderId="13" xfId="13" applyNumberFormat="1" applyFont="1" applyFill="1" applyBorder="1" applyAlignment="1">
      <alignment horizontal="right" vertical="center" wrapText="1"/>
    </xf>
    <xf numFmtId="0" fontId="3" fillId="0" borderId="13" xfId="9" applyNumberFormat="1" applyFont="1" applyFill="1" applyBorder="1" applyAlignment="1">
      <alignment horizontal="right" vertical="center" wrapText="1"/>
    </xf>
    <xf numFmtId="0" fontId="3" fillId="0" borderId="13" xfId="9" applyFont="1" applyFill="1" applyBorder="1" applyAlignment="1">
      <alignment vertical="center" wrapText="1"/>
    </xf>
    <xf numFmtId="0" fontId="3" fillId="0" borderId="13" xfId="9" applyNumberFormat="1" applyFont="1" applyFill="1" applyBorder="1" applyAlignment="1">
      <alignment horizontal="center" vertical="center"/>
    </xf>
    <xf numFmtId="0" fontId="3" fillId="0" borderId="6" xfId="13" applyNumberFormat="1" applyFont="1" applyFill="1" applyBorder="1" applyAlignment="1">
      <alignment vertical="center"/>
    </xf>
    <xf numFmtId="49" fontId="48" fillId="0" borderId="9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5" xfId="0" applyNumberFormat="1" applyFont="1" applyFill="1" applyBorder="1" applyAlignment="1">
      <alignment horizontal="right" vertical="center" wrapText="1"/>
    </xf>
    <xf numFmtId="0" fontId="48" fillId="0" borderId="2" xfId="9" applyFont="1" applyFill="1" applyBorder="1" applyAlignment="1">
      <alignment horizontal="left" vertical="center" wrapText="1"/>
    </xf>
    <xf numFmtId="0" fontId="48" fillId="0" borderId="2" xfId="9" applyFont="1" applyFill="1" applyBorder="1" applyAlignment="1">
      <alignment horizontal="center" vertical="center"/>
    </xf>
    <xf numFmtId="0" fontId="48" fillId="0" borderId="8" xfId="0" applyNumberFormat="1" applyFont="1" applyFill="1" applyBorder="1" applyAlignment="1">
      <alignment horizontal="center" vertical="center"/>
    </xf>
    <xf numFmtId="49" fontId="63" fillId="0" borderId="3" xfId="0" applyNumberFormat="1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2" xfId="9" applyFont="1" applyFill="1" applyBorder="1" applyAlignment="1">
      <alignment vertical="center"/>
    </xf>
    <xf numFmtId="0" fontId="48" fillId="0" borderId="2" xfId="0" applyFont="1" applyFill="1" applyBorder="1" applyAlignment="1">
      <alignment horizontal="center" vertical="center" wrapText="1"/>
    </xf>
    <xf numFmtId="0" fontId="48" fillId="0" borderId="2" xfId="9" applyFont="1" applyFill="1" applyBorder="1" applyAlignment="1">
      <alignment horizontal="right" vertical="center"/>
    </xf>
    <xf numFmtId="0" fontId="48" fillId="0" borderId="13" xfId="9" applyFont="1" applyFill="1" applyBorder="1" applyAlignment="1">
      <alignment horizontal="right" vertical="center"/>
    </xf>
    <xf numFmtId="173" fontId="48" fillId="0" borderId="13" xfId="0" applyNumberFormat="1" applyFont="1" applyFill="1" applyBorder="1" applyAlignment="1">
      <alignment horizontal="right" vertical="center" wrapText="1"/>
    </xf>
    <xf numFmtId="0" fontId="48" fillId="0" borderId="8" xfId="9" applyFont="1" applyFill="1" applyBorder="1" applyAlignment="1">
      <alignment horizontal="right" vertical="center"/>
    </xf>
    <xf numFmtId="173" fontId="48" fillId="0" borderId="8" xfId="0" applyNumberFormat="1" applyFont="1" applyFill="1" applyBorder="1" applyAlignment="1">
      <alignment horizontal="right" vertical="center" wrapText="1"/>
    </xf>
    <xf numFmtId="0" fontId="48" fillId="0" borderId="6" xfId="0" applyFont="1" applyFill="1" applyBorder="1" applyAlignment="1">
      <alignment horizontal="right" vertical="center"/>
    </xf>
    <xf numFmtId="0" fontId="50" fillId="0" borderId="11" xfId="9" applyFont="1" applyFill="1" applyBorder="1" applyAlignment="1">
      <alignment horizontal="right" vertical="center"/>
    </xf>
    <xf numFmtId="49" fontId="50" fillId="0" borderId="13" xfId="9" applyNumberFormat="1" applyFont="1" applyFill="1" applyBorder="1" applyAlignment="1">
      <alignment horizontal="center" vertical="center" wrapText="1"/>
    </xf>
    <xf numFmtId="0" fontId="50" fillId="0" borderId="6" xfId="9" applyFont="1" applyFill="1" applyBorder="1" applyAlignment="1">
      <alignment horizontal="right" vertical="center"/>
    </xf>
    <xf numFmtId="0" fontId="48" fillId="0" borderId="10" xfId="13" applyFont="1" applyFill="1" applyBorder="1" applyAlignment="1">
      <alignment horizontal="center" vertical="center" wrapText="1"/>
    </xf>
    <xf numFmtId="0" fontId="48" fillId="0" borderId="10" xfId="13" applyNumberFormat="1" applyFont="1" applyFill="1" applyBorder="1" applyAlignment="1">
      <alignment horizontal="right" vertical="center" wrapText="1"/>
    </xf>
    <xf numFmtId="0" fontId="48" fillId="0" borderId="10" xfId="13" applyFont="1" applyFill="1" applyBorder="1" applyAlignment="1">
      <alignment vertical="center"/>
    </xf>
    <xf numFmtId="168" fontId="48" fillId="0" borderId="10" xfId="0" applyNumberFormat="1" applyFont="1" applyFill="1" applyBorder="1" applyAlignment="1">
      <alignment vertical="center"/>
    </xf>
    <xf numFmtId="0" fontId="48" fillId="0" borderId="10" xfId="0" applyNumberFormat="1" applyFont="1" applyFill="1" applyBorder="1" applyAlignment="1">
      <alignment vertical="center"/>
    </xf>
    <xf numFmtId="168" fontId="48" fillId="0" borderId="5" xfId="0" applyNumberFormat="1" applyFont="1" applyFill="1" applyBorder="1" applyAlignment="1">
      <alignment horizontal="right" vertical="center"/>
    </xf>
    <xf numFmtId="170" fontId="48" fillId="0" borderId="5" xfId="0" applyNumberFormat="1" applyFont="1" applyFill="1" applyBorder="1" applyAlignment="1">
      <alignment vertical="center"/>
    </xf>
    <xf numFmtId="170" fontId="48" fillId="0" borderId="11" xfId="0" applyNumberFormat="1" applyFont="1" applyFill="1" applyBorder="1" applyAlignment="1">
      <alignment vertical="center"/>
    </xf>
    <xf numFmtId="170" fontId="48" fillId="0" borderId="6" xfId="0" applyNumberFormat="1" applyFont="1" applyFill="1" applyBorder="1" applyAlignment="1">
      <alignment vertical="center"/>
    </xf>
    <xf numFmtId="0" fontId="50" fillId="0" borderId="13" xfId="0" applyNumberFormat="1" applyFont="1" applyFill="1" applyBorder="1" applyAlignment="1">
      <alignment vertical="center" wrapText="1"/>
    </xf>
    <xf numFmtId="0" fontId="48" fillId="0" borderId="6" xfId="9" applyNumberFormat="1" applyFont="1" applyFill="1" applyBorder="1" applyAlignment="1">
      <alignment horizontal="center" vertical="center" wrapText="1"/>
    </xf>
    <xf numFmtId="0" fontId="50" fillId="0" borderId="8" xfId="0" applyNumberFormat="1" applyFont="1" applyFill="1" applyBorder="1" applyAlignment="1">
      <alignment vertical="center" wrapText="1"/>
    </xf>
    <xf numFmtId="0" fontId="40" fillId="0" borderId="5" xfId="14" applyFont="1" applyFill="1" applyBorder="1" applyAlignment="1">
      <alignment horizontal="center" vertical="center" wrapText="1"/>
    </xf>
    <xf numFmtId="16" fontId="40" fillId="0" borderId="5" xfId="6" applyNumberFormat="1" applyFont="1" applyFill="1" applyBorder="1" applyAlignment="1">
      <alignment horizontal="center" vertical="center" wrapText="1"/>
    </xf>
    <xf numFmtId="0" fontId="40" fillId="0" borderId="5" xfId="15" applyFont="1" applyFill="1" applyBorder="1" applyAlignment="1">
      <alignment horizontal="left" vertical="center" wrapText="1"/>
    </xf>
    <xf numFmtId="0" fontId="40" fillId="0" borderId="5" xfId="16" applyFont="1" applyFill="1" applyBorder="1" applyAlignment="1">
      <alignment horizontal="center" vertical="center" wrapText="1"/>
    </xf>
    <xf numFmtId="0" fontId="40" fillId="0" borderId="5" xfId="16" applyFont="1" applyFill="1" applyBorder="1" applyAlignment="1">
      <alignment horizontal="right" vertical="center" wrapText="1"/>
    </xf>
    <xf numFmtId="0" fontId="40" fillId="0" borderId="5" xfId="16" applyFont="1" applyFill="1" applyBorder="1" applyAlignment="1">
      <alignment vertical="center"/>
    </xf>
    <xf numFmtId="2" fontId="40" fillId="0" borderId="5" xfId="16" applyNumberFormat="1" applyFont="1" applyFill="1" applyBorder="1" applyAlignment="1">
      <alignment vertical="center"/>
    </xf>
    <xf numFmtId="168" fontId="40" fillId="0" borderId="5" xfId="15" applyNumberFormat="1" applyFont="1" applyFill="1" applyBorder="1" applyAlignment="1">
      <alignment vertical="center"/>
    </xf>
    <xf numFmtId="168" fontId="40" fillId="0" borderId="10" xfId="17" applyNumberFormat="1" applyFont="1" applyFill="1" applyBorder="1" applyAlignment="1">
      <alignment vertical="center"/>
    </xf>
    <xf numFmtId="2" fontId="40" fillId="0" borderId="10" xfId="17" applyNumberFormat="1" applyFont="1" applyFill="1" applyBorder="1" applyAlignment="1">
      <alignment vertical="center"/>
    </xf>
    <xf numFmtId="2" fontId="40" fillId="0" borderId="12" xfId="17" applyNumberFormat="1" applyFont="1" applyFill="1" applyBorder="1" applyAlignment="1">
      <alignment vertical="center"/>
    </xf>
    <xf numFmtId="168" fontId="40" fillId="0" borderId="5" xfId="17" applyNumberFormat="1" applyFont="1" applyFill="1" applyBorder="1" applyAlignment="1">
      <alignment horizontal="right" vertical="center"/>
    </xf>
    <xf numFmtId="170" fontId="40" fillId="0" borderId="10" xfId="17" applyNumberFormat="1" applyFont="1" applyFill="1" applyBorder="1" applyAlignment="1">
      <alignment vertical="center"/>
    </xf>
    <xf numFmtId="1" fontId="40" fillId="0" borderId="5" xfId="16" applyNumberFormat="1" applyFont="1" applyFill="1" applyBorder="1" applyAlignment="1">
      <alignment vertical="center"/>
    </xf>
    <xf numFmtId="0" fontId="40" fillId="0" borderId="5" xfId="15" applyFont="1" applyFill="1" applyBorder="1" applyAlignment="1">
      <alignment horizontal="center" vertical="center"/>
    </xf>
    <xf numFmtId="0" fontId="40" fillId="0" borderId="10" xfId="15" applyFont="1" applyFill="1" applyBorder="1" applyAlignment="1">
      <alignment horizontal="right" vertical="center" wrapText="1"/>
    </xf>
    <xf numFmtId="0" fontId="40" fillId="0" borderId="10" xfId="17" applyNumberFormat="1" applyFont="1" applyFill="1" applyBorder="1" applyAlignment="1">
      <alignment vertical="center"/>
    </xf>
    <xf numFmtId="2" fontId="40" fillId="0" borderId="14" xfId="11" applyNumberFormat="1" applyFont="1" applyFill="1" applyBorder="1" applyAlignment="1">
      <alignment horizontal="centerContinuous" vertical="center"/>
    </xf>
    <xf numFmtId="2" fontId="40" fillId="0" borderId="4" xfId="11" applyNumberFormat="1" applyFont="1" applyFill="1" applyBorder="1" applyAlignment="1">
      <alignment horizontal="centerContinuous" vertical="center"/>
    </xf>
    <xf numFmtId="2" fontId="40" fillId="0" borderId="5" xfId="11" applyNumberFormat="1" applyFont="1" applyFill="1" applyBorder="1" applyAlignment="1">
      <alignment horizontal="center" vertical="center"/>
    </xf>
    <xf numFmtId="0" fontId="48" fillId="0" borderId="5" xfId="395" applyFont="1" applyFill="1" applyBorder="1" applyAlignment="1">
      <alignment horizontal="center" vertical="center" wrapText="1"/>
    </xf>
    <xf numFmtId="0" fontId="50" fillId="0" borderId="5" xfId="395" applyFont="1" applyFill="1" applyBorder="1" applyAlignment="1">
      <alignment horizontal="center" vertical="center" wrapText="1"/>
    </xf>
    <xf numFmtId="0" fontId="48" fillId="0" borderId="5" xfId="395" applyFont="1" applyFill="1" applyBorder="1" applyAlignment="1">
      <alignment horizontal="right" vertical="center" wrapText="1"/>
    </xf>
    <xf numFmtId="0" fontId="48" fillId="0" borderId="5" xfId="395" applyFont="1" applyFill="1" applyBorder="1" applyAlignment="1">
      <alignment vertical="center"/>
    </xf>
    <xf numFmtId="0" fontId="48" fillId="0" borderId="5" xfId="12" applyNumberFormat="1" applyFont="1" applyFill="1" applyBorder="1" applyAlignment="1">
      <alignment horizontal="right" vertical="center"/>
    </xf>
    <xf numFmtId="0" fontId="48" fillId="0" borderId="5" xfId="395" applyFont="1" applyFill="1" applyBorder="1" applyAlignment="1">
      <alignment vertical="center" wrapText="1"/>
    </xf>
    <xf numFmtId="0" fontId="48" fillId="0" borderId="10" xfId="395" applyFont="1" applyFill="1" applyBorder="1" applyAlignment="1">
      <alignment vertical="center"/>
    </xf>
    <xf numFmtId="0" fontId="48" fillId="0" borderId="11" xfId="395" applyFont="1" applyFill="1" applyBorder="1" applyAlignment="1">
      <alignment horizontal="center" vertical="center" wrapText="1"/>
    </xf>
    <xf numFmtId="0" fontId="50" fillId="0" borderId="11" xfId="395" applyFont="1" applyFill="1" applyBorder="1" applyAlignment="1">
      <alignment horizontal="left" vertical="center" wrapText="1"/>
    </xf>
    <xf numFmtId="0" fontId="48" fillId="0" borderId="11" xfId="395" applyFont="1" applyFill="1" applyBorder="1" applyAlignment="1">
      <alignment horizontal="right" vertical="center" wrapText="1"/>
    </xf>
    <xf numFmtId="0" fontId="48" fillId="0" borderId="11" xfId="395" applyFont="1" applyFill="1" applyBorder="1" applyAlignment="1">
      <alignment vertical="center"/>
    </xf>
    <xf numFmtId="0" fontId="48" fillId="0" borderId="11" xfId="395" applyFont="1" applyFill="1" applyBorder="1" applyAlignment="1">
      <alignment vertical="center" wrapText="1"/>
    </xf>
    <xf numFmtId="0" fontId="48" fillId="0" borderId="11" xfId="395" applyFont="1" applyFill="1" applyBorder="1" applyAlignment="1">
      <alignment horizontal="center" vertical="center"/>
    </xf>
    <xf numFmtId="0" fontId="48" fillId="0" borderId="13" xfId="395" applyFont="1" applyFill="1" applyBorder="1" applyAlignment="1">
      <alignment horizontal="right" vertical="center" wrapText="1"/>
    </xf>
    <xf numFmtId="0" fontId="48" fillId="0" borderId="13" xfId="395" applyFont="1" applyFill="1" applyBorder="1" applyAlignment="1">
      <alignment vertical="center"/>
    </xf>
    <xf numFmtId="0" fontId="48" fillId="0" borderId="11" xfId="395" applyFont="1" applyFill="1" applyBorder="1" applyAlignment="1">
      <alignment horizontal="left" vertical="center" wrapText="1"/>
    </xf>
    <xf numFmtId="0" fontId="48" fillId="0" borderId="2" xfId="395" applyFont="1" applyFill="1" applyBorder="1" applyAlignment="1">
      <alignment horizontal="center" vertical="center" wrapText="1"/>
    </xf>
    <xf numFmtId="0" fontId="48" fillId="0" borderId="5" xfId="390" applyFont="1" applyFill="1" applyBorder="1" applyAlignment="1">
      <alignment horizontal="center" vertical="center" wrapText="1"/>
    </xf>
    <xf numFmtId="0" fontId="48" fillId="0" borderId="5" xfId="390" applyFont="1" applyFill="1" applyBorder="1" applyAlignment="1">
      <alignment horizontal="right" vertical="center" wrapText="1"/>
    </xf>
    <xf numFmtId="0" fontId="48" fillId="0" borderId="5" xfId="390" applyFont="1" applyFill="1" applyBorder="1" applyAlignment="1">
      <alignment vertical="center"/>
    </xf>
    <xf numFmtId="0" fontId="48" fillId="0" borderId="5" xfId="391" applyNumberFormat="1" applyFont="1" applyFill="1" applyBorder="1" applyAlignment="1">
      <alignment vertical="center"/>
    </xf>
    <xf numFmtId="0" fontId="48" fillId="0" borderId="12" xfId="391" applyNumberFormat="1" applyFont="1" applyFill="1" applyBorder="1" applyAlignment="1">
      <alignment vertical="center"/>
    </xf>
    <xf numFmtId="0" fontId="48" fillId="0" borderId="5" xfId="391" applyNumberFormat="1" applyFont="1" applyFill="1" applyBorder="1" applyAlignment="1">
      <alignment horizontal="right" vertical="center"/>
    </xf>
    <xf numFmtId="170" fontId="48" fillId="0" borderId="10" xfId="391" applyNumberFormat="1" applyFont="1" applyFill="1" applyBorder="1" applyAlignment="1">
      <alignment vertical="center"/>
    </xf>
    <xf numFmtId="0" fontId="48" fillId="0" borderId="5" xfId="390" applyFont="1" applyFill="1" applyBorder="1" applyAlignment="1">
      <alignment vertical="center" wrapText="1"/>
    </xf>
    <xf numFmtId="0" fontId="48" fillId="0" borderId="5" xfId="390" applyFont="1" applyFill="1" applyBorder="1" applyAlignment="1">
      <alignment horizontal="center" vertical="center"/>
    </xf>
    <xf numFmtId="0" fontId="48" fillId="0" borderId="10" xfId="390" applyFont="1" applyFill="1" applyBorder="1" applyAlignment="1">
      <alignment horizontal="right" vertical="center" wrapText="1"/>
    </xf>
    <xf numFmtId="0" fontId="48" fillId="0" borderId="10" xfId="390" applyFont="1" applyFill="1" applyBorder="1" applyAlignment="1">
      <alignment vertical="center"/>
    </xf>
    <xf numFmtId="0" fontId="48" fillId="0" borderId="11" xfId="390" applyFont="1" applyFill="1" applyBorder="1" applyAlignment="1">
      <alignment horizontal="center" vertical="center" wrapText="1"/>
    </xf>
    <xf numFmtId="0" fontId="48" fillId="0" borderId="11" xfId="390" applyFont="1" applyFill="1" applyBorder="1" applyAlignment="1">
      <alignment vertical="center" wrapText="1"/>
    </xf>
    <xf numFmtId="0" fontId="48" fillId="0" borderId="11" xfId="390" applyFont="1" applyFill="1" applyBorder="1" applyAlignment="1">
      <alignment horizontal="right" vertical="center" wrapText="1"/>
    </xf>
    <xf numFmtId="0" fontId="48" fillId="0" borderId="11" xfId="390" applyFont="1" applyFill="1" applyBorder="1" applyAlignment="1">
      <alignment vertical="center"/>
    </xf>
    <xf numFmtId="0" fontId="48" fillId="0" borderId="11" xfId="391" applyNumberFormat="1" applyFont="1" applyFill="1" applyBorder="1" applyAlignment="1">
      <alignment vertical="center"/>
    </xf>
    <xf numFmtId="0" fontId="48" fillId="0" borderId="11" xfId="390" applyFont="1" applyFill="1" applyBorder="1" applyAlignment="1">
      <alignment horizontal="center" vertical="center"/>
    </xf>
    <xf numFmtId="0" fontId="48" fillId="0" borderId="13" xfId="390" applyFont="1" applyFill="1" applyBorder="1" applyAlignment="1">
      <alignment horizontal="right" vertical="center" wrapText="1"/>
    </xf>
    <xf numFmtId="0" fontId="48" fillId="0" borderId="13" xfId="390" applyFont="1" applyFill="1" applyBorder="1" applyAlignment="1">
      <alignment vertical="center"/>
    </xf>
    <xf numFmtId="0" fontId="48" fillId="0" borderId="2" xfId="390" applyFont="1" applyFill="1" applyBorder="1" applyAlignment="1">
      <alignment horizontal="center" vertical="center" wrapText="1"/>
    </xf>
    <xf numFmtId="0" fontId="48" fillId="0" borderId="2" xfId="390" applyFont="1" applyFill="1" applyBorder="1" applyAlignment="1">
      <alignment vertical="center"/>
    </xf>
    <xf numFmtId="0" fontId="48" fillId="0" borderId="2" xfId="391" applyNumberFormat="1" applyFont="1" applyFill="1" applyBorder="1" applyAlignment="1">
      <alignment vertical="center"/>
    </xf>
    <xf numFmtId="168" fontId="48" fillId="0" borderId="2" xfId="390" applyNumberFormat="1" applyFont="1" applyFill="1" applyBorder="1" applyAlignment="1">
      <alignment vertical="center"/>
    </xf>
    <xf numFmtId="0" fontId="48" fillId="0" borderId="14" xfId="391" applyNumberFormat="1" applyFont="1" applyFill="1" applyBorder="1" applyAlignment="1">
      <alignment vertical="center"/>
    </xf>
    <xf numFmtId="0" fontId="48" fillId="0" borderId="2" xfId="391" applyNumberFormat="1" applyFont="1" applyFill="1" applyBorder="1" applyAlignment="1">
      <alignment horizontal="right" vertical="center"/>
    </xf>
    <xf numFmtId="170" fontId="48" fillId="0" borderId="4" xfId="391" applyNumberFormat="1" applyFont="1" applyFill="1" applyBorder="1" applyAlignment="1">
      <alignment vertical="center"/>
    </xf>
    <xf numFmtId="0" fontId="48" fillId="0" borderId="2" xfId="390" applyFont="1" applyFill="1" applyBorder="1" applyAlignment="1">
      <alignment vertical="center" wrapText="1"/>
    </xf>
    <xf numFmtId="0" fontId="48" fillId="0" borderId="2" xfId="390" applyFont="1" applyFill="1" applyBorder="1" applyAlignment="1">
      <alignment horizontal="center" vertical="center"/>
    </xf>
    <xf numFmtId="0" fontId="51" fillId="0" borderId="2" xfId="9" applyNumberFormat="1" applyFont="1" applyFill="1" applyBorder="1" applyAlignment="1">
      <alignment vertical="center"/>
    </xf>
    <xf numFmtId="0" fontId="51" fillId="0" borderId="11" xfId="9" applyNumberFormat="1" applyFont="1" applyFill="1" applyBorder="1" applyAlignment="1">
      <alignment vertical="center"/>
    </xf>
    <xf numFmtId="0" fontId="51" fillId="0" borderId="6" xfId="9" applyNumberFormat="1" applyFont="1" applyFill="1" applyBorder="1" applyAlignment="1">
      <alignment vertical="center"/>
    </xf>
    <xf numFmtId="0" fontId="48" fillId="0" borderId="2" xfId="395" applyFont="1" applyFill="1" applyBorder="1" applyAlignment="1">
      <alignment horizontal="right" vertical="center" wrapText="1"/>
    </xf>
    <xf numFmtId="0" fontId="48" fillId="0" borderId="2" xfId="395" applyFont="1" applyFill="1" applyBorder="1" applyAlignment="1">
      <alignment vertical="center"/>
    </xf>
    <xf numFmtId="168" fontId="48" fillId="0" borderId="2" xfId="395" applyNumberFormat="1" applyFont="1" applyFill="1" applyBorder="1" applyAlignment="1">
      <alignment vertical="center"/>
    </xf>
    <xf numFmtId="0" fontId="48" fillId="0" borderId="2" xfId="395" applyFont="1" applyFill="1" applyBorder="1" applyAlignment="1">
      <alignment horizontal="center" vertical="center"/>
    </xf>
    <xf numFmtId="0" fontId="48" fillId="0" borderId="6" xfId="395" applyFont="1" applyFill="1" applyBorder="1" applyAlignment="1">
      <alignment horizontal="center" vertical="center" wrapText="1"/>
    </xf>
    <xf numFmtId="0" fontId="48" fillId="0" borderId="6" xfId="395" applyFont="1" applyFill="1" applyBorder="1" applyAlignment="1">
      <alignment vertical="center" wrapText="1"/>
    </xf>
    <xf numFmtId="0" fontId="48" fillId="0" borderId="6" xfId="395" applyFont="1" applyFill="1" applyBorder="1" applyAlignment="1">
      <alignment horizontal="right" vertical="center" wrapText="1"/>
    </xf>
    <xf numFmtId="0" fontId="48" fillId="0" borderId="6" xfId="395" applyFont="1" applyFill="1" applyBorder="1" applyAlignment="1">
      <alignment vertical="center"/>
    </xf>
    <xf numFmtId="0" fontId="48" fillId="0" borderId="6" xfId="395" applyFont="1" applyFill="1" applyBorder="1" applyAlignment="1">
      <alignment horizontal="center" vertical="center"/>
    </xf>
    <xf numFmtId="0" fontId="48" fillId="0" borderId="8" xfId="395" applyFont="1" applyFill="1" applyBorder="1" applyAlignment="1">
      <alignment horizontal="right" vertical="center" wrapText="1"/>
    </xf>
    <xf numFmtId="0" fontId="48" fillId="0" borderId="8" xfId="395" applyFont="1" applyFill="1" applyBorder="1" applyAlignment="1">
      <alignment vertical="center"/>
    </xf>
    <xf numFmtId="2" fontId="48" fillId="0" borderId="11" xfId="395" applyNumberFormat="1" applyFont="1" applyFill="1" applyBorder="1" applyAlignment="1">
      <alignment vertical="center"/>
    </xf>
    <xf numFmtId="0" fontId="48" fillId="0" borderId="5" xfId="396" applyFont="1" applyFill="1" applyBorder="1" applyAlignment="1">
      <alignment horizontal="center" vertical="center" wrapText="1"/>
    </xf>
    <xf numFmtId="0" fontId="48" fillId="0" borderId="5" xfId="396" applyFont="1" applyFill="1" applyBorder="1" applyAlignment="1">
      <alignment vertical="center" wrapText="1"/>
    </xf>
    <xf numFmtId="0" fontId="48" fillId="0" borderId="5" xfId="396" applyFont="1" applyFill="1" applyBorder="1" applyAlignment="1">
      <alignment horizontal="right" vertical="center" wrapText="1"/>
    </xf>
    <xf numFmtId="0" fontId="48" fillId="0" borderId="5" xfId="17" applyFont="1" applyFill="1" applyBorder="1" applyAlignment="1">
      <alignment vertical="center"/>
    </xf>
    <xf numFmtId="0" fontId="48" fillId="0" borderId="10" xfId="17" applyFont="1" applyFill="1" applyBorder="1" applyAlignment="1">
      <alignment vertical="center"/>
    </xf>
    <xf numFmtId="2" fontId="48" fillId="0" borderId="10" xfId="17" applyNumberFormat="1" applyFont="1" applyFill="1" applyBorder="1" applyAlignment="1">
      <alignment vertical="center"/>
    </xf>
    <xf numFmtId="2" fontId="48" fillId="0" borderId="5" xfId="17" applyNumberFormat="1" applyFont="1" applyFill="1" applyBorder="1" applyAlignment="1">
      <alignment vertical="center"/>
    </xf>
    <xf numFmtId="2" fontId="48" fillId="0" borderId="5" xfId="391" applyNumberFormat="1" applyFont="1" applyFill="1" applyBorder="1" applyAlignment="1">
      <alignment horizontal="right" vertical="center"/>
    </xf>
    <xf numFmtId="0" fontId="48" fillId="0" borderId="5" xfId="17" applyFont="1" applyFill="1" applyBorder="1" applyAlignment="1">
      <alignment vertical="center" wrapText="1"/>
    </xf>
    <xf numFmtId="0" fontId="48" fillId="0" borderId="5" xfId="17" applyFont="1" applyFill="1" applyBorder="1" applyAlignment="1">
      <alignment horizontal="center" vertical="center"/>
    </xf>
    <xf numFmtId="0" fontId="48" fillId="0" borderId="10" xfId="17" applyNumberFormat="1" applyFont="1" applyFill="1" applyBorder="1" applyAlignment="1">
      <alignment horizontal="right" vertical="center" wrapText="1"/>
    </xf>
    <xf numFmtId="0" fontId="48" fillId="0" borderId="11" xfId="396" applyFont="1" applyFill="1" applyBorder="1" applyAlignment="1">
      <alignment horizontal="center" vertical="center" wrapText="1"/>
    </xf>
    <xf numFmtId="0" fontId="48" fillId="0" borderId="11" xfId="396" applyFont="1" applyFill="1" applyBorder="1" applyAlignment="1">
      <alignment vertical="center" wrapText="1"/>
    </xf>
    <xf numFmtId="0" fontId="48" fillId="0" borderId="11" xfId="396" applyFont="1" applyFill="1" applyBorder="1" applyAlignment="1">
      <alignment horizontal="right" vertical="center" wrapText="1"/>
    </xf>
    <xf numFmtId="0" fontId="48" fillId="0" borderId="11" xfId="17" applyFont="1" applyFill="1" applyBorder="1" applyAlignment="1">
      <alignment vertical="center"/>
    </xf>
    <xf numFmtId="2" fontId="48" fillId="0" borderId="11" xfId="17" applyNumberFormat="1" applyFont="1" applyFill="1" applyBorder="1" applyAlignment="1">
      <alignment vertical="center"/>
    </xf>
    <xf numFmtId="0" fontId="62" fillId="0" borderId="11" xfId="397" applyFont="1" applyFill="1" applyBorder="1" applyAlignment="1">
      <alignment vertical="center" wrapText="1"/>
    </xf>
    <xf numFmtId="0" fontId="62" fillId="0" borderId="11" xfId="397" applyFont="1" applyFill="1" applyBorder="1" applyAlignment="1">
      <alignment horizontal="center" vertical="center"/>
    </xf>
    <xf numFmtId="0" fontId="62" fillId="0" borderId="13" xfId="397" applyFont="1" applyFill="1" applyBorder="1" applyAlignment="1">
      <alignment horizontal="right" vertical="center" wrapText="1"/>
    </xf>
    <xf numFmtId="2" fontId="48" fillId="0" borderId="13" xfId="17" applyNumberFormat="1" applyFont="1" applyFill="1" applyBorder="1" applyAlignment="1">
      <alignment vertical="center"/>
    </xf>
    <xf numFmtId="2" fontId="48" fillId="0" borderId="13" xfId="13" applyNumberFormat="1" applyFont="1" applyFill="1" applyBorder="1" applyAlignment="1">
      <alignment horizontal="center" vertical="center"/>
    </xf>
    <xf numFmtId="0" fontId="48" fillId="0" borderId="11" xfId="17" applyFont="1" applyFill="1" applyBorder="1" applyAlignment="1">
      <alignment vertical="center" wrapText="1"/>
    </xf>
    <xf numFmtId="0" fontId="48" fillId="0" borderId="11" xfId="17" applyFont="1" applyFill="1" applyBorder="1" applyAlignment="1">
      <alignment horizontal="center" vertical="center"/>
    </xf>
    <xf numFmtId="0" fontId="48" fillId="0" borderId="13" xfId="17" applyNumberFormat="1" applyFont="1" applyFill="1" applyBorder="1" applyAlignment="1">
      <alignment horizontal="right" vertical="center" wrapText="1"/>
    </xf>
    <xf numFmtId="0" fontId="48" fillId="0" borderId="13" xfId="17" applyFont="1" applyFill="1" applyBorder="1" applyAlignment="1">
      <alignment vertical="center"/>
    </xf>
    <xf numFmtId="2" fontId="40" fillId="0" borderId="5" xfId="15" applyNumberFormat="1" applyFont="1" applyFill="1" applyBorder="1" applyAlignment="1">
      <alignment vertical="center"/>
    </xf>
    <xf numFmtId="2" fontId="40" fillId="0" borderId="5" xfId="17" applyNumberFormat="1" applyFont="1" applyFill="1" applyBorder="1" applyAlignment="1">
      <alignment horizontal="right" vertical="center"/>
    </xf>
    <xf numFmtId="0" fontId="48" fillId="0" borderId="6" xfId="393" applyFont="1" applyFill="1" applyBorder="1" applyAlignment="1">
      <alignment horizontal="center" vertical="center" wrapText="1"/>
    </xf>
    <xf numFmtId="0" fontId="48" fillId="0" borderId="11" xfId="393" applyFont="1" applyFill="1" applyBorder="1" applyAlignment="1">
      <alignment horizontal="center" vertical="center" wrapText="1"/>
    </xf>
    <xf numFmtId="0" fontId="48" fillId="0" borderId="4" xfId="9" applyNumberFormat="1" applyFont="1" applyFill="1" applyBorder="1" applyAlignment="1">
      <alignment horizontal="center" vertical="center" wrapText="1"/>
    </xf>
    <xf numFmtId="170" fontId="48" fillId="0" borderId="10" xfId="0" applyNumberFormat="1" applyFont="1" applyFill="1" applyBorder="1" applyAlignment="1">
      <alignment vertical="center"/>
    </xf>
    <xf numFmtId="0" fontId="48" fillId="0" borderId="2" xfId="22" applyFont="1" applyFill="1" applyBorder="1" applyAlignment="1">
      <alignment horizontal="center" vertical="center" wrapText="1"/>
    </xf>
    <xf numFmtId="49" fontId="48" fillId="0" borderId="2" xfId="22" applyNumberFormat="1" applyFont="1" applyFill="1" applyBorder="1" applyAlignment="1">
      <alignment horizontal="center" vertical="center" wrapText="1"/>
    </xf>
    <xf numFmtId="0" fontId="48" fillId="0" borderId="2" xfId="22" applyFont="1" applyFill="1" applyBorder="1" applyAlignment="1">
      <alignment vertical="center" wrapText="1"/>
    </xf>
    <xf numFmtId="0" fontId="48" fillId="0" borderId="3" xfId="22" applyFont="1" applyFill="1" applyBorder="1" applyAlignment="1">
      <alignment horizontal="center" vertical="center" wrapText="1"/>
    </xf>
    <xf numFmtId="0" fontId="48" fillId="0" borderId="2" xfId="22" applyNumberFormat="1" applyFont="1" applyFill="1" applyBorder="1" applyAlignment="1">
      <alignment horizontal="right" vertical="center" wrapText="1"/>
    </xf>
    <xf numFmtId="2" fontId="48" fillId="0" borderId="2" xfId="0" applyNumberFormat="1" applyFont="1" applyFill="1" applyBorder="1" applyAlignment="1">
      <alignment horizontal="right" vertical="center"/>
    </xf>
    <xf numFmtId="2" fontId="48" fillId="0" borderId="4" xfId="22" applyNumberFormat="1" applyFont="1" applyFill="1" applyBorder="1" applyAlignment="1">
      <alignment vertical="center"/>
    </xf>
    <xf numFmtId="0" fontId="48" fillId="0" borderId="2" xfId="22" applyNumberFormat="1" applyFont="1" applyFill="1" applyBorder="1" applyAlignment="1">
      <alignment vertical="center"/>
    </xf>
    <xf numFmtId="0" fontId="48" fillId="0" borderId="2" xfId="22" applyNumberFormat="1" applyFont="1" applyFill="1" applyBorder="1" applyAlignment="1">
      <alignment vertical="center" wrapText="1"/>
    </xf>
    <xf numFmtId="0" fontId="48" fillId="0" borderId="2" xfId="22" applyNumberFormat="1" applyFont="1" applyFill="1" applyBorder="1" applyAlignment="1">
      <alignment horizontal="center" vertical="center"/>
    </xf>
    <xf numFmtId="0" fontId="48" fillId="0" borderId="4" xfId="22" applyNumberFormat="1" applyFont="1" applyFill="1" applyBorder="1" applyAlignment="1">
      <alignment horizontal="right" vertical="center" wrapText="1"/>
    </xf>
    <xf numFmtId="0" fontId="48" fillId="0" borderId="4" xfId="22" applyNumberFormat="1" applyFont="1" applyFill="1" applyBorder="1" applyAlignment="1">
      <alignment vertical="center"/>
    </xf>
    <xf numFmtId="0" fontId="48" fillId="0" borderId="6" xfId="22" applyFont="1" applyFill="1" applyBorder="1" applyAlignment="1">
      <alignment horizontal="center" vertical="center" wrapText="1"/>
    </xf>
    <xf numFmtId="0" fontId="48" fillId="0" borderId="6" xfId="22" applyFont="1" applyFill="1" applyBorder="1" applyAlignment="1">
      <alignment vertical="center" wrapText="1"/>
    </xf>
    <xf numFmtId="0" fontId="50" fillId="0" borderId="6" xfId="22" applyNumberFormat="1" applyFont="1" applyFill="1" applyBorder="1" applyAlignment="1">
      <alignment horizontal="right" vertical="center" wrapText="1"/>
    </xf>
    <xf numFmtId="0" fontId="48" fillId="0" borderId="6" xfId="22" applyNumberFormat="1" applyFont="1" applyFill="1" applyBorder="1" applyAlignment="1">
      <alignment vertical="center"/>
    </xf>
    <xf numFmtId="2" fontId="48" fillId="0" borderId="6" xfId="22" applyNumberFormat="1" applyFont="1" applyFill="1" applyBorder="1" applyAlignment="1">
      <alignment vertical="center"/>
    </xf>
    <xf numFmtId="0" fontId="48" fillId="0" borderId="6" xfId="22" applyNumberFormat="1" applyFont="1" applyFill="1" applyBorder="1" applyAlignment="1">
      <alignment vertical="center" wrapText="1"/>
    </xf>
    <xf numFmtId="0" fontId="48" fillId="0" borderId="6" xfId="22" applyNumberFormat="1" applyFont="1" applyFill="1" applyBorder="1" applyAlignment="1">
      <alignment horizontal="center" vertical="center"/>
    </xf>
    <xf numFmtId="0" fontId="48" fillId="0" borderId="8" xfId="22" applyNumberFormat="1" applyFont="1" applyFill="1" applyBorder="1" applyAlignment="1">
      <alignment horizontal="right" vertical="center" wrapText="1"/>
    </xf>
    <xf numFmtId="0" fontId="48" fillId="0" borderId="8" xfId="22" applyNumberFormat="1" applyFont="1" applyFill="1" applyBorder="1" applyAlignment="1">
      <alignment vertical="center"/>
    </xf>
    <xf numFmtId="0" fontId="48" fillId="0" borderId="11" xfId="22" applyFont="1" applyFill="1" applyBorder="1" applyAlignment="1">
      <alignment horizontal="center" vertical="center" wrapText="1"/>
    </xf>
    <xf numFmtId="0" fontId="48" fillId="0" borderId="11" xfId="22" applyFont="1" applyFill="1" applyBorder="1" applyAlignment="1">
      <alignment vertical="center" wrapText="1"/>
    </xf>
    <xf numFmtId="0" fontId="50" fillId="0" borderId="11" xfId="22" applyNumberFormat="1" applyFont="1" applyFill="1" applyBorder="1" applyAlignment="1">
      <alignment horizontal="right" vertical="center" wrapText="1"/>
    </xf>
    <xf numFmtId="0" fontId="48" fillId="0" borderId="11" xfId="22" applyNumberFormat="1" applyFont="1" applyFill="1" applyBorder="1" applyAlignment="1">
      <alignment vertical="center"/>
    </xf>
    <xf numFmtId="2" fontId="48" fillId="0" borderId="11" xfId="22" applyNumberFormat="1" applyFont="1" applyFill="1" applyBorder="1" applyAlignment="1">
      <alignment vertical="center"/>
    </xf>
    <xf numFmtId="0" fontId="48" fillId="0" borderId="11" xfId="22" applyNumberFormat="1" applyFont="1" applyFill="1" applyBorder="1" applyAlignment="1">
      <alignment vertical="center" wrapText="1"/>
    </xf>
    <xf numFmtId="0" fontId="48" fillId="0" borderId="11" xfId="22" applyNumberFormat="1" applyFont="1" applyFill="1" applyBorder="1" applyAlignment="1">
      <alignment horizontal="center" vertical="center"/>
    </xf>
    <xf numFmtId="0" fontId="48" fillId="0" borderId="13" xfId="22" applyNumberFormat="1" applyFont="1" applyFill="1" applyBorder="1" applyAlignment="1">
      <alignment vertical="center"/>
    </xf>
    <xf numFmtId="0" fontId="48" fillId="0" borderId="13" xfId="22" applyNumberFormat="1" applyFont="1" applyFill="1" applyBorder="1" applyAlignment="1">
      <alignment horizontal="right" vertical="center" wrapText="1"/>
    </xf>
    <xf numFmtId="49" fontId="48" fillId="0" borderId="5" xfId="0" applyNumberFormat="1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vertic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39" fillId="0" borderId="2" xfId="325" applyFont="1" applyFill="1" applyBorder="1" applyAlignment="1">
      <alignment horizontal="left" vertical="center" wrapText="1"/>
    </xf>
    <xf numFmtId="0" fontId="50" fillId="0" borderId="6" xfId="0" applyNumberFormat="1" applyFont="1" applyFill="1" applyBorder="1" applyAlignment="1">
      <alignment horizontal="right" vertical="center" wrapText="1"/>
    </xf>
    <xf numFmtId="0" fontId="48" fillId="0" borderId="6" xfId="0" applyNumberFormat="1" applyFont="1" applyFill="1" applyBorder="1" applyAlignment="1">
      <alignment horizontal="right" vertical="center"/>
    </xf>
    <xf numFmtId="0" fontId="50" fillId="0" borderId="11" xfId="0" applyNumberFormat="1" applyFont="1" applyFill="1" applyBorder="1" applyAlignment="1">
      <alignment horizontal="right" vertical="center" wrapText="1"/>
    </xf>
    <xf numFmtId="2" fontId="48" fillId="0" borderId="11" xfId="0" applyNumberFormat="1" applyFont="1" applyFill="1" applyBorder="1" applyAlignment="1">
      <alignment vertical="center" wrapText="1"/>
    </xf>
    <xf numFmtId="0" fontId="48" fillId="0" borderId="10" xfId="13" applyFont="1" applyFill="1" applyBorder="1" applyAlignment="1">
      <alignment horizontal="center" vertical="center"/>
    </xf>
    <xf numFmtId="0" fontId="48" fillId="0" borderId="10" xfId="13" applyFont="1" applyFill="1" applyBorder="1" applyAlignment="1">
      <alignment vertical="center" wrapText="1"/>
    </xf>
    <xf numFmtId="0" fontId="48" fillId="0" borderId="15" xfId="0" applyNumberFormat="1" applyFont="1" applyFill="1" applyBorder="1" applyAlignment="1">
      <alignment vertical="center" wrapText="1"/>
    </xf>
    <xf numFmtId="0" fontId="40" fillId="0" borderId="0" xfId="11" applyFont="1" applyFill="1" applyBorder="1"/>
    <xf numFmtId="0" fontId="40" fillId="0" borderId="0" xfId="11" applyFont="1" applyFill="1" applyBorder="1" applyAlignment="1">
      <alignment vertical="center"/>
    </xf>
    <xf numFmtId="0" fontId="40" fillId="0" borderId="0" xfId="12" applyFont="1" applyFill="1" applyBorder="1"/>
    <xf numFmtId="49" fontId="48" fillId="0" borderId="2" xfId="9" applyNumberFormat="1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left" vertical="center" wrapText="1"/>
    </xf>
    <xf numFmtId="0" fontId="48" fillId="0" borderId="0" xfId="9" applyNumberFormat="1" applyFont="1" applyFill="1" applyBorder="1"/>
    <xf numFmtId="49" fontId="48" fillId="0" borderId="11" xfId="9" applyNumberFormat="1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vertical="center" wrapText="1"/>
    </xf>
    <xf numFmtId="0" fontId="39" fillId="0" borderId="5" xfId="0" applyFont="1" applyFill="1" applyBorder="1" applyAlignment="1">
      <alignment horizontal="left" vertical="center"/>
    </xf>
    <xf numFmtId="0" fontId="50" fillId="0" borderId="11" xfId="9" applyNumberFormat="1" applyFont="1" applyFill="1" applyBorder="1" applyAlignment="1">
      <alignment horizontal="right" vertical="center" wrapText="1"/>
    </xf>
    <xf numFmtId="49" fontId="48" fillId="0" borderId="6" xfId="9" applyNumberFormat="1" applyFont="1" applyFill="1" applyBorder="1" applyAlignment="1">
      <alignment horizontal="center" vertical="center" wrapText="1"/>
    </xf>
    <xf numFmtId="0" fontId="49" fillId="0" borderId="6" xfId="9" applyFont="1" applyFill="1" applyBorder="1" applyAlignment="1">
      <alignment vertical="center" wrapText="1"/>
    </xf>
    <xf numFmtId="0" fontId="50" fillId="0" borderId="6" xfId="9" applyNumberFormat="1" applyFont="1" applyFill="1" applyBorder="1" applyAlignment="1">
      <alignment horizontal="right" vertical="center" wrapText="1"/>
    </xf>
    <xf numFmtId="0" fontId="48" fillId="0" borderId="6" xfId="9" applyNumberFormat="1" applyFont="1" applyFill="1" applyBorder="1" applyAlignment="1">
      <alignment horizontal="center" vertical="center"/>
    </xf>
    <xf numFmtId="0" fontId="48" fillId="0" borderId="6" xfId="9" applyNumberFormat="1" applyFont="1" applyFill="1" applyBorder="1" applyAlignment="1">
      <alignment horizontal="right" vertical="center" wrapText="1"/>
    </xf>
    <xf numFmtId="0" fontId="48" fillId="0" borderId="0" xfId="0" applyNumberFormat="1" applyFont="1" applyFill="1" applyBorder="1"/>
    <xf numFmtId="168" fontId="48" fillId="0" borderId="4" xfId="12" applyNumberFormat="1" applyFont="1" applyFill="1" applyBorder="1" applyAlignment="1">
      <alignment vertical="center"/>
    </xf>
    <xf numFmtId="0" fontId="48" fillId="0" borderId="4" xfId="9" applyNumberFormat="1" applyFont="1" applyFill="1" applyBorder="1" applyAlignment="1">
      <alignment horizontal="centerContinuous" vertical="center" wrapText="1"/>
    </xf>
    <xf numFmtId="0" fontId="48" fillId="0" borderId="4" xfId="9" applyNumberFormat="1" applyFont="1" applyFill="1" applyBorder="1" applyAlignment="1">
      <alignment horizontal="right" vertical="center" wrapText="1"/>
    </xf>
    <xf numFmtId="0" fontId="48" fillId="0" borderId="4" xfId="12" applyNumberFormat="1" applyFont="1" applyFill="1" applyBorder="1" applyAlignment="1">
      <alignment vertical="center"/>
    </xf>
    <xf numFmtId="0" fontId="40" fillId="0" borderId="0" xfId="9" applyFont="1" applyFill="1" applyBorder="1" applyAlignment="1">
      <alignment horizontal="center" vertical="center" wrapText="1"/>
    </xf>
    <xf numFmtId="0" fontId="40" fillId="0" borderId="0" xfId="9" applyFont="1" applyFill="1" applyBorder="1" applyAlignment="1">
      <alignment vertical="center" wrapText="1"/>
    </xf>
    <xf numFmtId="1" fontId="40" fillId="0" borderId="0" xfId="9" applyNumberFormat="1" applyFont="1" applyFill="1" applyBorder="1" applyAlignment="1">
      <alignment vertical="center"/>
    </xf>
    <xf numFmtId="0" fontId="40" fillId="0" borderId="0" xfId="9" applyNumberFormat="1" applyFont="1" applyFill="1" applyBorder="1" applyAlignment="1">
      <alignment horizontal="center" vertical="center"/>
    </xf>
    <xf numFmtId="0" fontId="40" fillId="0" borderId="0" xfId="9" applyNumberFormat="1" applyFont="1" applyFill="1" applyBorder="1" applyAlignment="1">
      <alignment horizontal="center" vertical="center" wrapText="1"/>
    </xf>
    <xf numFmtId="0" fontId="40" fillId="0" borderId="0" xfId="19" applyFont="1" applyFill="1" applyBorder="1" applyAlignment="1">
      <alignment horizontal="center" vertical="center" wrapText="1"/>
    </xf>
    <xf numFmtId="0" fontId="40" fillId="0" borderId="0" xfId="19" applyFont="1" applyFill="1"/>
    <xf numFmtId="0" fontId="40" fillId="0" borderId="0" xfId="19" applyFont="1" applyFill="1" applyBorder="1" applyAlignment="1">
      <alignment vertical="center"/>
    </xf>
    <xf numFmtId="2" fontId="40" fillId="0" borderId="0" xfId="19" applyNumberFormat="1" applyFont="1" applyFill="1" applyBorder="1" applyAlignment="1">
      <alignment vertical="center"/>
    </xf>
    <xf numFmtId="1" fontId="40" fillId="0" borderId="0" xfId="19" applyNumberFormat="1" applyFont="1" applyFill="1" applyBorder="1" applyAlignment="1">
      <alignment vertical="center"/>
    </xf>
    <xf numFmtId="0" fontId="40" fillId="0" borderId="0" xfId="19" applyFont="1" applyFill="1" applyBorder="1" applyAlignment="1">
      <alignment horizontal="center" vertical="center"/>
    </xf>
    <xf numFmtId="0" fontId="40" fillId="0" borderId="0" xfId="19" applyFont="1" applyFill="1" applyBorder="1" applyAlignment="1">
      <alignment horizontal="right" vertical="center" wrapText="1"/>
    </xf>
    <xf numFmtId="168" fontId="64" fillId="0" borderId="0" xfId="19" applyNumberFormat="1" applyFont="1" applyFill="1" applyBorder="1"/>
    <xf numFmtId="0" fontId="40" fillId="0" borderId="0" xfId="19" applyFont="1" applyFill="1" applyBorder="1" applyAlignment="1">
      <alignment horizontal="left" vertical="center" wrapText="1"/>
    </xf>
    <xf numFmtId="170" fontId="40" fillId="0" borderId="0" xfId="20" applyNumberFormat="1" applyFont="1" applyFill="1" applyBorder="1" applyAlignment="1">
      <alignment vertical="center"/>
    </xf>
    <xf numFmtId="2" fontId="40" fillId="0" borderId="0" xfId="19" applyNumberFormat="1" applyFont="1" applyFill="1" applyBorder="1" applyAlignment="1">
      <alignment horizontal="center" vertical="center" wrapText="1"/>
    </xf>
    <xf numFmtId="0" fontId="64" fillId="0" borderId="0" xfId="19" applyFont="1" applyFill="1" applyBorder="1"/>
    <xf numFmtId="2" fontId="40" fillId="0" borderId="0" xfId="19" applyNumberFormat="1" applyFont="1" applyFill="1" applyBorder="1" applyAlignment="1">
      <alignment horizontal="right" vertical="center"/>
    </xf>
    <xf numFmtId="0" fontId="40" fillId="0" borderId="0" xfId="19" applyFont="1" applyFill="1" applyBorder="1" applyAlignment="1">
      <alignment horizontal="center" wrapText="1"/>
    </xf>
    <xf numFmtId="0" fontId="40" fillId="0" borderId="0" xfId="19" applyFont="1" applyFill="1" applyBorder="1" applyAlignment="1">
      <alignment horizontal="left"/>
    </xf>
    <xf numFmtId="0" fontId="64" fillId="0" borderId="0" xfId="19" applyFont="1" applyFill="1" applyBorder="1" applyAlignment="1">
      <alignment horizontal="center" wrapText="1"/>
    </xf>
    <xf numFmtId="9" fontId="40" fillId="0" borderId="0" xfId="3" applyNumberFormat="1" applyFont="1" applyFill="1" applyBorder="1"/>
    <xf numFmtId="0" fontId="64" fillId="0" borderId="0" xfId="19" applyFont="1" applyFill="1" applyBorder="1" applyAlignment="1">
      <alignment horizontal="center" vertical="center" wrapText="1"/>
    </xf>
    <xf numFmtId="2" fontId="64" fillId="0" borderId="0" xfId="19" applyNumberFormat="1" applyFont="1" applyFill="1" applyBorder="1" applyAlignment="1">
      <alignment horizontal="right" vertical="center"/>
    </xf>
    <xf numFmtId="2" fontId="40" fillId="0" borderId="0" xfId="19" applyNumberFormat="1" applyFont="1" applyFill="1" applyBorder="1" applyAlignment="1">
      <alignment horizontal="center" vertical="center"/>
    </xf>
    <xf numFmtId="0" fontId="41" fillId="0" borderId="0" xfId="19" applyFont="1" applyFill="1" applyBorder="1" applyAlignment="1">
      <alignment horizontal="center" vertical="center" wrapText="1"/>
    </xf>
    <xf numFmtId="0" fontId="41" fillId="0" borderId="0" xfId="19" applyFont="1" applyFill="1" applyBorder="1" applyAlignment="1">
      <alignment horizontal="right" vertical="center" wrapText="1"/>
    </xf>
    <xf numFmtId="2" fontId="41" fillId="0" borderId="0" xfId="19" applyNumberFormat="1" applyFont="1" applyFill="1" applyBorder="1" applyAlignment="1">
      <alignment horizontal="right" vertical="center"/>
    </xf>
    <xf numFmtId="0" fontId="41" fillId="0" borderId="0" xfId="19" applyFont="1" applyFill="1" applyBorder="1"/>
    <xf numFmtId="1" fontId="66" fillId="0" borderId="0" xfId="19" applyNumberFormat="1" applyFont="1" applyFill="1" applyBorder="1"/>
    <xf numFmtId="0" fontId="41" fillId="0" borderId="0" xfId="19" applyFont="1" applyFill="1"/>
    <xf numFmtId="0" fontId="66" fillId="0" borderId="0" xfId="19" applyFont="1" applyFill="1" applyBorder="1" applyAlignment="1">
      <alignment horizontal="center"/>
    </xf>
    <xf numFmtId="2" fontId="66" fillId="0" borderId="0" xfId="19" applyNumberFormat="1" applyFont="1" applyFill="1" applyBorder="1" applyAlignment="1">
      <alignment horizontal="center"/>
    </xf>
    <xf numFmtId="0" fontId="66" fillId="0" borderId="0" xfId="19" applyFont="1" applyFill="1" applyBorder="1"/>
    <xf numFmtId="0" fontId="41" fillId="0" borderId="0" xfId="6" applyFont="1" applyFill="1" applyBorder="1" applyAlignment="1">
      <alignment vertical="center"/>
    </xf>
    <xf numFmtId="166" fontId="40" fillId="0" borderId="0" xfId="19" applyNumberFormat="1" applyFont="1" applyFill="1"/>
    <xf numFmtId="0" fontId="40" fillId="0" borderId="0" xfId="19" applyFont="1" applyFill="1" applyAlignment="1">
      <alignment horizontal="center" vertical="center"/>
    </xf>
    <xf numFmtId="0" fontId="40" fillId="0" borderId="0" xfId="19" applyFont="1" applyFill="1" applyAlignment="1">
      <alignment vertical="center"/>
    </xf>
    <xf numFmtId="0" fontId="60" fillId="0" borderId="0" xfId="19" applyFont="1" applyFill="1" applyBorder="1"/>
    <xf numFmtId="0" fontId="67" fillId="0" borderId="0" xfId="19" applyFont="1" applyFill="1" applyBorder="1"/>
    <xf numFmtId="0" fontId="68" fillId="0" borderId="0" xfId="19" applyFont="1" applyFill="1" applyBorder="1" applyAlignment="1">
      <alignment horizontal="center"/>
    </xf>
    <xf numFmtId="0" fontId="41" fillId="0" borderId="0" xfId="19" applyFont="1" applyFill="1" applyBorder="1" applyAlignment="1">
      <alignment horizontal="center"/>
    </xf>
    <xf numFmtId="1" fontId="40" fillId="0" borderId="0" xfId="19" applyNumberFormat="1" applyFont="1" applyFill="1" applyBorder="1"/>
    <xf numFmtId="0" fontId="41" fillId="0" borderId="0" xfId="19" applyFont="1" applyFill="1" applyAlignment="1">
      <alignment horizontal="center" vertical="center"/>
    </xf>
    <xf numFmtId="0" fontId="41" fillId="0" borderId="0" xfId="19" applyFont="1" applyFill="1" applyAlignment="1">
      <alignment vertical="center"/>
    </xf>
    <xf numFmtId="1" fontId="41" fillId="0" borderId="0" xfId="19" applyNumberFormat="1" applyFont="1" applyFill="1" applyBorder="1"/>
    <xf numFmtId="0" fontId="41" fillId="0" borderId="0" xfId="21" applyFont="1" applyFill="1" applyBorder="1"/>
    <xf numFmtId="0" fontId="41" fillId="0" borderId="0" xfId="20" applyFont="1" applyFill="1"/>
    <xf numFmtId="0" fontId="41" fillId="0" borderId="0" xfId="21" applyFont="1" applyFill="1" applyAlignment="1">
      <alignment vertical="center"/>
    </xf>
    <xf numFmtId="0" fontId="41" fillId="0" borderId="0" xfId="21" applyNumberFormat="1" applyFont="1" applyFill="1" applyAlignment="1">
      <alignment vertical="center"/>
    </xf>
    <xf numFmtId="2" fontId="41" fillId="0" borderId="0" xfId="21" applyNumberFormat="1" applyFont="1" applyFill="1" applyAlignment="1">
      <alignment horizontal="right" vertical="center"/>
    </xf>
    <xf numFmtId="173" fontId="41" fillId="0" borderId="0" xfId="21" applyNumberFormat="1" applyFont="1" applyFill="1" applyAlignment="1">
      <alignment vertical="center"/>
    </xf>
    <xf numFmtId="2" fontId="41" fillId="0" borderId="0" xfId="21" applyNumberFormat="1" applyFont="1" applyFill="1" applyAlignment="1">
      <alignment vertical="center"/>
    </xf>
    <xf numFmtId="0" fontId="41" fillId="0" borderId="0" xfId="21" applyFont="1" applyFill="1" applyBorder="1" applyAlignment="1">
      <alignment vertical="center"/>
    </xf>
    <xf numFmtId="0" fontId="41" fillId="0" borderId="0" xfId="21" applyFont="1" applyFill="1" applyBorder="1" applyAlignment="1">
      <alignment horizontal="right" vertical="center" wrapText="1"/>
    </xf>
    <xf numFmtId="0" fontId="41" fillId="0" borderId="0" xfId="6" applyFont="1" applyFill="1" applyBorder="1"/>
    <xf numFmtId="0" fontId="40" fillId="0" borderId="0" xfId="21" applyFont="1" applyFill="1" applyBorder="1"/>
    <xf numFmtId="0" fontId="40" fillId="0" borderId="0" xfId="20" applyFont="1" applyFill="1"/>
    <xf numFmtId="0" fontId="40" fillId="0" borderId="0" xfId="21" applyFont="1" applyFill="1" applyBorder="1" applyAlignment="1">
      <alignment horizontal="left" vertical="center" wrapText="1"/>
    </xf>
    <xf numFmtId="0" fontId="41" fillId="0" borderId="0" xfId="21" applyFont="1" applyFill="1" applyBorder="1" applyAlignment="1">
      <alignment horizontal="left" vertical="center" wrapText="1"/>
    </xf>
    <xf numFmtId="0" fontId="40" fillId="0" borderId="0" xfId="21" applyFont="1" applyFill="1" applyAlignment="1">
      <alignment vertical="center"/>
    </xf>
    <xf numFmtId="0" fontId="40" fillId="0" borderId="0" xfId="21" applyNumberFormat="1" applyFont="1" applyFill="1" applyAlignment="1">
      <alignment vertical="center"/>
    </xf>
    <xf numFmtId="2" fontId="40" fillId="0" borderId="0" xfId="21" applyNumberFormat="1" applyFont="1" applyFill="1" applyAlignment="1">
      <alignment horizontal="right" vertical="center"/>
    </xf>
    <xf numFmtId="173" fontId="40" fillId="0" borderId="0" xfId="21" applyNumberFormat="1" applyFont="1" applyFill="1" applyAlignment="1">
      <alignment vertical="center"/>
    </xf>
    <xf numFmtId="2" fontId="40" fillId="0" borderId="0" xfId="21" applyNumberFormat="1" applyFont="1" applyFill="1" applyAlignment="1">
      <alignment vertical="center"/>
    </xf>
    <xf numFmtId="0" fontId="40" fillId="0" borderId="0" xfId="21" applyFont="1" applyFill="1" applyBorder="1" applyAlignment="1">
      <alignment vertical="center"/>
    </xf>
    <xf numFmtId="0" fontId="40" fillId="0" borderId="0" xfId="21" applyFont="1" applyFill="1" applyBorder="1" applyAlignment="1">
      <alignment horizontal="right" vertical="center" wrapText="1"/>
    </xf>
    <xf numFmtId="0" fontId="40" fillId="0" borderId="0" xfId="22" applyFont="1" applyFill="1" applyBorder="1"/>
    <xf numFmtId="0" fontId="40" fillId="0" borderId="0" xfId="22" applyFont="1" applyFill="1" applyBorder="1" applyAlignment="1">
      <alignment horizontal="center" vertical="center"/>
    </xf>
    <xf numFmtId="0" fontId="40" fillId="0" borderId="0" xfId="18" applyFont="1" applyFill="1" applyBorder="1" applyAlignment="1">
      <alignment horizontal="center" vertical="center"/>
    </xf>
    <xf numFmtId="0" fontId="40" fillId="0" borderId="0" xfId="18" applyFont="1" applyFill="1" applyBorder="1" applyAlignment="1">
      <alignment vertical="center"/>
    </xf>
    <xf numFmtId="2" fontId="40" fillId="0" borderId="0" xfId="18" applyNumberFormat="1" applyFont="1" applyFill="1" applyBorder="1" applyAlignment="1">
      <alignment vertical="center"/>
    </xf>
    <xf numFmtId="1" fontId="40" fillId="0" borderId="0" xfId="18" applyNumberFormat="1" applyFont="1" applyFill="1" applyBorder="1" applyAlignment="1">
      <alignment vertical="center"/>
    </xf>
    <xf numFmtId="0" fontId="40" fillId="0" borderId="0" xfId="18" applyFont="1" applyFill="1" applyBorder="1" applyAlignment="1">
      <alignment horizontal="right" vertical="center" wrapText="1"/>
    </xf>
    <xf numFmtId="0" fontId="40" fillId="0" borderId="0" xfId="8" applyFont="1" applyFill="1" applyBorder="1" applyAlignment="1">
      <alignment horizontal="center" vertical="center" wrapText="1"/>
    </xf>
    <xf numFmtId="0" fontId="40" fillId="0" borderId="0" xfId="6" applyFont="1" applyFill="1" applyBorder="1" applyAlignment="1">
      <alignment horizontal="center" vertical="center"/>
    </xf>
    <xf numFmtId="2" fontId="40" fillId="0" borderId="0" xfId="6" applyNumberFormat="1" applyFont="1" applyFill="1" applyBorder="1" applyAlignment="1">
      <alignment vertical="center"/>
    </xf>
    <xf numFmtId="1" fontId="40" fillId="0" borderId="0" xfId="6" applyNumberFormat="1" applyFont="1" applyFill="1" applyBorder="1" applyAlignment="1">
      <alignment vertical="center"/>
    </xf>
    <xf numFmtId="49" fontId="3" fillId="0" borderId="4" xfId="13" applyNumberFormat="1" applyFont="1" applyFill="1" applyBorder="1" applyAlignment="1">
      <alignment horizontal="center" vertical="center" wrapText="1"/>
    </xf>
    <xf numFmtId="0" fontId="3" fillId="0" borderId="4" xfId="13" applyFont="1" applyFill="1" applyBorder="1" applyAlignment="1">
      <alignment vertical="center" wrapText="1"/>
    </xf>
    <xf numFmtId="0" fontId="3" fillId="0" borderId="4" xfId="13" applyNumberFormat="1" applyFont="1" applyFill="1" applyBorder="1" applyAlignment="1">
      <alignment horizontal="right" vertical="center" wrapText="1"/>
    </xf>
    <xf numFmtId="0" fontId="3" fillId="0" borderId="4" xfId="13" applyFont="1" applyFill="1" applyBorder="1" applyAlignment="1">
      <alignment vertical="center"/>
    </xf>
    <xf numFmtId="0" fontId="3" fillId="0" borderId="2" xfId="12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14" xfId="12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right" vertical="center"/>
    </xf>
    <xf numFmtId="170" fontId="3" fillId="0" borderId="4" xfId="0" applyNumberFormat="1" applyFont="1" applyFill="1" applyBorder="1" applyAlignment="1">
      <alignment vertical="center"/>
    </xf>
    <xf numFmtId="0" fontId="3" fillId="0" borderId="2" xfId="13" applyFont="1" applyFill="1" applyBorder="1" applyAlignment="1">
      <alignment vertical="center" wrapText="1"/>
    </xf>
    <xf numFmtId="0" fontId="3" fillId="0" borderId="4" xfId="13" applyFont="1" applyFill="1" applyBorder="1" applyAlignment="1">
      <alignment horizontal="center" vertical="center"/>
    </xf>
    <xf numFmtId="0" fontId="3" fillId="0" borderId="4" xfId="13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right" vertical="center"/>
    </xf>
    <xf numFmtId="2" fontId="3" fillId="0" borderId="13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8" fillId="0" borderId="10" xfId="0" applyFont="1" applyFill="1" applyBorder="1" applyAlignment="1">
      <alignment horizontal="center" vertical="center" wrapText="1"/>
    </xf>
    <xf numFmtId="2" fontId="48" fillId="0" borderId="5" xfId="0" applyNumberFormat="1" applyFont="1" applyFill="1" applyBorder="1" applyAlignment="1">
      <alignment vertical="center"/>
    </xf>
    <xf numFmtId="0" fontId="48" fillId="0" borderId="5" xfId="0" applyFont="1" applyFill="1" applyBorder="1" applyAlignment="1">
      <alignment vertical="center" wrapText="1"/>
    </xf>
    <xf numFmtId="0" fontId="48" fillId="0" borderId="5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right" vertical="center" wrapText="1"/>
    </xf>
    <xf numFmtId="0" fontId="48" fillId="0" borderId="10" xfId="0" applyFont="1" applyFill="1" applyBorder="1" applyAlignment="1">
      <alignment horizontal="right" vertical="center"/>
    </xf>
    <xf numFmtId="168" fontId="48" fillId="0" borderId="11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right" vertical="center"/>
    </xf>
    <xf numFmtId="0" fontId="3" fillId="0" borderId="5" xfId="6" applyFont="1" applyFill="1" applyBorder="1" applyAlignment="1">
      <alignment horizontal="center" vertical="center" wrapText="1"/>
    </xf>
    <xf numFmtId="49" fontId="48" fillId="0" borderId="6" xfId="9" applyNumberFormat="1" applyFont="1" applyFill="1" applyBorder="1" applyAlignment="1">
      <alignment horizontal="centerContinuous" vertical="center" wrapText="1"/>
    </xf>
    <xf numFmtId="0" fontId="48" fillId="0" borderId="6" xfId="9" applyFont="1" applyFill="1" applyBorder="1" applyAlignment="1">
      <alignment vertical="center"/>
    </xf>
    <xf numFmtId="0" fontId="48" fillId="0" borderId="0" xfId="8" applyFont="1" applyFill="1" applyBorder="1"/>
    <xf numFmtId="0" fontId="53" fillId="0" borderId="0" xfId="7" applyFont="1" applyFill="1" applyBorder="1" applyAlignment="1">
      <alignment horizontal="center" vertical="center" wrapText="1"/>
    </xf>
    <xf numFmtId="0" fontId="70" fillId="0" borderId="0" xfId="8" applyFont="1" applyFill="1" applyBorder="1" applyAlignment="1">
      <alignment horizontal="centerContinuous"/>
    </xf>
    <xf numFmtId="0" fontId="52" fillId="0" borderId="0" xfId="8" applyFont="1" applyFill="1" applyBorder="1" applyAlignment="1">
      <alignment horizontal="centerContinuous"/>
    </xf>
    <xf numFmtId="0" fontId="52" fillId="0" borderId="0" xfId="8" applyFont="1" applyFill="1" applyBorder="1" applyAlignment="1">
      <alignment horizontal="centerContinuous" vertical="center"/>
    </xf>
    <xf numFmtId="0" fontId="48" fillId="0" borderId="0" xfId="8" applyFont="1" applyFill="1" applyBorder="1" applyAlignment="1">
      <alignment horizontal="centerContinuous"/>
    </xf>
    <xf numFmtId="0" fontId="48" fillId="0" borderId="5" xfId="4" applyFont="1" applyFill="1" applyBorder="1"/>
    <xf numFmtId="0" fontId="48" fillId="0" borderId="5" xfId="4" applyFont="1" applyFill="1" applyBorder="1" applyAlignment="1">
      <alignment horizontal="center" wrapText="1"/>
    </xf>
    <xf numFmtId="0" fontId="48" fillId="0" borderId="5" xfId="4" applyFont="1" applyFill="1" applyBorder="1" applyAlignment="1">
      <alignment vertical="center"/>
    </xf>
    <xf numFmtId="0" fontId="48" fillId="0" borderId="5" xfId="4" applyFont="1" applyFill="1" applyBorder="1" applyAlignment="1">
      <alignment horizontal="centerContinuous" vertical="center"/>
    </xf>
    <xf numFmtId="0" fontId="48" fillId="0" borderId="5" xfId="4" applyFont="1" applyFill="1" applyBorder="1" applyAlignment="1">
      <alignment horizontal="centerContinuous"/>
    </xf>
    <xf numFmtId="0" fontId="48" fillId="0" borderId="0" xfId="4" applyFont="1" applyFill="1"/>
    <xf numFmtId="0" fontId="48" fillId="0" borderId="5" xfId="4" applyFont="1" applyFill="1" applyBorder="1" applyAlignment="1">
      <alignment horizontal="center" vertical="top"/>
    </xf>
    <xf numFmtId="0" fontId="48" fillId="0" borderId="5" xfId="4" applyFont="1" applyFill="1" applyBorder="1" applyAlignment="1">
      <alignment horizontal="center" vertical="top" wrapText="1"/>
    </xf>
    <xf numFmtId="0" fontId="48" fillId="0" borderId="5" xfId="4" applyFont="1" applyFill="1" applyBorder="1" applyAlignment="1">
      <alignment horizontal="center" vertical="center"/>
    </xf>
    <xf numFmtId="0" fontId="48" fillId="0" borderId="5" xfId="4" applyFont="1" applyFill="1" applyBorder="1" applyAlignment="1">
      <alignment horizontal="center" vertical="center" textRotation="90" wrapText="1"/>
    </xf>
    <xf numFmtId="0" fontId="48" fillId="0" borderId="0" xfId="4" applyFont="1" applyFill="1" applyAlignment="1">
      <alignment horizontal="center" vertical="center" wrapText="1"/>
    </xf>
    <xf numFmtId="0" fontId="48" fillId="0" borderId="5" xfId="4" applyFont="1" applyFill="1" applyBorder="1" applyAlignment="1">
      <alignment horizontal="center"/>
    </xf>
    <xf numFmtId="0" fontId="48" fillId="0" borderId="0" xfId="4" applyFont="1" applyFill="1" applyAlignment="1">
      <alignment horizontal="center"/>
    </xf>
    <xf numFmtId="0" fontId="48" fillId="0" borderId="5" xfId="8" applyFont="1" applyFill="1" applyBorder="1" applyAlignment="1">
      <alignment horizontal="center" vertical="center"/>
    </xf>
    <xf numFmtId="0" fontId="48" fillId="0" borderId="5" xfId="8" applyFont="1" applyFill="1" applyBorder="1" applyAlignment="1">
      <alignment horizontal="left" vertical="center" wrapText="1"/>
    </xf>
    <xf numFmtId="172" fontId="48" fillId="0" borderId="5" xfId="8" applyNumberFormat="1" applyFont="1" applyFill="1" applyBorder="1" applyAlignment="1">
      <alignment vertical="center"/>
    </xf>
    <xf numFmtId="172" fontId="48" fillId="0" borderId="5" xfId="4" applyNumberFormat="1" applyFont="1" applyFill="1" applyBorder="1" applyAlignment="1">
      <alignment vertical="center"/>
    </xf>
    <xf numFmtId="0" fontId="48" fillId="0" borderId="5" xfId="4" applyFont="1" applyFill="1" applyBorder="1" applyAlignment="1">
      <alignment horizontal="left" vertical="center" wrapText="1"/>
    </xf>
    <xf numFmtId="0" fontId="52" fillId="0" borderId="5" xfId="4" applyFont="1" applyFill="1" applyBorder="1" applyAlignment="1">
      <alignment horizontal="left" vertical="center" wrapText="1"/>
    </xf>
    <xf numFmtId="172" fontId="48" fillId="0" borderId="5" xfId="4" applyNumberFormat="1" applyFont="1" applyFill="1" applyBorder="1" applyAlignment="1">
      <alignment horizontal="right" vertical="center" wrapText="1"/>
    </xf>
    <xf numFmtId="0" fontId="48" fillId="0" borderId="0" xfId="4" applyFont="1" applyFill="1" applyBorder="1" applyAlignment="1">
      <alignment horizontal="left" vertical="center" wrapText="1"/>
    </xf>
    <xf numFmtId="0" fontId="40" fillId="0" borderId="5" xfId="3" applyFont="1" applyFill="1" applyBorder="1" applyAlignment="1">
      <alignment horizontal="center" vertical="center"/>
    </xf>
    <xf numFmtId="10" fontId="40" fillId="0" borderId="5" xfId="3" applyNumberFormat="1" applyFont="1" applyFill="1" applyBorder="1" applyAlignment="1">
      <alignment horizontal="right"/>
    </xf>
    <xf numFmtId="0" fontId="40" fillId="0" borderId="5" xfId="3" applyFont="1" applyFill="1" applyBorder="1" applyAlignment="1">
      <alignment horizontal="left" vertical="center" wrapText="1"/>
    </xf>
    <xf numFmtId="2" fontId="40" fillId="0" borderId="0" xfId="3" applyNumberFormat="1" applyFont="1" applyFill="1" applyBorder="1"/>
    <xf numFmtId="0" fontId="40" fillId="0" borderId="0" xfId="3" applyFont="1" applyFill="1" applyBorder="1"/>
    <xf numFmtId="0" fontId="40" fillId="0" borderId="5" xfId="3" applyNumberFormat="1" applyFont="1" applyFill="1" applyBorder="1" applyAlignment="1">
      <alignment horizontal="right"/>
    </xf>
    <xf numFmtId="10" fontId="48" fillId="0" borderId="5" xfId="8" applyNumberFormat="1" applyFont="1" applyFill="1" applyBorder="1" applyAlignment="1">
      <alignment horizontal="right"/>
    </xf>
    <xf numFmtId="43" fontId="48" fillId="0" borderId="5" xfId="392" applyFont="1" applyFill="1" applyBorder="1" applyAlignment="1"/>
    <xf numFmtId="0" fontId="48" fillId="0" borderId="5" xfId="8" applyNumberFormat="1" applyFont="1" applyFill="1" applyBorder="1" applyAlignment="1">
      <alignment horizontal="right"/>
    </xf>
    <xf numFmtId="10" fontId="48" fillId="0" borderId="5" xfId="8" applyNumberFormat="1" applyFont="1" applyFill="1" applyBorder="1" applyAlignment="1">
      <alignment horizontal="right" vertical="center"/>
    </xf>
    <xf numFmtId="9" fontId="48" fillId="0" borderId="5" xfId="8" applyNumberFormat="1" applyFont="1" applyFill="1" applyBorder="1" applyAlignment="1">
      <alignment horizontal="right"/>
    </xf>
    <xf numFmtId="0" fontId="48" fillId="0" borderId="5" xfId="8" applyFont="1" applyFill="1" applyBorder="1" applyAlignment="1">
      <alignment horizontal="center"/>
    </xf>
    <xf numFmtId="0" fontId="48" fillId="0" borderId="0" xfId="8" applyFont="1" applyFill="1" applyAlignment="1">
      <alignment horizontal="center"/>
    </xf>
    <xf numFmtId="0" fontId="48" fillId="0" borderId="5" xfId="6" applyFont="1" applyFill="1" applyBorder="1" applyAlignment="1">
      <alignment horizontal="center" vertical="center" wrapText="1"/>
    </xf>
    <xf numFmtId="0" fontId="48" fillId="0" borderId="5" xfId="393" applyFont="1" applyFill="1" applyBorder="1" applyAlignment="1">
      <alignment horizontal="center" vertical="center" wrapText="1"/>
    </xf>
    <xf numFmtId="173" fontId="48" fillId="0" borderId="5" xfId="6" applyNumberFormat="1" applyFont="1" applyFill="1" applyBorder="1" applyAlignment="1">
      <alignment vertical="center" wrapText="1"/>
    </xf>
    <xf numFmtId="0" fontId="48" fillId="0" borderId="5" xfId="6" applyFont="1" applyFill="1" applyBorder="1" applyAlignment="1">
      <alignment vertical="center"/>
    </xf>
    <xf numFmtId="2" fontId="48" fillId="0" borderId="5" xfId="12" applyNumberFormat="1" applyFont="1" applyFill="1" applyBorder="1" applyAlignment="1">
      <alignment vertical="center"/>
    </xf>
    <xf numFmtId="0" fontId="48" fillId="0" borderId="12" xfId="12" applyFont="1" applyFill="1" applyBorder="1" applyAlignment="1">
      <alignment vertical="center"/>
    </xf>
    <xf numFmtId="2" fontId="48" fillId="0" borderId="5" xfId="12" applyNumberFormat="1" applyFont="1" applyFill="1" applyBorder="1" applyAlignment="1">
      <alignment horizontal="right" vertical="center"/>
    </xf>
    <xf numFmtId="1" fontId="48" fillId="0" borderId="5" xfId="12" applyNumberFormat="1" applyFont="1" applyFill="1" applyBorder="1" applyAlignment="1">
      <alignment vertical="center"/>
    </xf>
    <xf numFmtId="0" fontId="48" fillId="0" borderId="5" xfId="393" applyFont="1" applyFill="1" applyBorder="1" applyAlignment="1">
      <alignment horizontal="center" vertical="center"/>
    </xf>
    <xf numFmtId="0" fontId="48" fillId="0" borderId="5" xfId="393" applyFont="1" applyFill="1" applyBorder="1" applyAlignment="1">
      <alignment horizontal="right" vertical="center" wrapText="1"/>
    </xf>
    <xf numFmtId="0" fontId="48" fillId="0" borderId="10" xfId="9" applyFont="1" applyFill="1" applyBorder="1" applyAlignment="1">
      <alignment vertical="center"/>
    </xf>
    <xf numFmtId="0" fontId="48" fillId="0" borderId="10" xfId="6" applyFont="1" applyFill="1" applyBorder="1" applyAlignment="1">
      <alignment vertical="center"/>
    </xf>
    <xf numFmtId="0" fontId="48" fillId="0" borderId="0" xfId="6" applyFont="1" applyFill="1" applyBorder="1"/>
    <xf numFmtId="173" fontId="48" fillId="0" borderId="11" xfId="6" applyNumberFormat="1" applyFont="1" applyFill="1" applyBorder="1" applyAlignment="1">
      <alignment vertical="center" wrapText="1"/>
    </xf>
    <xf numFmtId="0" fontId="48" fillId="0" borderId="11" xfId="6" applyFont="1" applyFill="1" applyBorder="1" applyAlignment="1">
      <alignment vertical="center"/>
    </xf>
    <xf numFmtId="2" fontId="48" fillId="0" borderId="11" xfId="12" applyNumberFormat="1" applyFont="1" applyFill="1" applyBorder="1" applyAlignment="1">
      <alignment vertical="center"/>
    </xf>
    <xf numFmtId="0" fontId="48" fillId="0" borderId="11" xfId="13" applyFont="1" applyFill="1" applyBorder="1" applyAlignment="1">
      <alignment vertical="center"/>
    </xf>
    <xf numFmtId="0" fontId="48" fillId="0" borderId="13" xfId="13" applyFont="1" applyFill="1" applyBorder="1" applyAlignment="1">
      <alignment vertical="center"/>
    </xf>
    <xf numFmtId="0" fontId="48" fillId="0" borderId="13" xfId="13" applyFont="1" applyFill="1" applyBorder="1" applyAlignment="1">
      <alignment horizontal="center" vertical="center"/>
    </xf>
    <xf numFmtId="0" fontId="48" fillId="0" borderId="11" xfId="6" applyFont="1" applyFill="1" applyBorder="1" applyAlignment="1">
      <alignment vertical="center" wrapText="1"/>
    </xf>
    <xf numFmtId="0" fontId="48" fillId="0" borderId="11" xfId="6" applyFont="1" applyFill="1" applyBorder="1" applyAlignment="1">
      <alignment horizontal="center" vertical="center"/>
    </xf>
    <xf numFmtId="2" fontId="48" fillId="0" borderId="11" xfId="6" applyNumberFormat="1" applyFont="1" applyFill="1" applyBorder="1" applyAlignment="1">
      <alignment vertical="center" wrapText="1"/>
    </xf>
    <xf numFmtId="0" fontId="48" fillId="0" borderId="13" xfId="6" applyFont="1" applyFill="1" applyBorder="1" applyAlignment="1">
      <alignment vertical="center"/>
    </xf>
    <xf numFmtId="0" fontId="48" fillId="0" borderId="5" xfId="398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right" vertical="center" wrapText="1"/>
    </xf>
    <xf numFmtId="2" fontId="48" fillId="0" borderId="10" xfId="12" applyNumberFormat="1" applyFont="1" applyFill="1" applyBorder="1" applyAlignment="1">
      <alignment vertical="center"/>
    </xf>
    <xf numFmtId="0" fontId="48" fillId="0" borderId="10" xfId="0" applyFont="1" applyFill="1" applyBorder="1" applyAlignment="1">
      <alignment vertical="center"/>
    </xf>
    <xf numFmtId="0" fontId="48" fillId="0" borderId="11" xfId="0" applyFont="1" applyFill="1" applyBorder="1" applyAlignment="1">
      <alignment horizontal="right" vertical="center" wrapText="1"/>
    </xf>
    <xf numFmtId="1" fontId="48" fillId="0" borderId="11" xfId="0" applyNumberFormat="1" applyFont="1" applyFill="1" applyBorder="1" applyAlignment="1">
      <alignment vertical="center"/>
    </xf>
    <xf numFmtId="0" fontId="50" fillId="0" borderId="2" xfId="395" applyFont="1" applyFill="1" applyBorder="1" applyAlignment="1">
      <alignment horizontal="center" vertical="center" wrapText="1"/>
    </xf>
    <xf numFmtId="0" fontId="48" fillId="0" borderId="2" xfId="395" applyFont="1" applyFill="1" applyBorder="1" applyAlignment="1">
      <alignment vertical="center" wrapText="1"/>
    </xf>
    <xf numFmtId="0" fontId="48" fillId="0" borderId="4" xfId="395" applyFont="1" applyFill="1" applyBorder="1" applyAlignment="1">
      <alignment vertical="center"/>
    </xf>
    <xf numFmtId="0" fontId="48" fillId="0" borderId="0" xfId="395" applyFont="1" applyFill="1" applyBorder="1"/>
    <xf numFmtId="0" fontId="48" fillId="0" borderId="0" xfId="390" applyFont="1" applyFill="1" applyBorder="1"/>
    <xf numFmtId="0" fontId="48" fillId="0" borderId="0" xfId="17" applyFont="1" applyFill="1" applyBorder="1"/>
    <xf numFmtId="0" fontId="3" fillId="0" borderId="2" xfId="9" applyFont="1" applyFill="1" applyBorder="1" applyAlignment="1">
      <alignment horizontal="center" vertical="center" wrapText="1"/>
    </xf>
    <xf numFmtId="0" fontId="75" fillId="0" borderId="2" xfId="6" applyFont="1" applyFill="1" applyBorder="1" applyAlignment="1">
      <alignment horizontal="right" vertical="center" wrapText="1"/>
    </xf>
    <xf numFmtId="0" fontId="3" fillId="0" borderId="2" xfId="6" applyFont="1" applyFill="1" applyBorder="1" applyAlignment="1">
      <alignment vertical="center"/>
    </xf>
    <xf numFmtId="0" fontId="3" fillId="0" borderId="2" xfId="12" applyFont="1" applyFill="1" applyBorder="1" applyAlignment="1">
      <alignment vertical="center"/>
    </xf>
    <xf numFmtId="2" fontId="3" fillId="0" borderId="2" xfId="12" applyNumberFormat="1" applyFont="1" applyFill="1" applyBorder="1" applyAlignment="1">
      <alignment vertical="center"/>
    </xf>
    <xf numFmtId="0" fontId="3" fillId="0" borderId="14" xfId="12" applyFont="1" applyFill="1" applyBorder="1" applyAlignment="1">
      <alignment vertical="center"/>
    </xf>
    <xf numFmtId="2" fontId="3" fillId="0" borderId="2" xfId="12" applyNumberFormat="1" applyFont="1" applyFill="1" applyBorder="1" applyAlignment="1">
      <alignment horizontal="right" vertical="center"/>
    </xf>
    <xf numFmtId="170" fontId="3" fillId="0" borderId="2" xfId="12" applyNumberFormat="1" applyFont="1" applyFill="1" applyBorder="1" applyAlignment="1">
      <alignment vertical="center"/>
    </xf>
    <xf numFmtId="1" fontId="3" fillId="0" borderId="2" xfId="12" applyNumberFormat="1" applyFont="1" applyFill="1" applyBorder="1" applyAlignment="1">
      <alignment vertical="center"/>
    </xf>
    <xf numFmtId="0" fontId="48" fillId="0" borderId="5" xfId="6" applyFont="1" applyFill="1" applyBorder="1" applyAlignment="1">
      <alignment vertical="center" wrapText="1"/>
    </xf>
    <xf numFmtId="0" fontId="3" fillId="0" borderId="2" xfId="6" applyNumberFormat="1" applyFont="1" applyFill="1" applyBorder="1" applyAlignment="1">
      <alignment horizontal="right" vertical="center" wrapText="1"/>
    </xf>
    <xf numFmtId="0" fontId="3" fillId="0" borderId="0" xfId="6" applyFont="1" applyFill="1" applyBorder="1"/>
    <xf numFmtId="0" fontId="3" fillId="0" borderId="11" xfId="6" applyFont="1" applyFill="1" applyBorder="1" applyAlignment="1">
      <alignment horizontal="center" vertical="center" wrapText="1"/>
    </xf>
    <xf numFmtId="0" fontId="3" fillId="0" borderId="11" xfId="6" applyFont="1" applyFill="1" applyBorder="1" applyAlignment="1">
      <alignment vertical="center" wrapText="1"/>
    </xf>
    <xf numFmtId="0" fontId="75" fillId="0" borderId="11" xfId="6" applyFont="1" applyFill="1" applyBorder="1" applyAlignment="1">
      <alignment horizontal="right" vertical="center" wrapText="1"/>
    </xf>
    <xf numFmtId="0" fontId="3" fillId="0" borderId="11" xfId="6" applyFont="1" applyFill="1" applyBorder="1" applyAlignment="1">
      <alignment vertical="center"/>
    </xf>
    <xf numFmtId="0" fontId="3" fillId="0" borderId="11" xfId="12" applyFont="1" applyFill="1" applyBorder="1" applyAlignment="1">
      <alignment vertical="center"/>
    </xf>
    <xf numFmtId="2" fontId="3" fillId="0" borderId="11" xfId="12" applyNumberFormat="1" applyFont="1" applyFill="1" applyBorder="1" applyAlignment="1">
      <alignment vertical="center"/>
    </xf>
    <xf numFmtId="0" fontId="3" fillId="0" borderId="11" xfId="13" applyFont="1" applyFill="1" applyBorder="1" applyAlignment="1">
      <alignment vertical="center"/>
    </xf>
    <xf numFmtId="0" fontId="3" fillId="0" borderId="13" xfId="13" applyFont="1" applyFill="1" applyBorder="1" applyAlignment="1">
      <alignment vertical="center"/>
    </xf>
    <xf numFmtId="0" fontId="3" fillId="0" borderId="13" xfId="13" applyFont="1" applyFill="1" applyBorder="1" applyAlignment="1">
      <alignment horizontal="center" vertical="center"/>
    </xf>
    <xf numFmtId="0" fontId="3" fillId="0" borderId="13" xfId="13" applyFont="1" applyFill="1" applyBorder="1" applyAlignment="1">
      <alignment horizontal="right" vertical="center" wrapText="1"/>
    </xf>
    <xf numFmtId="0" fontId="3" fillId="0" borderId="11" xfId="6" applyFont="1" applyFill="1" applyBorder="1" applyAlignment="1">
      <alignment horizontal="center" vertical="center"/>
    </xf>
    <xf numFmtId="0" fontId="3" fillId="0" borderId="11" xfId="6" applyNumberFormat="1" applyFont="1" applyFill="1" applyBorder="1" applyAlignment="1">
      <alignment horizontal="right" vertical="center" wrapText="1"/>
    </xf>
    <xf numFmtId="0" fontId="3" fillId="0" borderId="13" xfId="6" applyFont="1" applyFill="1" applyBorder="1" applyAlignment="1">
      <alignment vertical="center"/>
    </xf>
    <xf numFmtId="0" fontId="3" fillId="0" borderId="6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vertical="center" wrapText="1"/>
    </xf>
    <xf numFmtId="0" fontId="75" fillId="0" borderId="6" xfId="6" applyFont="1" applyFill="1" applyBorder="1" applyAlignment="1">
      <alignment horizontal="right" vertical="center" wrapText="1"/>
    </xf>
    <xf numFmtId="0" fontId="3" fillId="0" borderId="6" xfId="6" applyFont="1" applyFill="1" applyBorder="1" applyAlignment="1">
      <alignment vertical="center"/>
    </xf>
    <xf numFmtId="0" fontId="3" fillId="0" borderId="6" xfId="13" applyFont="1" applyFill="1" applyBorder="1" applyAlignment="1">
      <alignment vertical="center"/>
    </xf>
    <xf numFmtId="0" fontId="3" fillId="0" borderId="6" xfId="6" applyFont="1" applyFill="1" applyBorder="1" applyAlignment="1">
      <alignment horizontal="center" vertical="center"/>
    </xf>
    <xf numFmtId="0" fontId="3" fillId="0" borderId="6" xfId="6" applyNumberFormat="1" applyFont="1" applyFill="1" applyBorder="1" applyAlignment="1">
      <alignment horizontal="right" vertical="center" wrapText="1"/>
    </xf>
    <xf numFmtId="0" fontId="62" fillId="0" borderId="5" xfId="6" applyFont="1" applyFill="1" applyBorder="1" applyAlignment="1">
      <alignment horizontal="right" vertical="center" wrapText="1"/>
    </xf>
    <xf numFmtId="170" fontId="48" fillId="0" borderId="5" xfId="12" applyNumberFormat="1" applyFont="1" applyFill="1" applyBorder="1" applyAlignment="1">
      <alignment vertical="center"/>
    </xf>
    <xf numFmtId="0" fontId="48" fillId="0" borderId="5" xfId="21" applyFont="1" applyFill="1" applyBorder="1" applyAlignment="1">
      <alignment horizontal="center" vertical="center"/>
    </xf>
    <xf numFmtId="0" fontId="48" fillId="0" borderId="5" xfId="6" applyNumberFormat="1" applyFont="1" applyFill="1" applyBorder="1" applyAlignment="1">
      <alignment horizontal="right" vertical="center"/>
    </xf>
    <xf numFmtId="0" fontId="62" fillId="0" borderId="11" xfId="6" applyFont="1" applyFill="1" applyBorder="1" applyAlignment="1">
      <alignment horizontal="right" vertical="center" wrapText="1"/>
    </xf>
    <xf numFmtId="0" fontId="48" fillId="0" borderId="13" xfId="13" applyFont="1" applyFill="1" applyBorder="1" applyAlignment="1">
      <alignment horizontal="right" vertical="center" wrapText="1"/>
    </xf>
    <xf numFmtId="2" fontId="48" fillId="0" borderId="5" xfId="0" applyNumberFormat="1" applyFont="1" applyFill="1" applyBorder="1" applyAlignment="1">
      <alignment horizontal="right" vertical="center"/>
    </xf>
    <xf numFmtId="1" fontId="48" fillId="0" borderId="5" xfId="0" applyNumberFormat="1" applyFont="1" applyFill="1" applyBorder="1" applyAlignment="1">
      <alignment vertical="center"/>
    </xf>
    <xf numFmtId="0" fontId="48" fillId="0" borderId="11" xfId="13" applyFont="1" applyFill="1" applyBorder="1" applyAlignment="1">
      <alignment horizontal="right" vertical="center" wrapText="1"/>
    </xf>
    <xf numFmtId="173" fontId="48" fillId="0" borderId="5" xfId="0" applyNumberFormat="1" applyFont="1" applyFill="1" applyBorder="1" applyAlignment="1">
      <alignment vertical="center"/>
    </xf>
    <xf numFmtId="0" fontId="48" fillId="0" borderId="6" xfId="0" applyFont="1" applyFill="1" applyBorder="1" applyAlignment="1">
      <alignment horizontal="right" vertical="center" wrapText="1"/>
    </xf>
    <xf numFmtId="1" fontId="48" fillId="0" borderId="6" xfId="0" applyNumberFormat="1" applyFont="1" applyFill="1" applyBorder="1" applyAlignment="1">
      <alignment vertical="center"/>
    </xf>
    <xf numFmtId="0" fontId="48" fillId="0" borderId="3" xfId="9" applyFont="1" applyFill="1" applyBorder="1" applyAlignment="1">
      <alignment horizontal="center" vertical="center" wrapText="1"/>
    </xf>
    <xf numFmtId="0" fontId="48" fillId="0" borderId="2" xfId="394" applyNumberFormat="1" applyFont="1" applyFill="1" applyBorder="1" applyAlignment="1">
      <alignment vertical="center"/>
    </xf>
    <xf numFmtId="2" fontId="48" fillId="0" borderId="2" xfId="394" applyNumberFormat="1" applyFont="1" applyFill="1" applyBorder="1" applyAlignment="1">
      <alignment vertical="center"/>
    </xf>
    <xf numFmtId="0" fontId="48" fillId="0" borderId="14" xfId="394" applyNumberFormat="1" applyFont="1" applyFill="1" applyBorder="1" applyAlignment="1">
      <alignment vertical="center"/>
    </xf>
    <xf numFmtId="2" fontId="48" fillId="0" borderId="2" xfId="394" applyNumberFormat="1" applyFont="1" applyFill="1" applyBorder="1" applyAlignment="1">
      <alignment horizontal="right" vertical="center"/>
    </xf>
    <xf numFmtId="170" fontId="48" fillId="0" borderId="4" xfId="394" applyNumberFormat="1" applyFont="1" applyFill="1" applyBorder="1" applyAlignment="1">
      <alignment vertical="center"/>
    </xf>
    <xf numFmtId="0" fontId="48" fillId="0" borderId="0" xfId="9" applyFont="1" applyFill="1" applyBorder="1" applyAlignment="1">
      <alignment vertical="center"/>
    </xf>
    <xf numFmtId="2" fontId="48" fillId="0" borderId="6" xfId="394" applyNumberFormat="1" applyFont="1" applyFill="1" applyBorder="1" applyAlignment="1">
      <alignment vertical="center"/>
    </xf>
    <xf numFmtId="2" fontId="48" fillId="0" borderId="11" xfId="394" applyNumberFormat="1" applyFont="1" applyFill="1" applyBorder="1" applyAlignment="1">
      <alignment vertical="center"/>
    </xf>
    <xf numFmtId="0" fontId="3" fillId="0" borderId="2" xfId="6" applyNumberFormat="1" applyFont="1" applyFill="1" applyBorder="1" applyAlignment="1">
      <alignment vertical="center"/>
    </xf>
    <xf numFmtId="0" fontId="3" fillId="0" borderId="2" xfId="12" applyNumberFormat="1" applyFont="1" applyFill="1" applyBorder="1" applyAlignment="1">
      <alignment horizontal="right" vertical="center"/>
    </xf>
    <xf numFmtId="170" fontId="3" fillId="0" borderId="4" xfId="12" applyNumberFormat="1" applyFont="1" applyFill="1" applyBorder="1" applyAlignment="1">
      <alignment vertical="center"/>
    </xf>
    <xf numFmtId="0" fontId="3" fillId="0" borderId="2" xfId="6" applyNumberFormat="1" applyFont="1" applyFill="1" applyBorder="1" applyAlignment="1">
      <alignment horizontal="center" vertical="center"/>
    </xf>
    <xf numFmtId="0" fontId="3" fillId="0" borderId="14" xfId="6" applyNumberFormat="1" applyFont="1" applyFill="1" applyBorder="1" applyAlignment="1">
      <alignment vertical="center"/>
    </xf>
    <xf numFmtId="0" fontId="3" fillId="0" borderId="11" xfId="6" applyNumberFormat="1" applyFont="1" applyFill="1" applyBorder="1" applyAlignment="1">
      <alignment vertical="center"/>
    </xf>
    <xf numFmtId="0" fontId="3" fillId="0" borderId="13" xfId="13" applyNumberFormat="1" applyFont="1" applyFill="1" applyBorder="1" applyAlignment="1">
      <alignment horizontal="center" vertical="center"/>
    </xf>
    <xf numFmtId="0" fontId="3" fillId="0" borderId="13" xfId="13" applyNumberFormat="1" applyFont="1" applyFill="1" applyBorder="1" applyAlignment="1">
      <alignment horizontal="right" vertical="center" wrapText="1"/>
    </xf>
    <xf numFmtId="0" fontId="3" fillId="0" borderId="11" xfId="6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vertical="center"/>
    </xf>
    <xf numFmtId="0" fontId="3" fillId="0" borderId="6" xfId="6" applyNumberFormat="1" applyFont="1" applyFill="1" applyBorder="1" applyAlignment="1">
      <alignment vertical="center"/>
    </xf>
    <xf numFmtId="0" fontId="3" fillId="0" borderId="6" xfId="12" applyNumberFormat="1" applyFont="1" applyFill="1" applyBorder="1" applyAlignment="1">
      <alignment vertical="center"/>
    </xf>
    <xf numFmtId="0" fontId="3" fillId="0" borderId="8" xfId="13" applyNumberFormat="1" applyFont="1" applyFill="1" applyBorder="1" applyAlignment="1">
      <alignment vertical="center"/>
    </xf>
    <xf numFmtId="0" fontId="3" fillId="0" borderId="8" xfId="13" applyNumberFormat="1" applyFont="1" applyFill="1" applyBorder="1" applyAlignment="1">
      <alignment horizontal="center" vertical="center"/>
    </xf>
    <xf numFmtId="0" fontId="3" fillId="0" borderId="8" xfId="13" applyNumberFormat="1" applyFont="1" applyFill="1" applyBorder="1" applyAlignment="1">
      <alignment horizontal="right" vertical="center" wrapText="1"/>
    </xf>
    <xf numFmtId="0" fontId="3" fillId="0" borderId="6" xfId="6" applyNumberFormat="1" applyFont="1" applyFill="1" applyBorder="1" applyAlignment="1">
      <alignment horizontal="center" vertical="center"/>
    </xf>
    <xf numFmtId="0" fontId="48" fillId="0" borderId="6" xfId="6" applyFont="1" applyFill="1" applyBorder="1" applyAlignment="1">
      <alignment vertical="center" wrapText="1"/>
    </xf>
    <xf numFmtId="173" fontId="48" fillId="0" borderId="6" xfId="6" applyNumberFormat="1" applyFont="1" applyFill="1" applyBorder="1" applyAlignment="1">
      <alignment vertical="center" wrapText="1"/>
    </xf>
    <xf numFmtId="0" fontId="48" fillId="0" borderId="6" xfId="6" applyFont="1" applyFill="1" applyBorder="1" applyAlignment="1">
      <alignment vertical="center"/>
    </xf>
    <xf numFmtId="0" fontId="48" fillId="0" borderId="6" xfId="12" applyFont="1" applyFill="1" applyBorder="1" applyAlignment="1">
      <alignment vertical="center"/>
    </xf>
    <xf numFmtId="2" fontId="48" fillId="0" borderId="6" xfId="12" applyNumberFormat="1" applyFont="1" applyFill="1" applyBorder="1" applyAlignment="1">
      <alignment vertical="center"/>
    </xf>
    <xf numFmtId="0" fontId="48" fillId="0" borderId="6" xfId="13" applyFont="1" applyFill="1" applyBorder="1" applyAlignment="1">
      <alignment vertical="center"/>
    </xf>
    <xf numFmtId="0" fontId="48" fillId="0" borderId="8" xfId="13" applyFont="1" applyFill="1" applyBorder="1" applyAlignment="1">
      <alignment vertical="center"/>
    </xf>
    <xf numFmtId="0" fontId="48" fillId="0" borderId="8" xfId="13" applyFont="1" applyFill="1" applyBorder="1" applyAlignment="1">
      <alignment horizontal="center" vertical="center"/>
    </xf>
    <xf numFmtId="0" fontId="48" fillId="0" borderId="6" xfId="6" applyFont="1" applyFill="1" applyBorder="1" applyAlignment="1">
      <alignment horizontal="center" vertical="center"/>
    </xf>
    <xf numFmtId="0" fontId="48" fillId="0" borderId="8" xfId="6" applyFont="1" applyFill="1" applyBorder="1" applyAlignment="1">
      <alignment vertical="center"/>
    </xf>
    <xf numFmtId="0" fontId="48" fillId="0" borderId="0" xfId="22" applyFont="1" applyFill="1" applyBorder="1"/>
    <xf numFmtId="0" fontId="48" fillId="0" borderId="0" xfId="13" applyFont="1" applyFill="1" applyBorder="1"/>
    <xf numFmtId="0" fontId="48" fillId="0" borderId="0" xfId="0" applyFont="1" applyFill="1"/>
    <xf numFmtId="0" fontId="63" fillId="0" borderId="13" xfId="9" applyFont="1" applyFill="1" applyBorder="1" applyAlignment="1">
      <alignment vertical="center" wrapText="1"/>
    </xf>
    <xf numFmtId="168" fontId="48" fillId="0" borderId="2" xfId="0" applyNumberFormat="1" applyFont="1" applyFill="1" applyBorder="1" applyAlignment="1">
      <alignment vertical="center"/>
    </xf>
    <xf numFmtId="0" fontId="48" fillId="0" borderId="6" xfId="0" applyFont="1" applyFill="1" applyBorder="1" applyAlignment="1">
      <alignment horizontal="centerContinuous" vertical="center" wrapText="1"/>
    </xf>
    <xf numFmtId="168" fontId="48" fillId="0" borderId="6" xfId="0" applyNumberFormat="1" applyFont="1" applyFill="1" applyBorder="1" applyAlignment="1">
      <alignment vertical="center"/>
    </xf>
    <xf numFmtId="0" fontId="48" fillId="0" borderId="15" xfId="9" applyFont="1" applyFill="1" applyBorder="1" applyAlignment="1">
      <alignment horizontal="center" vertical="center" wrapText="1"/>
    </xf>
    <xf numFmtId="0" fontId="50" fillId="0" borderId="15" xfId="9" applyNumberFormat="1" applyFont="1" applyFill="1" applyBorder="1" applyAlignment="1">
      <alignment horizontal="right" vertical="center" wrapText="1"/>
    </xf>
    <xf numFmtId="0" fontId="48" fillId="0" borderId="15" xfId="9" applyNumberFormat="1" applyFont="1" applyFill="1" applyBorder="1" applyAlignment="1">
      <alignment vertical="center"/>
    </xf>
    <xf numFmtId="49" fontId="48" fillId="0" borderId="15" xfId="9" applyNumberFormat="1" applyFont="1" applyFill="1" applyBorder="1" applyAlignment="1">
      <alignment horizontal="center" vertical="center" wrapText="1"/>
    </xf>
    <xf numFmtId="0" fontId="48" fillId="0" borderId="15" xfId="9" applyFont="1" applyFill="1" applyBorder="1" applyAlignment="1">
      <alignment vertical="center" wrapText="1"/>
    </xf>
    <xf numFmtId="49" fontId="48" fillId="0" borderId="5" xfId="9" applyNumberFormat="1" applyFont="1" applyFill="1" applyBorder="1" applyAlignment="1">
      <alignment horizontal="center" vertical="center" wrapText="1"/>
    </xf>
    <xf numFmtId="49" fontId="48" fillId="0" borderId="8" xfId="0" applyNumberFormat="1" applyFont="1" applyFill="1" applyBorder="1" applyAlignment="1">
      <alignment horizontal="center" vertical="center" wrapText="1"/>
    </xf>
    <xf numFmtId="0" fontId="53" fillId="0" borderId="0" xfId="7" applyFont="1" applyFill="1" applyAlignment="1">
      <alignment horizontal="centerContinuous" vertical="center" wrapText="1"/>
    </xf>
    <xf numFmtId="0" fontId="52" fillId="0" borderId="0" xfId="8" applyFont="1" applyFill="1" applyAlignment="1">
      <alignment horizontal="centerContinuous"/>
    </xf>
    <xf numFmtId="0" fontId="48" fillId="0" borderId="0" xfId="8" applyFont="1" applyFill="1" applyAlignment="1">
      <alignment horizontal="centerContinuous"/>
    </xf>
    <xf numFmtId="0" fontId="70" fillId="0" borderId="0" xfId="8" applyFont="1" applyFill="1" applyAlignment="1">
      <alignment horizontal="centerContinuous"/>
    </xf>
    <xf numFmtId="0" fontId="48" fillId="0" borderId="2" xfId="4" applyFont="1" applyFill="1" applyBorder="1"/>
    <xf numFmtId="0" fontId="48" fillId="0" borderId="2" xfId="4" applyFont="1" applyFill="1" applyBorder="1" applyAlignment="1">
      <alignment horizontal="center" wrapText="1"/>
    </xf>
    <xf numFmtId="0" fontId="48" fillId="0" borderId="4" xfId="4" applyFont="1" applyFill="1" applyBorder="1"/>
    <xf numFmtId="0" fontId="48" fillId="0" borderId="6" xfId="4" applyFont="1" applyFill="1" applyBorder="1" applyAlignment="1">
      <alignment horizontal="center" vertical="top"/>
    </xf>
    <xf numFmtId="0" fontId="48" fillId="0" borderId="6" xfId="4" applyFont="1" applyFill="1" applyBorder="1" applyAlignment="1">
      <alignment horizontal="center" vertical="top" wrapText="1"/>
    </xf>
    <xf numFmtId="0" fontId="48" fillId="0" borderId="8" xfId="4" applyFont="1" applyFill="1" applyBorder="1" applyAlignment="1">
      <alignment horizontal="center" vertical="top"/>
    </xf>
    <xf numFmtId="0" fontId="48" fillId="0" borderId="6" xfId="4" applyFont="1" applyFill="1" applyBorder="1" applyAlignment="1">
      <alignment horizontal="center" vertical="center" textRotation="90" wrapText="1"/>
    </xf>
    <xf numFmtId="0" fontId="48" fillId="0" borderId="2" xfId="0" applyFont="1" applyFill="1" applyBorder="1"/>
    <xf numFmtId="0" fontId="48" fillId="0" borderId="11" xfId="0" applyFont="1" applyFill="1" applyBorder="1"/>
    <xf numFmtId="0" fontId="48" fillId="0" borderId="6" xfId="0" applyFont="1" applyFill="1" applyBorder="1"/>
    <xf numFmtId="0" fontId="48" fillId="0" borderId="5" xfId="0" applyFont="1" applyFill="1" applyBorder="1"/>
    <xf numFmtId="0" fontId="3" fillId="0" borderId="5" xfId="6" applyNumberFormat="1" applyFont="1" applyFill="1" applyBorder="1" applyAlignment="1">
      <alignment horizontal="right" vertical="center" wrapText="1"/>
    </xf>
    <xf numFmtId="0" fontId="3" fillId="0" borderId="5" xfId="6" applyNumberFormat="1" applyFont="1" applyFill="1" applyBorder="1" applyAlignment="1">
      <alignment vertical="center"/>
    </xf>
    <xf numFmtId="0" fontId="3" fillId="0" borderId="5" xfId="12" applyNumberFormat="1" applyFont="1" applyFill="1" applyBorder="1" applyAlignment="1">
      <alignment horizontal="right" vertical="center"/>
    </xf>
    <xf numFmtId="0" fontId="3" fillId="0" borderId="5" xfId="6" applyNumberFormat="1" applyFont="1" applyFill="1" applyBorder="1" applyAlignment="1">
      <alignment horizontal="center" vertical="center"/>
    </xf>
    <xf numFmtId="0" fontId="3" fillId="0" borderId="12" xfId="6" applyNumberFormat="1" applyFont="1" applyFill="1" applyBorder="1" applyAlignment="1">
      <alignment vertical="center"/>
    </xf>
    <xf numFmtId="168" fontId="48" fillId="0" borderId="4" xfId="0" applyNumberFormat="1" applyFont="1" applyFill="1" applyBorder="1" applyAlignment="1">
      <alignment horizontal="right" vertical="center" wrapText="1"/>
    </xf>
    <xf numFmtId="0" fontId="3" fillId="0" borderId="13" xfId="9" applyFont="1" applyFill="1" applyBorder="1" applyAlignment="1">
      <alignment vertical="center"/>
    </xf>
    <xf numFmtId="0" fontId="3" fillId="0" borderId="13" xfId="9" applyFont="1" applyFill="1" applyBorder="1" applyAlignment="1">
      <alignment horizontal="center" vertical="center"/>
    </xf>
    <xf numFmtId="0" fontId="3" fillId="0" borderId="0" xfId="13" applyFont="1" applyFill="1" applyBorder="1"/>
    <xf numFmtId="0" fontId="3" fillId="0" borderId="0" xfId="0" applyFont="1" applyFill="1"/>
    <xf numFmtId="0" fontId="3" fillId="0" borderId="0" xfId="9" applyFont="1" applyFill="1" applyBorder="1"/>
    <xf numFmtId="168" fontId="40" fillId="0" borderId="0" xfId="9" applyNumberFormat="1" applyFont="1" applyFill="1" applyBorder="1" applyAlignment="1">
      <alignment vertical="center"/>
    </xf>
    <xf numFmtId="168" fontId="40" fillId="0" borderId="0" xfId="19" applyNumberFormat="1" applyFont="1" applyFill="1" applyBorder="1" applyAlignment="1">
      <alignment vertical="center"/>
    </xf>
    <xf numFmtId="168" fontId="40" fillId="0" borderId="0" xfId="19" applyNumberFormat="1" applyFont="1" applyFill="1" applyBorder="1"/>
    <xf numFmtId="168" fontId="41" fillId="0" borderId="0" xfId="19" applyNumberFormat="1" applyFont="1" applyFill="1" applyBorder="1"/>
    <xf numFmtId="168" fontId="60" fillId="0" borderId="0" xfId="19" applyNumberFormat="1" applyFont="1" applyFill="1" applyBorder="1"/>
    <xf numFmtId="168" fontId="41" fillId="0" borderId="0" xfId="19" applyNumberFormat="1" applyFont="1" applyFill="1" applyBorder="1" applyAlignment="1">
      <alignment horizontal="center"/>
    </xf>
    <xf numFmtId="168" fontId="68" fillId="0" borderId="0" xfId="19" applyNumberFormat="1" applyFont="1" applyFill="1" applyBorder="1" applyAlignment="1">
      <alignment horizontal="center"/>
    </xf>
    <xf numFmtId="168" fontId="41" fillId="0" borderId="0" xfId="21" applyNumberFormat="1" applyFont="1" applyFill="1" applyAlignment="1">
      <alignment vertical="center"/>
    </xf>
    <xf numFmtId="168" fontId="41" fillId="0" borderId="0" xfId="21" applyNumberFormat="1" applyFont="1" applyFill="1" applyAlignment="1">
      <alignment horizontal="right" vertical="center"/>
    </xf>
    <xf numFmtId="168" fontId="40" fillId="0" borderId="0" xfId="21" applyNumberFormat="1" applyFont="1" applyFill="1" applyAlignment="1">
      <alignment vertical="center"/>
    </xf>
    <xf numFmtId="168" fontId="40" fillId="0" borderId="0" xfId="21" applyNumberFormat="1" applyFont="1" applyFill="1" applyAlignment="1">
      <alignment horizontal="right" vertical="center"/>
    </xf>
    <xf numFmtId="168" fontId="40" fillId="0" borderId="0" xfId="18" applyNumberFormat="1" applyFont="1" applyFill="1" applyBorder="1" applyAlignment="1">
      <alignment vertical="center"/>
    </xf>
    <xf numFmtId="168" fontId="41" fillId="0" borderId="0" xfId="8" applyNumberFormat="1" applyFont="1" applyFill="1" applyBorder="1" applyAlignment="1">
      <alignment horizontal="center" vertical="center" wrapText="1"/>
    </xf>
    <xf numFmtId="168" fontId="41" fillId="0" borderId="0" xfId="8" applyNumberFormat="1" applyFont="1" applyFill="1" applyBorder="1" applyAlignment="1">
      <alignment horizontal="centerContinuous" vertical="center" wrapText="1"/>
    </xf>
    <xf numFmtId="168" fontId="40" fillId="0" borderId="0" xfId="6" applyNumberFormat="1" applyFont="1" applyFill="1" applyBorder="1" applyAlignment="1">
      <alignment vertical="center"/>
    </xf>
    <xf numFmtId="0" fontId="39" fillId="0" borderId="2" xfId="0" applyFont="1" applyFill="1" applyBorder="1" applyAlignment="1">
      <alignment horizontal="left" vertical="center" wrapText="1"/>
    </xf>
    <xf numFmtId="0" fontId="48" fillId="0" borderId="5" xfId="13" applyFont="1" applyFill="1" applyBorder="1" applyAlignment="1">
      <alignment vertical="center"/>
    </xf>
    <xf numFmtId="0" fontId="48" fillId="0" borderId="2" xfId="13" applyFont="1" applyFill="1" applyBorder="1" applyAlignment="1">
      <alignment horizontal="center" vertical="center" wrapText="1"/>
    </xf>
    <xf numFmtId="0" fontId="48" fillId="0" borderId="2" xfId="13" applyFont="1" applyFill="1" applyBorder="1" applyAlignment="1">
      <alignment vertical="center" wrapText="1"/>
    </xf>
    <xf numFmtId="0" fontId="48" fillId="0" borderId="2" xfId="13" applyNumberFormat="1" applyFont="1" applyFill="1" applyBorder="1" applyAlignment="1">
      <alignment horizontal="right" vertical="center" wrapText="1"/>
    </xf>
    <xf numFmtId="0" fontId="48" fillId="0" borderId="2" xfId="13" applyNumberFormat="1" applyFont="1" applyFill="1" applyBorder="1" applyAlignment="1">
      <alignment vertical="center"/>
    </xf>
    <xf numFmtId="0" fontId="48" fillId="0" borderId="2" xfId="13" applyNumberFormat="1" applyFont="1" applyFill="1" applyBorder="1" applyAlignment="1">
      <alignment horizontal="center" vertical="center"/>
    </xf>
    <xf numFmtId="0" fontId="48" fillId="0" borderId="0" xfId="13" applyNumberFormat="1" applyFont="1" applyFill="1" applyBorder="1"/>
    <xf numFmtId="0" fontId="48" fillId="0" borderId="11" xfId="13" applyFont="1" applyFill="1" applyBorder="1" applyAlignment="1">
      <alignment horizontal="center" vertical="center" wrapText="1"/>
    </xf>
    <xf numFmtId="0" fontId="48" fillId="0" borderId="13" xfId="13" applyFont="1" applyFill="1" applyBorder="1" applyAlignment="1">
      <alignment horizontal="center" vertical="center" wrapText="1"/>
    </xf>
    <xf numFmtId="0" fontId="48" fillId="0" borderId="13" xfId="13" applyFont="1" applyFill="1" applyBorder="1" applyAlignment="1">
      <alignment vertical="center" wrapText="1"/>
    </xf>
    <xf numFmtId="0" fontId="50" fillId="0" borderId="11" xfId="13" applyNumberFormat="1" applyFont="1" applyFill="1" applyBorder="1" applyAlignment="1">
      <alignment horizontal="right" vertical="center" wrapText="1"/>
    </xf>
    <xf numFmtId="170" fontId="48" fillId="0" borderId="13" xfId="13" applyNumberFormat="1" applyFont="1" applyFill="1" applyBorder="1" applyAlignment="1">
      <alignment vertical="center" wrapText="1"/>
    </xf>
    <xf numFmtId="0" fontId="48" fillId="0" borderId="6" xfId="13" applyFont="1" applyFill="1" applyBorder="1" applyAlignment="1">
      <alignment horizontal="center" vertical="center" wrapText="1"/>
    </xf>
    <xf numFmtId="0" fontId="50" fillId="0" borderId="6" xfId="13" applyNumberFormat="1" applyFont="1" applyFill="1" applyBorder="1" applyAlignment="1">
      <alignment horizontal="right" vertical="center" wrapText="1"/>
    </xf>
    <xf numFmtId="170" fontId="48" fillId="0" borderId="8" xfId="13" applyNumberFormat="1" applyFont="1" applyFill="1" applyBorder="1" applyAlignment="1">
      <alignment vertical="center" wrapText="1"/>
    </xf>
    <xf numFmtId="0" fontId="3" fillId="0" borderId="0" xfId="6" applyFont="1" applyBorder="1"/>
    <xf numFmtId="0" fontId="3" fillId="0" borderId="11" xfId="6" applyFont="1" applyBorder="1" applyAlignment="1">
      <alignment horizontal="center" vertical="center" wrapText="1"/>
    </xf>
    <xf numFmtId="0" fontId="3" fillId="0" borderId="11" xfId="6" applyFont="1" applyBorder="1" applyAlignment="1">
      <alignment vertical="center" wrapText="1"/>
    </xf>
    <xf numFmtId="0" fontId="3" fillId="0" borderId="11" xfId="6" applyFont="1" applyBorder="1" applyAlignment="1">
      <alignment vertical="center"/>
    </xf>
    <xf numFmtId="0" fontId="3" fillId="0" borderId="11" xfId="12" applyFont="1" applyBorder="1" applyAlignment="1">
      <alignment vertical="center"/>
    </xf>
    <xf numFmtId="2" fontId="3" fillId="0" borderId="11" xfId="12" applyNumberFormat="1" applyFont="1" applyBorder="1" applyAlignment="1">
      <alignment vertical="center"/>
    </xf>
    <xf numFmtId="0" fontId="3" fillId="0" borderId="11" xfId="13" applyFont="1" applyBorder="1" applyAlignment="1">
      <alignment vertical="center"/>
    </xf>
    <xf numFmtId="0" fontId="3" fillId="0" borderId="13" xfId="13" applyFont="1" applyBorder="1" applyAlignment="1">
      <alignment vertical="center"/>
    </xf>
    <xf numFmtId="0" fontId="3" fillId="0" borderId="13" xfId="13" applyFont="1" applyBorder="1" applyAlignment="1">
      <alignment horizontal="center" vertical="center"/>
    </xf>
    <xf numFmtId="0" fontId="3" fillId="0" borderId="13" xfId="13" applyNumberFormat="1" applyFont="1" applyBorder="1" applyAlignment="1">
      <alignment horizontal="right" vertical="center" wrapText="1"/>
    </xf>
    <xf numFmtId="0" fontId="3" fillId="0" borderId="11" xfId="6" applyFont="1" applyBorder="1" applyAlignment="1">
      <alignment horizontal="center" vertical="center"/>
    </xf>
    <xf numFmtId="0" fontId="3" fillId="0" borderId="11" xfId="6" applyFont="1" applyBorder="1" applyAlignment="1">
      <alignment horizontal="right" vertical="center" wrapText="1"/>
    </xf>
    <xf numFmtId="0" fontId="3" fillId="0" borderId="15" xfId="6" applyFont="1" applyBorder="1" applyAlignment="1">
      <alignment vertical="center"/>
    </xf>
    <xf numFmtId="0" fontId="51" fillId="0" borderId="5" xfId="395" applyFont="1" applyFill="1" applyBorder="1" applyAlignment="1">
      <alignment vertical="center"/>
    </xf>
    <xf numFmtId="173" fontId="48" fillId="0" borderId="5" xfId="12" applyNumberFormat="1" applyFont="1" applyFill="1" applyBorder="1" applyAlignment="1">
      <alignment vertical="center"/>
    </xf>
    <xf numFmtId="168" fontId="48" fillId="0" borderId="5" xfId="395" applyNumberFormat="1" applyFont="1" applyFill="1" applyBorder="1" applyAlignment="1">
      <alignment vertical="center"/>
    </xf>
    <xf numFmtId="173" fontId="48" fillId="0" borderId="5" xfId="12" applyNumberFormat="1" applyFont="1" applyFill="1" applyBorder="1" applyAlignment="1">
      <alignment horizontal="right" vertical="center"/>
    </xf>
    <xf numFmtId="0" fontId="3" fillId="0" borderId="5" xfId="6" applyFont="1" applyBorder="1" applyAlignment="1">
      <alignment horizontal="center" vertical="center" wrapText="1"/>
    </xf>
    <xf numFmtId="0" fontId="3" fillId="0" borderId="5" xfId="6" applyFont="1" applyBorder="1" applyAlignment="1">
      <alignment vertical="center" wrapText="1"/>
    </xf>
    <xf numFmtId="0" fontId="3" fillId="0" borderId="5" xfId="6" applyFont="1" applyBorder="1" applyAlignment="1">
      <alignment vertical="center"/>
    </xf>
    <xf numFmtId="0" fontId="3" fillId="0" borderId="5" xfId="12" applyFont="1" applyBorder="1" applyAlignment="1">
      <alignment vertical="center"/>
    </xf>
    <xf numFmtId="2" fontId="3" fillId="0" borderId="5" xfId="12" applyNumberFormat="1" applyFont="1" applyBorder="1" applyAlignment="1">
      <alignment vertical="center"/>
    </xf>
    <xf numFmtId="0" fontId="3" fillId="0" borderId="12" xfId="12" applyFont="1" applyBorder="1" applyAlignment="1">
      <alignment vertical="center"/>
    </xf>
    <xf numFmtId="2" fontId="3" fillId="0" borderId="5" xfId="12" applyNumberFormat="1" applyFont="1" applyBorder="1" applyAlignment="1">
      <alignment horizontal="right" vertical="center"/>
    </xf>
    <xf numFmtId="170" fontId="3" fillId="0" borderId="10" xfId="12" applyNumberFormat="1" applyFont="1" applyBorder="1" applyAlignment="1">
      <alignment vertical="center"/>
    </xf>
    <xf numFmtId="1" fontId="3" fillId="0" borderId="5" xfId="12" applyNumberFormat="1" applyFont="1" applyBorder="1" applyAlignment="1">
      <alignment vertical="center"/>
    </xf>
    <xf numFmtId="0" fontId="3" fillId="0" borderId="5" xfId="6" applyFont="1" applyBorder="1" applyAlignment="1">
      <alignment horizontal="center" vertical="center"/>
    </xf>
    <xf numFmtId="0" fontId="3" fillId="0" borderId="5" xfId="6" applyFont="1" applyBorder="1" applyAlignment="1">
      <alignment horizontal="right" vertical="center" wrapText="1"/>
    </xf>
    <xf numFmtId="0" fontId="3" fillId="0" borderId="5" xfId="6" applyFont="1" applyFill="1" applyBorder="1" applyAlignment="1">
      <alignment vertical="center"/>
    </xf>
    <xf numFmtId="0" fontId="56" fillId="0" borderId="5" xfId="8" applyFont="1" applyBorder="1" applyAlignment="1">
      <alignment horizontal="center" vertical="center"/>
    </xf>
    <xf numFmtId="0" fontId="56" fillId="0" borderId="5" xfId="4" applyFont="1" applyBorder="1" applyAlignment="1">
      <alignment horizontal="center" vertical="center"/>
    </xf>
    <xf numFmtId="170" fontId="48" fillId="0" borderId="2" xfId="12" applyNumberFormat="1" applyFont="1" applyFill="1" applyBorder="1" applyAlignment="1">
      <alignment vertical="center"/>
    </xf>
    <xf numFmtId="170" fontId="48" fillId="0" borderId="6" xfId="12" applyNumberFormat="1" applyFont="1" applyFill="1" applyBorder="1" applyAlignment="1">
      <alignment vertical="center"/>
    </xf>
    <xf numFmtId="0" fontId="48" fillId="0" borderId="2" xfId="9" applyFont="1" applyBorder="1" applyAlignment="1">
      <alignment horizontal="center" vertical="center" wrapText="1"/>
    </xf>
    <xf numFmtId="49" fontId="48" fillId="0" borderId="2" xfId="9" applyNumberFormat="1" applyFont="1" applyBorder="1" applyAlignment="1">
      <alignment horizontal="center" vertical="center" wrapText="1"/>
    </xf>
    <xf numFmtId="0" fontId="48" fillId="0" borderId="2" xfId="13" applyFont="1" applyBorder="1" applyAlignment="1">
      <alignment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" xfId="0" applyNumberFormat="1" applyFont="1" applyBorder="1" applyAlignment="1">
      <alignment horizontal="right" vertical="center" wrapText="1"/>
    </xf>
    <xf numFmtId="0" fontId="48" fillId="0" borderId="2" xfId="0" applyFont="1" applyBorder="1" applyAlignment="1">
      <alignment vertical="center"/>
    </xf>
    <xf numFmtId="0" fontId="48" fillId="0" borderId="2" xfId="12" applyNumberFormat="1" applyFont="1" applyBorder="1" applyAlignment="1">
      <alignment vertical="center"/>
    </xf>
    <xf numFmtId="0" fontId="48" fillId="0" borderId="14" xfId="12" applyNumberFormat="1" applyFont="1" applyBorder="1" applyAlignment="1">
      <alignment vertical="center"/>
    </xf>
    <xf numFmtId="0" fontId="48" fillId="0" borderId="2" xfId="12" applyNumberFormat="1" applyFont="1" applyBorder="1" applyAlignment="1">
      <alignment horizontal="right" vertical="center"/>
    </xf>
    <xf numFmtId="170" fontId="48" fillId="0" borderId="4" xfId="12" applyNumberFormat="1" applyFont="1" applyBorder="1" applyAlignment="1">
      <alignment vertical="center"/>
    </xf>
    <xf numFmtId="0" fontId="48" fillId="0" borderId="2" xfId="9" applyNumberFormat="1" applyFont="1" applyBorder="1" applyAlignment="1">
      <alignment vertical="center"/>
    </xf>
    <xf numFmtId="0" fontId="48" fillId="0" borderId="2" xfId="0" applyNumberFormat="1" applyFont="1" applyBorder="1" applyAlignment="1">
      <alignment horizontal="center" vertical="center" wrapText="1"/>
    </xf>
    <xf numFmtId="0" fontId="48" fillId="0" borderId="4" xfId="9" applyNumberFormat="1" applyFont="1" applyBorder="1" applyAlignment="1">
      <alignment vertical="center"/>
    </xf>
    <xf numFmtId="0" fontId="48" fillId="0" borderId="0" xfId="9" applyFont="1" applyBorder="1"/>
    <xf numFmtId="0" fontId="48" fillId="0" borderId="11" xfId="393" applyFont="1" applyBorder="1" applyAlignment="1">
      <alignment horizontal="center" vertical="center" wrapText="1"/>
    </xf>
    <xf numFmtId="49" fontId="48" fillId="0" borderId="11" xfId="9" applyNumberFormat="1" applyFont="1" applyBorder="1" applyAlignment="1">
      <alignment horizontal="centerContinuous" vertical="center" wrapText="1"/>
    </xf>
    <xf numFmtId="0" fontId="48" fillId="0" borderId="11" xfId="9" applyFont="1" applyBorder="1" applyAlignment="1">
      <alignment horizontal="left" vertical="center" wrapText="1"/>
    </xf>
    <xf numFmtId="0" fontId="48" fillId="0" borderId="13" xfId="9" applyFont="1" applyBorder="1" applyAlignment="1">
      <alignment horizontal="center" vertical="center" wrapText="1"/>
    </xf>
    <xf numFmtId="0" fontId="50" fillId="0" borderId="13" xfId="9" applyNumberFormat="1" applyFont="1" applyBorder="1" applyAlignment="1">
      <alignment horizontal="right" vertical="center" wrapText="1"/>
    </xf>
    <xf numFmtId="0" fontId="48" fillId="0" borderId="13" xfId="9" applyFont="1" applyBorder="1" applyAlignment="1">
      <alignment vertical="center"/>
    </xf>
    <xf numFmtId="0" fontId="48" fillId="0" borderId="11" xfId="12" applyNumberFormat="1" applyFont="1" applyBorder="1" applyAlignment="1">
      <alignment vertical="center"/>
    </xf>
    <xf numFmtId="0" fontId="48" fillId="0" borderId="11" xfId="13" applyNumberFormat="1" applyFont="1" applyBorder="1" applyAlignment="1">
      <alignment vertical="center"/>
    </xf>
    <xf numFmtId="0" fontId="48" fillId="0" borderId="13" xfId="13" applyNumberFormat="1" applyFont="1" applyBorder="1" applyAlignment="1">
      <alignment vertical="center"/>
    </xf>
    <xf numFmtId="0" fontId="48" fillId="0" borderId="13" xfId="13" applyNumberFormat="1" applyFont="1" applyBorder="1" applyAlignment="1">
      <alignment horizontal="center" vertical="center"/>
    </xf>
    <xf numFmtId="170" fontId="48" fillId="0" borderId="13" xfId="13" applyNumberFormat="1" applyFont="1" applyBorder="1" applyAlignment="1">
      <alignment horizontal="right" vertical="center" wrapText="1"/>
    </xf>
    <xf numFmtId="0" fontId="48" fillId="0" borderId="11" xfId="9" applyNumberFormat="1" applyFont="1" applyBorder="1" applyAlignment="1">
      <alignment vertical="center"/>
    </xf>
    <xf numFmtId="0" fontId="48" fillId="0" borderId="11" xfId="0" applyNumberFormat="1" applyFont="1" applyBorder="1" applyAlignment="1">
      <alignment horizontal="center" vertical="center" wrapText="1"/>
    </xf>
    <xf numFmtId="0" fontId="48" fillId="0" borderId="13" xfId="9" applyNumberFormat="1" applyFont="1" applyBorder="1" applyAlignment="1">
      <alignment horizontal="right" vertical="center" wrapText="1"/>
    </xf>
    <xf numFmtId="0" fontId="48" fillId="0" borderId="13" xfId="9" applyNumberFormat="1" applyFont="1" applyBorder="1" applyAlignment="1">
      <alignment vertical="center"/>
    </xf>
    <xf numFmtId="49" fontId="48" fillId="0" borderId="6" xfId="9" applyNumberFormat="1" applyFont="1" applyBorder="1" applyAlignment="1">
      <alignment horizontal="centerContinuous" vertical="center" wrapText="1"/>
    </xf>
    <xf numFmtId="0" fontId="48" fillId="0" borderId="6" xfId="9" applyFont="1" applyBorder="1" applyAlignment="1">
      <alignment horizontal="left" vertical="center" wrapText="1"/>
    </xf>
    <xf numFmtId="0" fontId="48" fillId="0" borderId="8" xfId="9" applyFont="1" applyBorder="1" applyAlignment="1">
      <alignment horizontal="center" vertical="center" wrapText="1"/>
    </xf>
    <xf numFmtId="0" fontId="50" fillId="0" borderId="8" xfId="9" applyNumberFormat="1" applyFont="1" applyBorder="1" applyAlignment="1">
      <alignment horizontal="right" vertical="center" wrapText="1"/>
    </xf>
    <xf numFmtId="0" fontId="48" fillId="0" borderId="8" xfId="9" applyFont="1" applyBorder="1" applyAlignment="1">
      <alignment vertical="center"/>
    </xf>
    <xf numFmtId="0" fontId="48" fillId="0" borderId="6" xfId="12" applyNumberFormat="1" applyFont="1" applyBorder="1" applyAlignment="1">
      <alignment vertical="center"/>
    </xf>
    <xf numFmtId="0" fontId="48" fillId="0" borderId="6" xfId="13" applyNumberFormat="1" applyFont="1" applyBorder="1" applyAlignment="1">
      <alignment vertical="center"/>
    </xf>
    <xf numFmtId="0" fontId="48" fillId="0" borderId="8" xfId="13" applyNumberFormat="1" applyFont="1" applyBorder="1" applyAlignment="1">
      <alignment vertical="center"/>
    </xf>
    <xf numFmtId="0" fontId="48" fillId="0" borderId="8" xfId="13" applyNumberFormat="1" applyFont="1" applyBorder="1" applyAlignment="1">
      <alignment horizontal="center" vertical="center"/>
    </xf>
    <xf numFmtId="170" fontId="48" fillId="0" borderId="8" xfId="13" applyNumberFormat="1" applyFont="1" applyBorder="1" applyAlignment="1">
      <alignment horizontal="right" vertical="center" wrapText="1"/>
    </xf>
    <xf numFmtId="0" fontId="48" fillId="0" borderId="6" xfId="9" applyNumberFormat="1" applyFont="1" applyBorder="1" applyAlignment="1">
      <alignment vertical="center"/>
    </xf>
    <xf numFmtId="0" fontId="48" fillId="0" borderId="6" xfId="0" applyNumberFormat="1" applyFont="1" applyBorder="1" applyAlignment="1">
      <alignment horizontal="center" vertical="center" wrapText="1"/>
    </xf>
    <xf numFmtId="0" fontId="48" fillId="0" borderId="8" xfId="9" applyNumberFormat="1" applyFont="1" applyBorder="1" applyAlignment="1">
      <alignment horizontal="right" vertical="center" wrapText="1"/>
    </xf>
    <xf numFmtId="0" fontId="48" fillId="0" borderId="8" xfId="9" applyNumberFormat="1" applyFont="1" applyBorder="1" applyAlignment="1">
      <alignment vertical="center"/>
    </xf>
    <xf numFmtId="49" fontId="48" fillId="0" borderId="13" xfId="0" applyNumberFormat="1" applyFont="1" applyBorder="1" applyAlignment="1">
      <alignment horizontal="center" vertical="center" wrapText="1"/>
    </xf>
    <xf numFmtId="0" fontId="48" fillId="0" borderId="13" xfId="0" applyFont="1" applyBorder="1" applyAlignment="1">
      <alignment vertical="center" wrapText="1"/>
    </xf>
    <xf numFmtId="0" fontId="48" fillId="0" borderId="13" xfId="0" applyFont="1" applyBorder="1" applyAlignment="1">
      <alignment horizontal="center" vertical="center" wrapText="1"/>
    </xf>
    <xf numFmtId="0" fontId="50" fillId="0" borderId="13" xfId="0" applyNumberFormat="1" applyFont="1" applyBorder="1" applyAlignment="1">
      <alignment horizontal="right" vertical="center" wrapText="1"/>
    </xf>
    <xf numFmtId="0" fontId="48" fillId="0" borderId="13" xfId="0" applyFont="1" applyBorder="1" applyAlignment="1">
      <alignment vertical="center"/>
    </xf>
    <xf numFmtId="0" fontId="48" fillId="0" borderId="13" xfId="0" applyNumberFormat="1" applyFont="1" applyBorder="1" applyAlignment="1">
      <alignment vertical="center" wrapText="1"/>
    </xf>
    <xf numFmtId="0" fontId="48" fillId="0" borderId="13" xfId="0" applyNumberFormat="1" applyFont="1" applyBorder="1" applyAlignment="1">
      <alignment horizontal="center" vertical="center"/>
    </xf>
    <xf numFmtId="0" fontId="48" fillId="0" borderId="13" xfId="0" applyNumberFormat="1" applyFont="1" applyBorder="1" applyAlignment="1">
      <alignment horizontal="right" vertical="center" wrapText="1"/>
    </xf>
    <xf numFmtId="0" fontId="48" fillId="0" borderId="13" xfId="0" applyNumberFormat="1" applyFont="1" applyBorder="1" applyAlignment="1">
      <alignment vertical="center"/>
    </xf>
    <xf numFmtId="0" fontId="48" fillId="0" borderId="0" xfId="0" applyFont="1" applyBorder="1"/>
    <xf numFmtId="0" fontId="48" fillId="0" borderId="11" xfId="0" applyNumberFormat="1" applyFont="1" applyBorder="1" applyAlignment="1">
      <alignment vertical="center"/>
    </xf>
    <xf numFmtId="0" fontId="48" fillId="0" borderId="6" xfId="393" applyFont="1" applyBorder="1" applyAlignment="1">
      <alignment horizontal="center" vertical="center" wrapText="1"/>
    </xf>
    <xf numFmtId="0" fontId="48" fillId="0" borderId="8" xfId="0" applyNumberFormat="1" applyFont="1" applyBorder="1" applyAlignment="1">
      <alignment vertical="center"/>
    </xf>
    <xf numFmtId="49" fontId="48" fillId="0" borderId="4" xfId="13" applyNumberFormat="1" applyFont="1" applyBorder="1" applyAlignment="1">
      <alignment horizontal="center" vertical="center" wrapText="1"/>
    </xf>
    <xf numFmtId="0" fontId="48" fillId="0" borderId="4" xfId="13" applyFont="1" applyBorder="1" applyAlignment="1">
      <alignment vertical="center" wrapText="1"/>
    </xf>
    <xf numFmtId="0" fontId="48" fillId="0" borderId="4" xfId="13" applyFont="1" applyBorder="1" applyAlignment="1">
      <alignment horizontal="center" vertical="center" wrapText="1"/>
    </xf>
    <xf numFmtId="0" fontId="48" fillId="0" borderId="4" xfId="13" applyNumberFormat="1" applyFont="1" applyBorder="1" applyAlignment="1">
      <alignment horizontal="right" vertical="center" wrapText="1"/>
    </xf>
    <xf numFmtId="0" fontId="48" fillId="0" borderId="4" xfId="13" applyFont="1" applyBorder="1" applyAlignment="1">
      <alignment vertical="center"/>
    </xf>
    <xf numFmtId="0" fontId="48" fillId="0" borderId="4" xfId="0" applyNumberFormat="1" applyFont="1" applyBorder="1" applyAlignment="1">
      <alignment vertical="center"/>
    </xf>
    <xf numFmtId="0" fontId="48" fillId="0" borderId="2" xfId="0" applyNumberFormat="1" applyFont="1" applyBorder="1" applyAlignment="1">
      <alignment horizontal="right" vertical="center"/>
    </xf>
    <xf numFmtId="170" fontId="48" fillId="0" borderId="4" xfId="0" applyNumberFormat="1" applyFont="1" applyBorder="1" applyAlignment="1">
      <alignment vertical="center"/>
    </xf>
    <xf numFmtId="0" fontId="48" fillId="0" borderId="0" xfId="13" applyFont="1" applyBorder="1"/>
    <xf numFmtId="49" fontId="48" fillId="0" borderId="6" xfId="0" applyNumberFormat="1" applyFont="1" applyBorder="1" applyAlignment="1">
      <alignment horizontal="center" vertical="center" wrapText="1"/>
    </xf>
    <xf numFmtId="0" fontId="48" fillId="0" borderId="8" xfId="0" applyFont="1" applyBorder="1" applyAlignment="1">
      <alignment vertical="center" wrapText="1"/>
    </xf>
    <xf numFmtId="0" fontId="48" fillId="0" borderId="8" xfId="0" applyFont="1" applyBorder="1" applyAlignment="1">
      <alignment horizontal="center" vertical="center" wrapText="1"/>
    </xf>
    <xf numFmtId="0" fontId="50" fillId="0" borderId="8" xfId="0" applyNumberFormat="1" applyFont="1" applyBorder="1" applyAlignment="1">
      <alignment horizontal="right" vertical="center" wrapText="1"/>
    </xf>
    <xf numFmtId="0" fontId="48" fillId="0" borderId="8" xfId="0" applyFont="1" applyBorder="1" applyAlignment="1">
      <alignment vertical="center"/>
    </xf>
    <xf numFmtId="0" fontId="48" fillId="0" borderId="6" xfId="0" applyNumberFormat="1" applyFont="1" applyBorder="1" applyAlignment="1">
      <alignment vertical="center"/>
    </xf>
    <xf numFmtId="0" fontId="48" fillId="0" borderId="8" xfId="0" applyNumberFormat="1" applyFont="1" applyBorder="1" applyAlignment="1">
      <alignment horizontal="right" vertical="center"/>
    </xf>
    <xf numFmtId="170" fontId="48" fillId="0" borderId="8" xfId="0" applyNumberFormat="1" applyFont="1" applyBorder="1" applyAlignment="1">
      <alignment vertical="center"/>
    </xf>
    <xf numFmtId="0" fontId="48" fillId="0" borderId="0" xfId="0" applyFont="1"/>
    <xf numFmtId="0" fontId="48" fillId="0" borderId="6" xfId="0" applyFont="1" applyBorder="1" applyAlignment="1">
      <alignment vertical="center" wrapText="1"/>
    </xf>
    <xf numFmtId="49" fontId="48" fillId="0" borderId="11" xfId="0" applyNumberFormat="1" applyFont="1" applyBorder="1" applyAlignment="1">
      <alignment horizontal="center" vertical="center" wrapText="1"/>
    </xf>
    <xf numFmtId="0" fontId="48" fillId="0" borderId="13" xfId="0" applyNumberFormat="1" applyFont="1" applyBorder="1" applyAlignment="1">
      <alignment horizontal="right" vertical="center"/>
    </xf>
    <xf numFmtId="170" fontId="48" fillId="0" borderId="13" xfId="0" applyNumberFormat="1" applyFont="1" applyBorder="1" applyAlignment="1">
      <alignment vertical="center"/>
    </xf>
    <xf numFmtId="0" fontId="48" fillId="0" borderId="11" xfId="0" applyFont="1" applyBorder="1" applyAlignment="1">
      <alignment vertical="center"/>
    </xf>
    <xf numFmtId="0" fontId="48" fillId="0" borderId="13" xfId="0" applyFont="1" applyBorder="1" applyAlignment="1">
      <alignment horizontal="center" vertical="center"/>
    </xf>
    <xf numFmtId="0" fontId="48" fillId="0" borderId="8" xfId="0" applyFont="1" applyBorder="1" applyAlignment="1">
      <alignment horizontal="center" vertical="center"/>
    </xf>
    <xf numFmtId="0" fontId="48" fillId="0" borderId="11" xfId="0" applyFont="1" applyBorder="1" applyAlignment="1">
      <alignment vertical="center" wrapText="1"/>
    </xf>
    <xf numFmtId="0" fontId="39" fillId="0" borderId="2" xfId="92" applyFont="1" applyBorder="1" applyAlignment="1">
      <alignment horizontal="left" vertical="center" wrapText="1"/>
    </xf>
    <xf numFmtId="2" fontId="48" fillId="0" borderId="13" xfId="0" applyNumberFormat="1" applyFont="1" applyBorder="1" applyAlignment="1">
      <alignment horizontal="right" vertical="center" wrapText="1"/>
    </xf>
    <xf numFmtId="0" fontId="48" fillId="0" borderId="11" xfId="0" applyNumberFormat="1" applyFont="1" applyBorder="1" applyAlignment="1">
      <alignment horizontal="center" vertical="center"/>
    </xf>
    <xf numFmtId="0" fontId="48" fillId="0" borderId="13" xfId="0" applyFont="1" applyBorder="1" applyAlignment="1">
      <alignment horizontal="right" vertical="center" wrapText="1"/>
    </xf>
    <xf numFmtId="0" fontId="48" fillId="0" borderId="11" xfId="0" applyNumberFormat="1" applyFont="1" applyBorder="1" applyAlignment="1">
      <alignment horizontal="right" vertical="center"/>
    </xf>
    <xf numFmtId="0" fontId="48" fillId="0" borderId="8" xfId="0" applyFont="1" applyBorder="1" applyAlignment="1">
      <alignment horizontal="right" vertical="center" wrapText="1"/>
    </xf>
    <xf numFmtId="168" fontId="48" fillId="0" borderId="8" xfId="13" applyNumberFormat="1" applyFont="1" applyBorder="1" applyAlignment="1">
      <alignment horizontal="center" vertical="center"/>
    </xf>
    <xf numFmtId="0" fontId="48" fillId="0" borderId="13" xfId="9" applyFont="1" applyBorder="1" applyAlignment="1">
      <alignment vertical="center" wrapText="1"/>
    </xf>
    <xf numFmtId="168" fontId="48" fillId="0" borderId="13" xfId="13" applyNumberFormat="1" applyFont="1" applyBorder="1" applyAlignment="1">
      <alignment horizontal="center" vertical="center"/>
    </xf>
    <xf numFmtId="0" fontId="50" fillId="0" borderId="13" xfId="9" applyNumberFormat="1" applyFont="1" applyBorder="1" applyAlignment="1">
      <alignment vertical="center"/>
    </xf>
    <xf numFmtId="0" fontId="50" fillId="0" borderId="13" xfId="9" applyNumberFormat="1" applyFont="1" applyBorder="1" applyAlignment="1">
      <alignment horizontal="center" vertical="center" wrapText="1"/>
    </xf>
    <xf numFmtId="0" fontId="50" fillId="0" borderId="13" xfId="9" applyNumberFormat="1" applyFont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9" fillId="0" borderId="5" xfId="92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3" fillId="0" borderId="0" xfId="0" applyFont="1" applyBorder="1"/>
    <xf numFmtId="0" fontId="3" fillId="0" borderId="11" xfId="9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vertical="center" wrapText="1"/>
    </xf>
    <xf numFmtId="0" fontId="3" fillId="0" borderId="6" xfId="9" applyFont="1" applyFill="1" applyBorder="1" applyAlignment="1">
      <alignment vertical="center" wrapText="1"/>
    </xf>
    <xf numFmtId="0" fontId="3" fillId="0" borderId="6" xfId="9" applyFont="1" applyFill="1" applyBorder="1" applyAlignment="1">
      <alignment horizontal="center" vertical="center"/>
    </xf>
    <xf numFmtId="0" fontId="3" fillId="0" borderId="6" xfId="9" applyFont="1" applyFill="1" applyBorder="1" applyAlignment="1">
      <alignment horizontal="right" vertical="center" wrapText="1"/>
    </xf>
    <xf numFmtId="49" fontId="3" fillId="0" borderId="11" xfId="9" applyNumberFormat="1" applyFont="1" applyFill="1" applyBorder="1" applyAlignment="1">
      <alignment horizontal="centerContinuous" vertical="center" wrapText="1"/>
    </xf>
    <xf numFmtId="0" fontId="3" fillId="0" borderId="13" xfId="9" applyNumberFormat="1" applyFont="1" applyFill="1" applyBorder="1" applyAlignment="1">
      <alignment vertical="center" wrapText="1"/>
    </xf>
    <xf numFmtId="0" fontId="3" fillId="0" borderId="13" xfId="9" applyNumberFormat="1" applyFont="1" applyFill="1" applyBorder="1" applyAlignment="1">
      <alignment horizontal="right" vertical="center"/>
    </xf>
    <xf numFmtId="0" fontId="3" fillId="0" borderId="0" xfId="9" applyFont="1" applyBorder="1"/>
    <xf numFmtId="49" fontId="3" fillId="0" borderId="13" xfId="9" applyNumberFormat="1" applyFont="1" applyFill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49" fontId="3" fillId="0" borderId="2" xfId="9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vertical="center"/>
    </xf>
    <xf numFmtId="0" fontId="3" fillId="0" borderId="2" xfId="12" applyNumberFormat="1" applyFont="1" applyBorder="1" applyAlignment="1">
      <alignment vertical="center"/>
    </xf>
    <xf numFmtId="0" fontId="3" fillId="0" borderId="14" xfId="12" applyNumberFormat="1" applyFont="1" applyBorder="1" applyAlignment="1">
      <alignment vertical="center"/>
    </xf>
    <xf numFmtId="0" fontId="3" fillId="0" borderId="2" xfId="12" applyNumberFormat="1" applyFont="1" applyBorder="1" applyAlignment="1">
      <alignment horizontal="right" vertical="center"/>
    </xf>
    <xf numFmtId="170" fontId="3" fillId="0" borderId="4" xfId="12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9" applyNumberFormat="1" applyFont="1" applyBorder="1" applyAlignment="1">
      <alignment vertical="center"/>
    </xf>
    <xf numFmtId="0" fontId="3" fillId="0" borderId="0" xfId="0" applyNumberFormat="1" applyFont="1" applyBorder="1"/>
    <xf numFmtId="49" fontId="3" fillId="0" borderId="11" xfId="9" applyNumberFormat="1" applyFont="1" applyBorder="1" applyAlignment="1">
      <alignment horizontal="centerContinuous" vertical="center" wrapText="1"/>
    </xf>
    <xf numFmtId="0" fontId="3" fillId="0" borderId="11" xfId="9" applyFont="1" applyBorder="1" applyAlignment="1">
      <alignment horizontal="left" vertical="center" wrapText="1"/>
    </xf>
    <xf numFmtId="0" fontId="3" fillId="0" borderId="13" xfId="9" applyFont="1" applyBorder="1" applyAlignment="1">
      <alignment horizontal="center" vertical="center" wrapText="1"/>
    </xf>
    <xf numFmtId="0" fontId="6" fillId="0" borderId="13" xfId="9" applyNumberFormat="1" applyFont="1" applyBorder="1" applyAlignment="1">
      <alignment horizontal="right" vertical="center" wrapText="1"/>
    </xf>
    <xf numFmtId="0" fontId="3" fillId="0" borderId="13" xfId="9" applyNumberFormat="1" applyFont="1" applyBorder="1" applyAlignment="1">
      <alignment vertical="center"/>
    </xf>
    <xf numFmtId="0" fontId="3" fillId="0" borderId="11" xfId="12" applyNumberFormat="1" applyFont="1" applyBorder="1" applyAlignment="1">
      <alignment vertical="center"/>
    </xf>
    <xf numFmtId="0" fontId="3" fillId="0" borderId="11" xfId="13" applyNumberFormat="1" applyFont="1" applyBorder="1" applyAlignment="1">
      <alignment vertical="center"/>
    </xf>
    <xf numFmtId="0" fontId="3" fillId="0" borderId="13" xfId="13" applyNumberFormat="1" applyFont="1" applyBorder="1" applyAlignment="1">
      <alignment vertical="center"/>
    </xf>
    <xf numFmtId="0" fontId="3" fillId="0" borderId="13" xfId="13" applyNumberFormat="1" applyFont="1" applyBorder="1" applyAlignment="1">
      <alignment horizontal="center" vertical="center"/>
    </xf>
    <xf numFmtId="170" fontId="3" fillId="0" borderId="13" xfId="13" applyNumberFormat="1" applyFont="1" applyBorder="1" applyAlignment="1">
      <alignment horizontal="right" vertical="center" wrapText="1"/>
    </xf>
    <xf numFmtId="0" fontId="3" fillId="0" borderId="13" xfId="9" applyNumberFormat="1" applyFont="1" applyBorder="1" applyAlignment="1">
      <alignment vertical="center" wrapText="1"/>
    </xf>
    <xf numFmtId="0" fontId="3" fillId="0" borderId="13" xfId="9" applyNumberFormat="1" applyFont="1" applyBorder="1" applyAlignment="1">
      <alignment horizontal="center" vertical="center" wrapText="1"/>
    </xf>
    <xf numFmtId="0" fontId="3" fillId="0" borderId="13" xfId="9" applyNumberFormat="1" applyFont="1" applyBorder="1" applyAlignment="1">
      <alignment horizontal="right" vertical="center" wrapText="1"/>
    </xf>
    <xf numFmtId="0" fontId="3" fillId="0" borderId="11" xfId="9" applyNumberFormat="1" applyFont="1" applyBorder="1" applyAlignment="1">
      <alignment vertical="center"/>
    </xf>
    <xf numFmtId="0" fontId="3" fillId="0" borderId="0" xfId="9" applyNumberFormat="1" applyFont="1" applyBorder="1"/>
    <xf numFmtId="49" fontId="3" fillId="0" borderId="15" xfId="9" applyNumberFormat="1" applyFont="1" applyBorder="1" applyAlignment="1">
      <alignment horizontal="center" vertical="center" wrapText="1"/>
    </xf>
    <xf numFmtId="0" fontId="3" fillId="0" borderId="15" xfId="9" applyFont="1" applyBorder="1" applyAlignment="1">
      <alignment vertical="center" wrapText="1"/>
    </xf>
    <xf numFmtId="0" fontId="3" fillId="0" borderId="15" xfId="9" applyFont="1" applyBorder="1" applyAlignment="1">
      <alignment horizontal="center" vertical="center" wrapText="1"/>
    </xf>
    <xf numFmtId="0" fontId="6" fillId="0" borderId="15" xfId="9" applyNumberFormat="1" applyFont="1" applyBorder="1" applyAlignment="1">
      <alignment horizontal="right" vertical="center" wrapText="1"/>
    </xf>
    <xf numFmtId="0" fontId="3" fillId="0" borderId="11" xfId="9" applyNumberFormat="1" applyFont="1" applyBorder="1" applyAlignment="1">
      <alignment horizontal="center" vertical="center"/>
    </xf>
    <xf numFmtId="0" fontId="3" fillId="0" borderId="11" xfId="9" applyNumberFormat="1" applyFont="1" applyBorder="1" applyAlignment="1">
      <alignment horizontal="right" vertical="center" wrapText="1"/>
    </xf>
    <xf numFmtId="49" fontId="3" fillId="0" borderId="13" xfId="9" applyNumberFormat="1" applyFont="1" applyBorder="1" applyAlignment="1">
      <alignment horizontal="center" vertical="center" wrapText="1"/>
    </xf>
    <xf numFmtId="0" fontId="3" fillId="0" borderId="13" xfId="9" applyFont="1" applyBorder="1" applyAlignment="1">
      <alignment vertical="center" wrapText="1"/>
    </xf>
    <xf numFmtId="0" fontId="3" fillId="0" borderId="13" xfId="9" applyNumberFormat="1" applyFont="1" applyBorder="1" applyAlignment="1">
      <alignment horizontal="center" vertical="center"/>
    </xf>
    <xf numFmtId="0" fontId="3" fillId="0" borderId="13" xfId="9" applyNumberFormat="1" applyFont="1" applyBorder="1" applyAlignment="1">
      <alignment horizontal="right" vertical="center"/>
    </xf>
    <xf numFmtId="0" fontId="3" fillId="0" borderId="6" xfId="13" applyNumberFormat="1" applyFont="1" applyBorder="1" applyAlignment="1">
      <alignment vertical="center"/>
    </xf>
    <xf numFmtId="0" fontId="3" fillId="0" borderId="8" xfId="13" applyNumberFormat="1" applyFont="1" applyBorder="1" applyAlignment="1">
      <alignment vertical="center"/>
    </xf>
    <xf numFmtId="0" fontId="3" fillId="0" borderId="8" xfId="13" applyNumberFormat="1" applyFont="1" applyBorder="1" applyAlignment="1">
      <alignment horizontal="center" vertical="center"/>
    </xf>
    <xf numFmtId="170" fontId="3" fillId="0" borderId="8" xfId="13" applyNumberFormat="1" applyFont="1" applyBorder="1" applyAlignment="1">
      <alignment horizontal="right" vertical="center" wrapText="1"/>
    </xf>
    <xf numFmtId="0" fontId="3" fillId="0" borderId="6" xfId="9" applyNumberFormat="1" applyFont="1" applyBorder="1" applyAlignment="1">
      <alignment vertical="center"/>
    </xf>
    <xf numFmtId="0" fontId="3" fillId="0" borderId="5" xfId="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/>
    </xf>
    <xf numFmtId="168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173" fontId="3" fillId="0" borderId="13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6" xfId="12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9" applyNumberFormat="1" applyFont="1" applyBorder="1" applyAlignment="1">
      <alignment horizontal="center" vertical="center" wrapText="1"/>
    </xf>
    <xf numFmtId="0" fontId="3" fillId="0" borderId="0" xfId="0" applyFont="1"/>
    <xf numFmtId="49" fontId="3" fillId="0" borderId="11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horizontal="right" vertical="center" wrapText="1"/>
    </xf>
    <xf numFmtId="0" fontId="3" fillId="0" borderId="6" xfId="9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vertical="center"/>
    </xf>
    <xf numFmtId="0" fontId="3" fillId="0" borderId="8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49" fontId="3" fillId="0" borderId="3" xfId="9" applyNumberFormat="1" applyFont="1" applyBorder="1" applyAlignment="1">
      <alignment horizontal="center" vertical="center" wrapText="1"/>
    </xf>
    <xf numFmtId="0" fontId="3" fillId="0" borderId="2" xfId="9" applyNumberFormat="1" applyFont="1" applyBorder="1" applyAlignment="1">
      <alignment horizontal="right" vertical="center" wrapText="1"/>
    </xf>
    <xf numFmtId="0" fontId="3" fillId="0" borderId="2" xfId="9" applyNumberFormat="1" applyFont="1" applyBorder="1" applyAlignment="1">
      <alignment horizontal="right" vertical="center"/>
    </xf>
    <xf numFmtId="0" fontId="3" fillId="0" borderId="2" xfId="9" applyNumberFormat="1" applyFont="1" applyBorder="1" applyAlignment="1">
      <alignment horizontal="center" vertical="center"/>
    </xf>
    <xf numFmtId="0" fontId="3" fillId="0" borderId="15" xfId="9" applyNumberFormat="1" applyFont="1" applyBorder="1" applyAlignment="1">
      <alignment vertical="center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8" xfId="9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Continuous" vertical="center" wrapText="1"/>
    </xf>
    <xf numFmtId="0" fontId="3" fillId="0" borderId="6" xfId="0" applyNumberFormat="1" applyFont="1" applyBorder="1" applyAlignment="1">
      <alignment horizontal="right" vertical="center" wrapText="1"/>
    </xf>
    <xf numFmtId="170" fontId="48" fillId="0" borderId="8" xfId="12" applyNumberFormat="1" applyFont="1" applyFill="1" applyBorder="1" applyAlignment="1">
      <alignment vertical="center"/>
    </xf>
    <xf numFmtId="0" fontId="3" fillId="26" borderId="5" xfId="0" applyNumberFormat="1" applyFont="1" applyFill="1" applyBorder="1" applyAlignment="1">
      <alignment vertical="center" wrapText="1"/>
    </xf>
    <xf numFmtId="0" fontId="3" fillId="26" borderId="2" xfId="0" applyNumberFormat="1" applyFont="1" applyFill="1" applyBorder="1" applyAlignment="1">
      <alignment horizontal="right" vertical="center" wrapText="1"/>
    </xf>
    <xf numFmtId="0" fontId="48" fillId="26" borderId="4" xfId="13" applyNumberFormat="1" applyFont="1" applyFill="1" applyBorder="1" applyAlignment="1">
      <alignment horizontal="right" vertical="center" wrapText="1"/>
    </xf>
    <xf numFmtId="0" fontId="48" fillId="26" borderId="2" xfId="9" applyFont="1" applyFill="1" applyBorder="1" applyAlignment="1">
      <alignment horizontal="center" vertical="center" wrapText="1"/>
    </xf>
    <xf numFmtId="0" fontId="48" fillId="26" borderId="14" xfId="12" applyNumberFormat="1" applyFont="1" applyFill="1" applyBorder="1" applyAlignment="1">
      <alignment vertical="center"/>
    </xf>
    <xf numFmtId="0" fontId="3" fillId="26" borderId="4" xfId="0" applyFont="1" applyFill="1" applyBorder="1" applyAlignment="1">
      <alignment vertical="center"/>
    </xf>
    <xf numFmtId="0" fontId="48" fillId="26" borderId="2" xfId="0" applyNumberFormat="1" applyFont="1" applyFill="1" applyBorder="1" applyAlignment="1">
      <alignment horizontal="right" vertical="center" wrapText="1"/>
    </xf>
    <xf numFmtId="0" fontId="48" fillId="26" borderId="2" xfId="395" applyFont="1" applyFill="1" applyBorder="1" applyAlignment="1">
      <alignment horizontal="right" vertical="center" wrapText="1"/>
    </xf>
    <xf numFmtId="0" fontId="48" fillId="26" borderId="2" xfId="13" applyNumberFormat="1" applyFont="1" applyFill="1" applyBorder="1" applyAlignment="1">
      <alignment horizontal="right" vertical="center" wrapText="1"/>
    </xf>
    <xf numFmtId="0" fontId="50" fillId="26" borderId="11" xfId="13" applyNumberFormat="1" applyFont="1" applyFill="1" applyBorder="1" applyAlignment="1">
      <alignment horizontal="right" vertical="center" wrapText="1"/>
    </xf>
    <xf numFmtId="0" fontId="50" fillId="26" borderId="6" xfId="13" applyNumberFormat="1" applyFont="1" applyFill="1" applyBorder="1" applyAlignment="1">
      <alignment horizontal="right" vertical="center" wrapText="1"/>
    </xf>
    <xf numFmtId="0" fontId="3" fillId="26" borderId="2" xfId="9" applyNumberFormat="1" applyFont="1" applyFill="1" applyBorder="1" applyAlignment="1">
      <alignment horizontal="right" vertical="center" wrapText="1"/>
    </xf>
    <xf numFmtId="168" fontId="48" fillId="26" borderId="2" xfId="0" applyNumberFormat="1" applyFont="1" applyFill="1" applyBorder="1" applyAlignment="1">
      <alignment horizontal="right" vertical="center"/>
    </xf>
    <xf numFmtId="0" fontId="48" fillId="26" borderId="2" xfId="0" applyNumberFormat="1" applyFont="1" applyFill="1" applyBorder="1" applyAlignment="1">
      <alignment horizontal="right" vertical="center"/>
    </xf>
    <xf numFmtId="0" fontId="48" fillId="0" borderId="0" xfId="13" applyNumberFormat="1" applyFont="1" applyFill="1" applyBorder="1" applyAlignment="1">
      <alignment vertical="center"/>
    </xf>
    <xf numFmtId="0" fontId="48" fillId="0" borderId="13" xfId="12" applyNumberFormat="1" applyFont="1" applyFill="1" applyBorder="1" applyAlignment="1">
      <alignment vertical="center"/>
    </xf>
    <xf numFmtId="0" fontId="53" fillId="0" borderId="0" xfId="1" applyFont="1" applyBorder="1" applyAlignment="1">
      <alignment vertical="center" wrapText="1"/>
    </xf>
    <xf numFmtId="0" fontId="39" fillId="0" borderId="5" xfId="8" applyFont="1" applyFill="1" applyBorder="1" applyAlignment="1">
      <alignment vertical="center"/>
    </xf>
    <xf numFmtId="0" fontId="41" fillId="0" borderId="0" xfId="8" applyFont="1" applyFill="1" applyBorder="1" applyAlignment="1">
      <alignment vertical="center" wrapText="1"/>
    </xf>
    <xf numFmtId="0" fontId="3" fillId="0" borderId="5" xfId="92" applyFont="1" applyFill="1" applyBorder="1" applyAlignment="1">
      <alignment horizontal="left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8" fillId="0" borderId="2" xfId="22" applyFont="1" applyFill="1" applyBorder="1" applyAlignment="1">
      <alignment wrapText="1"/>
    </xf>
    <xf numFmtId="0" fontId="41" fillId="0" borderId="0" xfId="8" applyFont="1" applyFill="1"/>
    <xf numFmtId="49" fontId="48" fillId="0" borderId="13" xfId="13" applyNumberFormat="1" applyFont="1" applyFill="1" applyBorder="1" applyAlignment="1">
      <alignment horizontal="center" vertical="center" wrapText="1"/>
    </xf>
    <xf numFmtId="0" fontId="48" fillId="26" borderId="13" xfId="13" applyNumberFormat="1" applyFont="1" applyFill="1" applyBorder="1" applyAlignment="1">
      <alignment horizontal="right" vertical="center" wrapText="1"/>
    </xf>
    <xf numFmtId="0" fontId="48" fillId="0" borderId="0" xfId="12" applyNumberFormat="1" applyFont="1" applyFill="1" applyBorder="1" applyAlignment="1">
      <alignment vertical="center"/>
    </xf>
    <xf numFmtId="0" fontId="48" fillId="0" borderId="0" xfId="0" applyNumberFormat="1" applyFont="1" applyFill="1" applyBorder="1" applyAlignment="1">
      <alignment vertical="center"/>
    </xf>
    <xf numFmtId="0" fontId="84" fillId="0" borderId="13" xfId="0" applyNumberFormat="1" applyFont="1" applyFill="1" applyBorder="1" applyAlignment="1">
      <alignment horizontal="right" vertical="center" wrapText="1"/>
    </xf>
    <xf numFmtId="0" fontId="84" fillId="0" borderId="13" xfId="9" applyNumberFormat="1" applyFont="1" applyFill="1" applyBorder="1" applyAlignment="1">
      <alignment horizontal="right" vertical="center" wrapText="1"/>
    </xf>
    <xf numFmtId="0" fontId="39" fillId="0" borderId="11" xfId="12" applyNumberFormat="1" applyFont="1" applyFill="1" applyBorder="1" applyAlignment="1">
      <alignment vertical="center"/>
    </xf>
    <xf numFmtId="0" fontId="39" fillId="0" borderId="13" xfId="13" applyNumberFormat="1" applyFont="1" applyFill="1" applyBorder="1" applyAlignment="1">
      <alignment vertical="center"/>
    </xf>
    <xf numFmtId="168" fontId="39" fillId="0" borderId="13" xfId="13" applyNumberFormat="1" applyFont="1" applyFill="1" applyBorder="1" applyAlignment="1">
      <alignment horizontal="center" vertical="center"/>
    </xf>
    <xf numFmtId="170" fontId="39" fillId="0" borderId="13" xfId="13" applyNumberFormat="1" applyFont="1" applyFill="1" applyBorder="1" applyAlignment="1">
      <alignment horizontal="right" vertical="center" wrapText="1"/>
    </xf>
    <xf numFmtId="0" fontId="39" fillId="0" borderId="13" xfId="9" applyNumberFormat="1" applyFont="1" applyFill="1" applyBorder="1" applyAlignment="1">
      <alignment vertical="center"/>
    </xf>
    <xf numFmtId="0" fontId="39" fillId="0" borderId="5" xfId="9" applyFont="1" applyFill="1" applyBorder="1" applyAlignment="1">
      <alignment horizontal="center" vertical="center" wrapText="1"/>
    </xf>
    <xf numFmtId="49" fontId="83" fillId="0" borderId="10" xfId="13" applyNumberFormat="1" applyFont="1" applyFill="1" applyBorder="1" applyAlignment="1">
      <alignment horizontal="center" vertical="center" wrapText="1"/>
    </xf>
    <xf numFmtId="0" fontId="83" fillId="0" borderId="10" xfId="13" applyFont="1" applyFill="1" applyBorder="1" applyAlignment="1">
      <alignment vertical="center" wrapText="1"/>
    </xf>
    <xf numFmtId="0" fontId="83" fillId="0" borderId="10" xfId="13" applyFont="1" applyFill="1" applyBorder="1" applyAlignment="1">
      <alignment horizontal="center" vertical="center" wrapText="1"/>
    </xf>
    <xf numFmtId="0" fontId="83" fillId="0" borderId="10" xfId="13" applyNumberFormat="1" applyFont="1" applyFill="1" applyBorder="1" applyAlignment="1">
      <alignment horizontal="right" vertical="center" wrapText="1"/>
    </xf>
    <xf numFmtId="0" fontId="83" fillId="0" borderId="10" xfId="13" applyFont="1" applyFill="1" applyBorder="1" applyAlignment="1">
      <alignment vertical="center"/>
    </xf>
    <xf numFmtId="0" fontId="83" fillId="0" borderId="5" xfId="12" applyNumberFormat="1" applyFont="1" applyFill="1" applyBorder="1" applyAlignment="1">
      <alignment vertical="center"/>
    </xf>
    <xf numFmtId="0" fontId="83" fillId="0" borderId="10" xfId="0" applyNumberFormat="1" applyFont="1" applyFill="1" applyBorder="1" applyAlignment="1">
      <alignment vertical="center"/>
    </xf>
    <xf numFmtId="0" fontId="83" fillId="0" borderId="12" xfId="12" applyNumberFormat="1" applyFont="1" applyFill="1" applyBorder="1" applyAlignment="1">
      <alignment vertical="center"/>
    </xf>
    <xf numFmtId="0" fontId="83" fillId="0" borderId="5" xfId="0" applyNumberFormat="1" applyFont="1" applyFill="1" applyBorder="1" applyAlignment="1">
      <alignment horizontal="right" vertical="center"/>
    </xf>
    <xf numFmtId="170" fontId="83" fillId="0" borderId="10" xfId="0" applyNumberFormat="1" applyFont="1" applyFill="1" applyBorder="1" applyAlignment="1">
      <alignment vertical="center"/>
    </xf>
    <xf numFmtId="0" fontId="83" fillId="0" borderId="5" xfId="13" applyFont="1" applyFill="1" applyBorder="1" applyAlignment="1">
      <alignment vertical="center" wrapText="1"/>
    </xf>
    <xf numFmtId="0" fontId="83" fillId="0" borderId="10" xfId="13" applyFont="1" applyFill="1" applyBorder="1" applyAlignment="1">
      <alignment horizontal="center" vertical="center"/>
    </xf>
    <xf numFmtId="0" fontId="83" fillId="0" borderId="5" xfId="0" applyNumberFormat="1" applyFont="1" applyFill="1" applyBorder="1" applyAlignment="1">
      <alignment vertical="center"/>
    </xf>
    <xf numFmtId="0" fontId="83" fillId="0" borderId="10" xfId="13" applyNumberFormat="1" applyFont="1" applyFill="1" applyBorder="1" applyAlignment="1">
      <alignment vertical="center"/>
    </xf>
    <xf numFmtId="0" fontId="39" fillId="0" borderId="2" xfId="9" applyFont="1" applyFill="1" applyBorder="1" applyAlignment="1">
      <alignment vertical="center" wrapText="1"/>
    </xf>
    <xf numFmtId="0" fontId="39" fillId="0" borderId="2" xfId="9" applyFont="1" applyFill="1" applyBorder="1" applyAlignment="1">
      <alignment horizontal="center" vertical="center" wrapText="1"/>
    </xf>
    <xf numFmtId="2" fontId="39" fillId="0" borderId="2" xfId="9" applyNumberFormat="1" applyFont="1" applyFill="1" applyBorder="1" applyAlignment="1">
      <alignment vertical="center" wrapText="1"/>
    </xf>
    <xf numFmtId="168" fontId="39" fillId="0" borderId="2" xfId="9" applyNumberFormat="1" applyFont="1" applyFill="1" applyBorder="1" applyAlignment="1">
      <alignment vertical="center"/>
    </xf>
    <xf numFmtId="0" fontId="39" fillId="0" borderId="2" xfId="12" applyNumberFormat="1" applyFont="1" applyFill="1" applyBorder="1" applyAlignment="1">
      <alignment vertical="center"/>
    </xf>
    <xf numFmtId="0" fontId="39" fillId="0" borderId="2" xfId="9" applyNumberFormat="1" applyFont="1" applyFill="1" applyBorder="1" applyAlignment="1">
      <alignment vertical="center"/>
    </xf>
    <xf numFmtId="0" fontId="39" fillId="0" borderId="14" xfId="12" applyNumberFormat="1" applyFont="1" applyFill="1" applyBorder="1" applyAlignment="1">
      <alignment vertical="center"/>
    </xf>
    <xf numFmtId="168" fontId="39" fillId="0" borderId="2" xfId="12" applyNumberFormat="1" applyFont="1" applyFill="1" applyBorder="1" applyAlignment="1">
      <alignment horizontal="right" vertical="center"/>
    </xf>
    <xf numFmtId="170" fontId="39" fillId="0" borderId="4" xfId="12" applyNumberFormat="1" applyFont="1" applyFill="1" applyBorder="1" applyAlignment="1">
      <alignment vertical="center"/>
    </xf>
    <xf numFmtId="0" fontId="39" fillId="0" borderId="2" xfId="0" applyNumberFormat="1" applyFont="1" applyFill="1" applyBorder="1" applyAlignment="1">
      <alignment horizontal="center" vertical="center" wrapText="1"/>
    </xf>
    <xf numFmtId="0" fontId="39" fillId="0" borderId="2" xfId="9" applyNumberFormat="1" applyFont="1" applyFill="1" applyBorder="1" applyAlignment="1">
      <alignment horizontal="right" vertical="center" wrapText="1"/>
    </xf>
    <xf numFmtId="2" fontId="39" fillId="0" borderId="2" xfId="0" applyNumberFormat="1" applyFont="1" applyFill="1" applyBorder="1" applyAlignment="1">
      <alignment vertical="center"/>
    </xf>
    <xf numFmtId="0" fontId="85" fillId="0" borderId="8" xfId="9" applyFont="1" applyFill="1" applyBorder="1" applyAlignment="1">
      <alignment vertical="center" wrapText="1"/>
    </xf>
    <xf numFmtId="0" fontId="39" fillId="0" borderId="8" xfId="9" applyFont="1" applyFill="1" applyBorder="1" applyAlignment="1">
      <alignment horizontal="center" vertical="center" wrapText="1"/>
    </xf>
    <xf numFmtId="0" fontId="86" fillId="0" borderId="6" xfId="9" applyNumberFormat="1" applyFont="1" applyFill="1" applyBorder="1" applyAlignment="1">
      <alignment vertical="center" wrapText="1"/>
    </xf>
    <xf numFmtId="0" fontId="39" fillId="0" borderId="8" xfId="9" applyNumberFormat="1" applyFont="1" applyFill="1" applyBorder="1" applyAlignment="1">
      <alignment vertical="center"/>
    </xf>
    <xf numFmtId="0" fontId="39" fillId="0" borderId="6" xfId="13" applyNumberFormat="1" applyFont="1" applyFill="1" applyBorder="1" applyAlignment="1">
      <alignment vertical="center"/>
    </xf>
    <xf numFmtId="0" fontId="39" fillId="0" borderId="8" xfId="13" applyNumberFormat="1" applyFont="1" applyFill="1" applyBorder="1" applyAlignment="1">
      <alignment vertical="center"/>
    </xf>
    <xf numFmtId="168" fontId="39" fillId="0" borderId="8" xfId="13" applyNumberFormat="1" applyFont="1" applyFill="1" applyBorder="1" applyAlignment="1">
      <alignment horizontal="center" vertical="center"/>
    </xf>
    <xf numFmtId="170" fontId="39" fillId="0" borderId="8" xfId="13" applyNumberFormat="1" applyFont="1" applyFill="1" applyBorder="1" applyAlignment="1">
      <alignment horizontal="right" vertical="center" wrapText="1"/>
    </xf>
    <xf numFmtId="0" fontId="39" fillId="0" borderId="8" xfId="9" applyNumberFormat="1" applyFont="1" applyFill="1" applyBorder="1" applyAlignment="1">
      <alignment vertical="center" wrapText="1"/>
    </xf>
    <xf numFmtId="0" fontId="39" fillId="0" borderId="6" xfId="0" applyNumberFormat="1" applyFont="1" applyFill="1" applyBorder="1" applyAlignment="1">
      <alignment horizontal="center" vertical="center" wrapText="1"/>
    </xf>
    <xf numFmtId="0" fontId="39" fillId="0" borderId="8" xfId="9" applyNumberFormat="1" applyFont="1" applyFill="1" applyBorder="1" applyAlignment="1">
      <alignment horizontal="right" vertical="center" wrapText="1"/>
    </xf>
    <xf numFmtId="0" fontId="39" fillId="0" borderId="6" xfId="12" applyNumberFormat="1" applyFont="1" applyFill="1" applyBorder="1" applyAlignment="1">
      <alignment vertical="center"/>
    </xf>
    <xf numFmtId="2" fontId="39" fillId="0" borderId="8" xfId="0" applyNumberFormat="1" applyFont="1" applyFill="1" applyBorder="1" applyAlignment="1">
      <alignment vertical="center"/>
    </xf>
    <xf numFmtId="0" fontId="39" fillId="0" borderId="13" xfId="9" applyFont="1" applyFill="1" applyBorder="1" applyAlignment="1">
      <alignment vertical="center" wrapText="1"/>
    </xf>
    <xf numFmtId="0" fontId="39" fillId="0" borderId="13" xfId="9" applyFont="1" applyFill="1" applyBorder="1" applyAlignment="1">
      <alignment horizontal="center" vertical="center" wrapText="1"/>
    </xf>
    <xf numFmtId="0" fontId="86" fillId="0" borderId="11" xfId="9" applyNumberFormat="1" applyFont="1" applyFill="1" applyBorder="1" applyAlignment="1">
      <alignment vertical="center" wrapText="1"/>
    </xf>
    <xf numFmtId="0" fontId="39" fillId="0" borderId="11" xfId="13" applyNumberFormat="1" applyFont="1" applyFill="1" applyBorder="1" applyAlignment="1">
      <alignment vertical="center"/>
    </xf>
    <xf numFmtId="0" fontId="86" fillId="0" borderId="13" xfId="9" applyNumberFormat="1" applyFont="1" applyFill="1" applyBorder="1" applyAlignment="1">
      <alignment vertical="center"/>
    </xf>
    <xf numFmtId="0" fontId="86" fillId="0" borderId="13" xfId="9" applyNumberFormat="1" applyFont="1" applyFill="1" applyBorder="1" applyAlignment="1">
      <alignment horizontal="center" vertical="center" wrapText="1"/>
    </xf>
    <xf numFmtId="0" fontId="86" fillId="0" borderId="13" xfId="9" applyNumberFormat="1" applyFont="1" applyFill="1" applyBorder="1" applyAlignment="1">
      <alignment horizontal="right" vertical="center" wrapText="1"/>
    </xf>
    <xf numFmtId="2" fontId="87" fillId="0" borderId="13" xfId="0" applyNumberFormat="1" applyFont="1" applyFill="1" applyBorder="1" applyAlignment="1">
      <alignment vertical="center"/>
    </xf>
    <xf numFmtId="0" fontId="86" fillId="0" borderId="8" xfId="9" applyNumberFormat="1" applyFont="1" applyFill="1" applyBorder="1" applyAlignment="1">
      <alignment vertical="center"/>
    </xf>
    <xf numFmtId="0" fontId="86" fillId="0" borderId="8" xfId="9" applyNumberFormat="1" applyFont="1" applyFill="1" applyBorder="1" applyAlignment="1">
      <alignment horizontal="center" vertical="center" wrapText="1"/>
    </xf>
    <xf numFmtId="0" fontId="86" fillId="0" borderId="8" xfId="9" applyNumberFormat="1" applyFont="1" applyFill="1" applyBorder="1" applyAlignment="1">
      <alignment horizontal="right" vertical="center" wrapText="1"/>
    </xf>
    <xf numFmtId="2" fontId="87" fillId="0" borderId="8" xfId="0" applyNumberFormat="1" applyFont="1" applyFill="1" applyBorder="1" applyAlignment="1">
      <alignment vertical="center"/>
    </xf>
    <xf numFmtId="0" fontId="39" fillId="0" borderId="2" xfId="9" applyNumberFormat="1" applyFont="1" applyFill="1" applyBorder="1" applyAlignment="1">
      <alignment vertical="center" wrapText="1"/>
    </xf>
    <xf numFmtId="0" fontId="39" fillId="0" borderId="8" xfId="9" applyFont="1" applyFill="1" applyBorder="1" applyAlignment="1">
      <alignment vertical="center" wrapText="1"/>
    </xf>
    <xf numFmtId="0" fontId="86" fillId="0" borderId="8" xfId="9" applyNumberFormat="1" applyFont="1" applyFill="1" applyBorder="1" applyAlignment="1">
      <alignment vertical="center" wrapText="1"/>
    </xf>
    <xf numFmtId="2" fontId="39" fillId="0" borderId="6" xfId="0" applyNumberFormat="1" applyFont="1" applyFill="1" applyBorder="1" applyAlignment="1">
      <alignment vertical="center"/>
    </xf>
    <xf numFmtId="0" fontId="48" fillId="0" borderId="0" xfId="22" applyNumberFormat="1" applyFont="1" applyFill="1" applyBorder="1" applyAlignment="1">
      <alignment vertical="center"/>
    </xf>
    <xf numFmtId="2" fontId="48" fillId="0" borderId="13" xfId="22" applyNumberFormat="1" applyFont="1" applyFill="1" applyBorder="1" applyAlignment="1">
      <alignment vertical="center"/>
    </xf>
    <xf numFmtId="0" fontId="41" fillId="0" borderId="11" xfId="22" applyFont="1" applyFill="1" applyBorder="1" applyAlignment="1">
      <alignment vertical="center" wrapText="1"/>
    </xf>
    <xf numFmtId="0" fontId="84" fillId="0" borderId="13" xfId="9" applyFont="1" applyFill="1" applyBorder="1" applyAlignment="1">
      <alignment horizontal="center" vertical="center" wrapText="1"/>
    </xf>
    <xf numFmtId="0" fontId="84" fillId="0" borderId="13" xfId="9" applyFont="1" applyFill="1" applyBorder="1" applyAlignment="1">
      <alignment vertical="center" wrapText="1"/>
    </xf>
    <xf numFmtId="0" fontId="84" fillId="0" borderId="13" xfId="9" applyNumberFormat="1" applyFont="1" applyFill="1" applyBorder="1" applyAlignment="1">
      <alignment vertical="center" wrapText="1"/>
    </xf>
    <xf numFmtId="0" fontId="84" fillId="0" borderId="13" xfId="9" applyNumberFormat="1" applyFont="1" applyFill="1" applyBorder="1" applyAlignment="1">
      <alignment vertical="center"/>
    </xf>
    <xf numFmtId="0" fontId="84" fillId="0" borderId="11" xfId="13" applyNumberFormat="1" applyFont="1" applyFill="1" applyBorder="1" applyAlignment="1">
      <alignment vertical="center"/>
    </xf>
    <xf numFmtId="0" fontId="84" fillId="0" borderId="13" xfId="13" applyNumberFormat="1" applyFont="1" applyFill="1" applyBorder="1" applyAlignment="1">
      <alignment vertical="center"/>
    </xf>
    <xf numFmtId="0" fontId="84" fillId="0" borderId="0" xfId="13" applyNumberFormat="1" applyFont="1" applyFill="1" applyBorder="1" applyAlignment="1">
      <alignment vertical="center"/>
    </xf>
    <xf numFmtId="168" fontId="84" fillId="0" borderId="13" xfId="13" applyNumberFormat="1" applyFont="1" applyFill="1" applyBorder="1" applyAlignment="1">
      <alignment horizontal="center" vertical="center"/>
    </xf>
    <xf numFmtId="170" fontId="84" fillId="0" borderId="13" xfId="13" applyNumberFormat="1" applyFont="1" applyFill="1" applyBorder="1" applyAlignment="1">
      <alignment horizontal="right" vertical="center" wrapText="1"/>
    </xf>
    <xf numFmtId="0" fontId="84" fillId="0" borderId="13" xfId="9" applyNumberFormat="1" applyFont="1" applyFill="1" applyBorder="1" applyAlignment="1">
      <alignment horizontal="center" vertical="center" wrapText="1"/>
    </xf>
    <xf numFmtId="0" fontId="84" fillId="0" borderId="11" xfId="12" applyNumberFormat="1" applyFont="1" applyFill="1" applyBorder="1" applyAlignment="1">
      <alignment vertical="center"/>
    </xf>
    <xf numFmtId="2" fontId="84" fillId="0" borderId="13" xfId="0" applyNumberFormat="1" applyFont="1" applyFill="1" applyBorder="1" applyAlignment="1">
      <alignment vertical="center"/>
    </xf>
    <xf numFmtId="0" fontId="39" fillId="0" borderId="6" xfId="9" applyFont="1" applyFill="1" applyBorder="1" applyAlignment="1">
      <alignment horizontal="left" vertical="center" wrapText="1"/>
    </xf>
    <xf numFmtId="0" fontId="86" fillId="0" borderId="13" xfId="9" applyNumberFormat="1" applyFont="1" applyFill="1" applyBorder="1" applyAlignment="1">
      <alignment vertical="center" wrapText="1"/>
    </xf>
    <xf numFmtId="0" fontId="39" fillId="0" borderId="3" xfId="0" applyNumberFormat="1" applyFont="1" applyFill="1" applyBorder="1" applyAlignment="1">
      <alignment horizontal="center" vertical="center" wrapText="1"/>
    </xf>
    <xf numFmtId="0" fontId="39" fillId="0" borderId="2" xfId="0" applyNumberFormat="1" applyFont="1" applyFill="1" applyBorder="1" applyAlignment="1">
      <alignment horizontal="right" vertical="center" wrapText="1"/>
    </xf>
    <xf numFmtId="0" fontId="39" fillId="0" borderId="8" xfId="0" applyNumberFormat="1" applyFont="1" applyFill="1" applyBorder="1" applyAlignment="1">
      <alignment horizontal="center" vertical="center" wrapText="1"/>
    </xf>
    <xf numFmtId="0" fontId="86" fillId="0" borderId="8" xfId="0" applyNumberFormat="1" applyFont="1" applyFill="1" applyBorder="1" applyAlignment="1">
      <alignment horizontal="right" vertical="center" wrapText="1"/>
    </xf>
    <xf numFmtId="0" fontId="39" fillId="0" borderId="13" xfId="0" applyNumberFormat="1" applyFont="1" applyFill="1" applyBorder="1" applyAlignment="1">
      <alignment horizontal="center" vertical="center" wrapText="1"/>
    </xf>
    <xf numFmtId="0" fontId="86" fillId="0" borderId="13" xfId="0" applyNumberFormat="1" applyFont="1" applyFill="1" applyBorder="1" applyAlignment="1">
      <alignment horizontal="right" vertical="center" wrapText="1"/>
    </xf>
    <xf numFmtId="0" fontId="39" fillId="0" borderId="4" xfId="13" applyFont="1" applyFill="1" applyBorder="1" applyAlignment="1">
      <alignment horizontal="center" vertical="center" wrapText="1"/>
    </xf>
    <xf numFmtId="0" fontId="39" fillId="0" borderId="4" xfId="13" applyNumberFormat="1" applyFont="1" applyFill="1" applyBorder="1" applyAlignment="1">
      <alignment horizontal="right" vertical="center" wrapText="1"/>
    </xf>
    <xf numFmtId="0" fontId="39" fillId="0" borderId="8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26" borderId="4" xfId="13" applyNumberFormat="1" applyFont="1" applyFill="1" applyBorder="1" applyAlignment="1">
      <alignment horizontal="right" vertical="center" wrapText="1"/>
    </xf>
    <xf numFmtId="0" fontId="83" fillId="0" borderId="5" xfId="0" applyFont="1" applyFill="1" applyBorder="1" applyAlignment="1">
      <alignment horizontal="center" vertical="center" wrapText="1"/>
    </xf>
    <xf numFmtId="0" fontId="83" fillId="26" borderId="5" xfId="0" applyNumberFormat="1" applyFont="1" applyFill="1" applyBorder="1" applyAlignment="1">
      <alignment vertical="center" wrapText="1"/>
    </xf>
    <xf numFmtId="0" fontId="83" fillId="0" borderId="13" xfId="0" applyFont="1" applyFill="1" applyBorder="1" applyAlignment="1">
      <alignment horizontal="center" vertical="center" wrapText="1"/>
    </xf>
    <xf numFmtId="0" fontId="83" fillId="0" borderId="13" xfId="0" applyNumberFormat="1" applyFont="1" applyFill="1" applyBorder="1" applyAlignment="1">
      <alignment vertical="center" wrapText="1"/>
    </xf>
    <xf numFmtId="0" fontId="83" fillId="0" borderId="13" xfId="9" applyFont="1" applyFill="1" applyBorder="1" applyAlignment="1">
      <alignment horizontal="center" vertical="center" wrapText="1"/>
    </xf>
    <xf numFmtId="0" fontId="83" fillId="0" borderId="13" xfId="9" applyNumberFormat="1" applyFont="1" applyFill="1" applyBorder="1" applyAlignment="1">
      <alignment vertical="center" wrapText="1"/>
    </xf>
    <xf numFmtId="0" fontId="83" fillId="0" borderId="13" xfId="9" applyNumberFormat="1" applyFont="1" applyFill="1" applyBorder="1" applyAlignment="1">
      <alignment horizontal="right" vertical="center" wrapText="1"/>
    </xf>
    <xf numFmtId="0" fontId="83" fillId="0" borderId="3" xfId="0" applyNumberFormat="1" applyFont="1" applyBorder="1" applyAlignment="1">
      <alignment horizontal="center" vertical="center" wrapText="1"/>
    </xf>
    <xf numFmtId="0" fontId="83" fillId="26" borderId="2" xfId="0" applyNumberFormat="1" applyFont="1" applyFill="1" applyBorder="1" applyAlignment="1">
      <alignment horizontal="right" vertical="center" wrapText="1"/>
    </xf>
    <xf numFmtId="49" fontId="83" fillId="0" borderId="11" xfId="0" applyNumberFormat="1" applyFont="1" applyFill="1" applyBorder="1" applyAlignment="1">
      <alignment horizontal="center" vertical="center" wrapText="1"/>
    </xf>
    <xf numFmtId="0" fontId="83" fillId="0" borderId="13" xfId="0" applyFont="1" applyFill="1" applyBorder="1" applyAlignment="1">
      <alignment vertical="center" wrapText="1"/>
    </xf>
    <xf numFmtId="0" fontId="88" fillId="0" borderId="13" xfId="0" applyNumberFormat="1" applyFont="1" applyFill="1" applyBorder="1" applyAlignment="1">
      <alignment horizontal="right" vertical="center" wrapText="1"/>
    </xf>
    <xf numFmtId="0" fontId="83" fillId="0" borderId="13" xfId="0" applyFont="1" applyFill="1" applyBorder="1" applyAlignment="1">
      <alignment vertical="center"/>
    </xf>
    <xf numFmtId="0" fontId="83" fillId="0" borderId="11" xfId="0" applyNumberFormat="1" applyFont="1" applyFill="1" applyBorder="1" applyAlignment="1">
      <alignment vertical="center"/>
    </xf>
    <xf numFmtId="0" fontId="83" fillId="0" borderId="13" xfId="0" applyNumberFormat="1" applyFont="1" applyFill="1" applyBorder="1" applyAlignment="1">
      <alignment vertical="center"/>
    </xf>
    <xf numFmtId="0" fontId="83" fillId="0" borderId="13" xfId="0" applyNumberFormat="1" applyFont="1" applyFill="1" applyBorder="1" applyAlignment="1">
      <alignment horizontal="right" vertical="center"/>
    </xf>
    <xf numFmtId="170" fontId="83" fillId="0" borderId="13" xfId="0" applyNumberFormat="1" applyFont="1" applyFill="1" applyBorder="1" applyAlignment="1">
      <alignment vertical="center"/>
    </xf>
    <xf numFmtId="0" fontId="83" fillId="0" borderId="15" xfId="0" applyNumberFormat="1" applyFont="1" applyFill="1" applyBorder="1" applyAlignment="1">
      <alignment vertical="center" wrapText="1"/>
    </xf>
    <xf numFmtId="0" fontId="83" fillId="0" borderId="11" xfId="0" applyNumberFormat="1" applyFont="1" applyFill="1" applyBorder="1" applyAlignment="1">
      <alignment horizontal="center" vertical="center"/>
    </xf>
    <xf numFmtId="0" fontId="83" fillId="0" borderId="11" xfId="0" applyNumberFormat="1" applyFont="1" applyFill="1" applyBorder="1" applyAlignment="1">
      <alignment vertical="center" wrapText="1"/>
    </xf>
    <xf numFmtId="0" fontId="83" fillId="0" borderId="11" xfId="0" applyFont="1" applyFill="1" applyBorder="1" applyAlignment="1">
      <alignment vertical="center" wrapText="1"/>
    </xf>
    <xf numFmtId="0" fontId="83" fillId="0" borderId="13" xfId="0" applyFont="1" applyFill="1" applyBorder="1" applyAlignment="1">
      <alignment horizontal="center" vertical="center"/>
    </xf>
    <xf numFmtId="2" fontId="83" fillId="0" borderId="13" xfId="0" applyNumberFormat="1" applyFont="1" applyFill="1" applyBorder="1" applyAlignment="1">
      <alignment vertical="center" wrapText="1"/>
    </xf>
    <xf numFmtId="49" fontId="83" fillId="0" borderId="6" xfId="0" applyNumberFormat="1" applyFont="1" applyFill="1" applyBorder="1" applyAlignment="1">
      <alignment horizontal="center" vertical="center" wrapText="1"/>
    </xf>
    <xf numFmtId="0" fontId="83" fillId="0" borderId="6" xfId="0" applyFont="1" applyFill="1" applyBorder="1" applyAlignment="1">
      <alignment vertical="center" wrapText="1"/>
    </xf>
    <xf numFmtId="0" fontId="83" fillId="0" borderId="8" xfId="0" applyFont="1" applyFill="1" applyBorder="1" applyAlignment="1">
      <alignment horizontal="center" vertical="center" wrapText="1"/>
    </xf>
    <xf numFmtId="0" fontId="88" fillId="0" borderId="8" xfId="0" applyNumberFormat="1" applyFont="1" applyFill="1" applyBorder="1" applyAlignment="1">
      <alignment horizontal="right" vertical="center" wrapText="1"/>
    </xf>
    <xf numFmtId="0" fontId="83" fillId="0" borderId="8" xfId="0" applyFont="1" applyFill="1" applyBorder="1" applyAlignment="1">
      <alignment vertical="center"/>
    </xf>
    <xf numFmtId="0" fontId="83" fillId="0" borderId="6" xfId="0" applyNumberFormat="1" applyFont="1" applyFill="1" applyBorder="1" applyAlignment="1">
      <alignment vertical="center"/>
    </xf>
    <xf numFmtId="0" fontId="83" fillId="0" borderId="8" xfId="0" applyNumberFormat="1" applyFont="1" applyFill="1" applyBorder="1" applyAlignment="1">
      <alignment vertical="center"/>
    </xf>
    <xf numFmtId="0" fontId="83" fillId="0" borderId="8" xfId="0" applyNumberFormat="1" applyFont="1" applyFill="1" applyBorder="1" applyAlignment="1">
      <alignment horizontal="right" vertical="center"/>
    </xf>
    <xf numFmtId="170" fontId="83" fillId="0" borderId="8" xfId="0" applyNumberFormat="1" applyFont="1" applyFill="1" applyBorder="1" applyAlignment="1">
      <alignment vertical="center"/>
    </xf>
    <xf numFmtId="0" fontId="83" fillId="0" borderId="8" xfId="0" applyFont="1" applyFill="1" applyBorder="1" applyAlignment="1">
      <alignment horizontal="center" vertical="center"/>
    </xf>
    <xf numFmtId="0" fontId="83" fillId="0" borderId="8" xfId="0" applyFont="1" applyFill="1" applyBorder="1" applyAlignment="1">
      <alignment vertical="center" wrapText="1"/>
    </xf>
    <xf numFmtId="0" fontId="39" fillId="0" borderId="2" xfId="9" applyNumberFormat="1" applyFont="1" applyFill="1" applyBorder="1" applyAlignment="1">
      <alignment horizontal="center" vertical="center" wrapText="1"/>
    </xf>
    <xf numFmtId="0" fontId="39" fillId="0" borderId="2" xfId="9" applyFont="1" applyFill="1" applyBorder="1" applyAlignment="1">
      <alignment horizontal="left" vertical="center" wrapText="1"/>
    </xf>
    <xf numFmtId="0" fontId="39" fillId="0" borderId="2" xfId="0" applyNumberFormat="1" applyFont="1" applyFill="1" applyBorder="1" applyAlignment="1">
      <alignment vertical="center" wrapText="1"/>
    </xf>
    <xf numFmtId="0" fontId="39" fillId="0" borderId="2" xfId="9" applyFont="1" applyFill="1" applyBorder="1" applyAlignment="1">
      <alignment vertical="center"/>
    </xf>
    <xf numFmtId="168" fontId="39" fillId="0" borderId="2" xfId="12" applyNumberFormat="1" applyFont="1" applyFill="1" applyBorder="1" applyAlignment="1">
      <alignment vertical="center"/>
    </xf>
    <xf numFmtId="0" fontId="39" fillId="0" borderId="4" xfId="9" applyNumberFormat="1" applyFont="1" applyFill="1" applyBorder="1" applyAlignment="1">
      <alignment vertical="center"/>
    </xf>
    <xf numFmtId="0" fontId="39" fillId="0" borderId="2" xfId="0" applyNumberFormat="1" applyFont="1" applyFill="1" applyBorder="1" applyAlignment="1">
      <alignment horizontal="right" vertical="center"/>
    </xf>
    <xf numFmtId="0" fontId="39" fillId="0" borderId="11" xfId="9" applyNumberFormat="1" applyFont="1" applyFill="1" applyBorder="1" applyAlignment="1">
      <alignment horizontal="center" vertical="center" wrapText="1"/>
    </xf>
    <xf numFmtId="0" fontId="39" fillId="0" borderId="11" xfId="0" applyFont="1" applyFill="1" applyBorder="1" applyAlignment="1">
      <alignment vertical="center" wrapText="1"/>
    </xf>
    <xf numFmtId="0" fontId="86" fillId="0" borderId="13" xfId="0" applyNumberFormat="1" applyFont="1" applyFill="1" applyBorder="1" applyAlignment="1">
      <alignment vertical="center" wrapText="1"/>
    </xf>
    <xf numFmtId="0" fontId="39" fillId="0" borderId="11" xfId="0" applyNumberFormat="1" applyFont="1" applyFill="1" applyBorder="1" applyAlignment="1">
      <alignment vertical="center"/>
    </xf>
    <xf numFmtId="168" fontId="39" fillId="0" borderId="11" xfId="12" applyNumberFormat="1" applyFont="1" applyFill="1" applyBorder="1" applyAlignment="1">
      <alignment vertical="center"/>
    </xf>
    <xf numFmtId="168" fontId="39" fillId="0" borderId="13" xfId="0" applyNumberFormat="1" applyFont="1" applyFill="1" applyBorder="1" applyAlignment="1">
      <alignment horizontal="right" vertical="center" wrapText="1"/>
    </xf>
    <xf numFmtId="0" fontId="39" fillId="0" borderId="11" xfId="9" applyFont="1" applyFill="1" applyBorder="1" applyAlignment="1">
      <alignment vertical="center"/>
    </xf>
    <xf numFmtId="0" fontId="39" fillId="0" borderId="13" xfId="0" applyNumberFormat="1" applyFont="1" applyFill="1" applyBorder="1" applyAlignment="1">
      <alignment horizontal="right" vertical="center"/>
    </xf>
    <xf numFmtId="0" fontId="39" fillId="0" borderId="6" xfId="9" applyNumberFormat="1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vertical="center" wrapText="1"/>
    </xf>
    <xf numFmtId="0" fontId="86" fillId="0" borderId="8" xfId="0" applyNumberFormat="1" applyFont="1" applyFill="1" applyBorder="1" applyAlignment="1">
      <alignment vertical="center" wrapText="1"/>
    </xf>
    <xf numFmtId="0" fontId="39" fillId="0" borderId="8" xfId="0" applyNumberFormat="1" applyFont="1" applyFill="1" applyBorder="1" applyAlignment="1">
      <alignment vertical="center"/>
    </xf>
    <xf numFmtId="168" fontId="39" fillId="0" borderId="6" xfId="12" applyNumberFormat="1" applyFont="1" applyFill="1" applyBorder="1" applyAlignment="1">
      <alignment vertical="center"/>
    </xf>
    <xf numFmtId="0" fontId="39" fillId="0" borderId="6" xfId="0" applyNumberFormat="1" applyFont="1" applyFill="1" applyBorder="1" applyAlignment="1">
      <alignment horizontal="right" vertical="center" wrapText="1"/>
    </xf>
    <xf numFmtId="0" fontId="39" fillId="0" borderId="8" xfId="0" applyNumberFormat="1" applyFont="1" applyFill="1" applyBorder="1" applyAlignment="1">
      <alignment horizontal="right" vertical="center"/>
    </xf>
    <xf numFmtId="0" fontId="48" fillId="0" borderId="5" xfId="13" applyNumberFormat="1" applyFont="1" applyFill="1" applyBorder="1" applyAlignment="1">
      <alignment vertical="center"/>
    </xf>
    <xf numFmtId="168" fontId="48" fillId="0" borderId="5" xfId="13" applyNumberFormat="1" applyFont="1" applyFill="1" applyBorder="1" applyAlignment="1">
      <alignment horizontal="center" vertical="center"/>
    </xf>
    <xf numFmtId="170" fontId="48" fillId="0" borderId="5" xfId="13" applyNumberFormat="1" applyFont="1" applyFill="1" applyBorder="1" applyAlignment="1">
      <alignment horizontal="right" vertical="center" wrapText="1"/>
    </xf>
    <xf numFmtId="0" fontId="84" fillId="0" borderId="5" xfId="0" applyNumberFormat="1" applyFont="1" applyFill="1" applyBorder="1" applyAlignment="1">
      <alignment vertical="center" wrapText="1"/>
    </xf>
    <xf numFmtId="0" fontId="84" fillId="0" borderId="13" xfId="0" applyNumberFormat="1" applyFont="1" applyFill="1" applyBorder="1" applyAlignment="1">
      <alignment vertical="center" wrapText="1"/>
    </xf>
    <xf numFmtId="0" fontId="48" fillId="0" borderId="5" xfId="15" applyFont="1" applyFill="1" applyBorder="1" applyAlignment="1">
      <alignment horizontal="left" vertical="center" wrapText="1"/>
    </xf>
    <xf numFmtId="0" fontId="84" fillId="0" borderId="5" xfId="395" applyFont="1" applyFill="1" applyBorder="1" applyAlignment="1">
      <alignment horizontal="center" vertical="center" wrapText="1"/>
    </xf>
    <xf numFmtId="0" fontId="41" fillId="0" borderId="0" xfId="8" applyFont="1" applyFill="1" applyAlignment="1">
      <alignment horizontal="center"/>
    </xf>
    <xf numFmtId="0" fontId="48" fillId="0" borderId="5" xfId="13" applyNumberFormat="1" applyFont="1" applyFill="1" applyBorder="1" applyAlignment="1">
      <alignment horizontal="center" vertical="center"/>
    </xf>
    <xf numFmtId="0" fontId="39" fillId="0" borderId="5" xfId="15" applyFont="1" applyFill="1" applyBorder="1" applyAlignment="1">
      <alignment horizontal="left" vertical="center" wrapText="1"/>
    </xf>
    <xf numFmtId="0" fontId="40" fillId="0" borderId="0" xfId="22" applyFont="1" applyFill="1" applyBorder="1" applyAlignment="1"/>
    <xf numFmtId="0" fontId="48" fillId="0" borderId="0" xfId="8" applyFont="1" applyFill="1" applyAlignment="1">
      <alignment horizontal="center" vertical="center"/>
    </xf>
    <xf numFmtId="0" fontId="41" fillId="0" borderId="0" xfId="8" applyFont="1" applyFill="1" applyAlignment="1"/>
    <xf numFmtId="0" fontId="39" fillId="0" borderId="5" xfId="396" applyFont="1" applyFill="1" applyBorder="1" applyAlignment="1">
      <alignment vertical="center" wrapText="1"/>
    </xf>
    <xf numFmtId="0" fontId="53" fillId="0" borderId="0" xfId="8" applyFont="1" applyFill="1"/>
    <xf numFmtId="0" fontId="53" fillId="0" borderId="0" xfId="8" applyFont="1" applyFill="1" applyAlignment="1">
      <alignment horizontal="left"/>
    </xf>
    <xf numFmtId="0" fontId="56" fillId="0" borderId="0" xfId="8" applyFont="1" applyAlignment="1">
      <alignment wrapText="1"/>
    </xf>
    <xf numFmtId="0" fontId="41" fillId="0" borderId="0" xfId="1" applyFont="1" applyBorder="1" applyAlignment="1">
      <alignment horizontal="center"/>
    </xf>
    <xf numFmtId="170" fontId="41" fillId="2" borderId="0" xfId="20" applyNumberFormat="1" applyFont="1" applyFill="1" applyBorder="1" applyAlignment="1">
      <alignment vertical="center"/>
    </xf>
    <xf numFmtId="0" fontId="52" fillId="0" borderId="0" xfId="23" applyFont="1" applyAlignment="1">
      <alignment horizontal="left"/>
    </xf>
    <xf numFmtId="0" fontId="48" fillId="0" borderId="0" xfId="23" applyFont="1" applyBorder="1" applyAlignment="1">
      <alignment horizontal="center" vertical="center"/>
    </xf>
    <xf numFmtId="0" fontId="40" fillId="0" borderId="39" xfId="1" applyFont="1" applyFill="1" applyBorder="1" applyAlignment="1">
      <alignment vertical="center"/>
    </xf>
    <xf numFmtId="0" fontId="40" fillId="0" borderId="0" xfId="2" applyFont="1" applyFill="1" applyBorder="1" applyAlignment="1">
      <alignment horizontal="center" vertical="center" wrapText="1"/>
    </xf>
    <xf numFmtId="0" fontId="40" fillId="0" borderId="0" xfId="1" applyFont="1" applyBorder="1" applyAlignment="1">
      <alignment vertical="center"/>
    </xf>
    <xf numFmtId="0" fontId="53" fillId="0" borderId="0" xfId="1" applyFont="1" applyBorder="1" applyAlignment="1">
      <alignment horizontal="center"/>
    </xf>
    <xf numFmtId="0" fontId="40" fillId="0" borderId="0" xfId="2" applyFont="1" applyBorder="1" applyAlignment="1">
      <alignment horizontal="left" vertical="center" wrapText="1"/>
    </xf>
    <xf numFmtId="0" fontId="40" fillId="0" borderId="0" xfId="2" applyFont="1" applyBorder="1" applyAlignment="1">
      <alignment horizontal="left" vertical="center"/>
    </xf>
    <xf numFmtId="0" fontId="41" fillId="0" borderId="0" xfId="1" applyFont="1" applyFill="1" applyBorder="1" applyAlignment="1">
      <alignment horizontal="left" vertical="center"/>
    </xf>
    <xf numFmtId="0" fontId="53" fillId="0" borderId="0" xfId="1" applyFont="1" applyFill="1" applyBorder="1" applyAlignment="1">
      <alignment horizontal="center" vertical="center"/>
    </xf>
    <xf numFmtId="0" fontId="41" fillId="0" borderId="39" xfId="1" applyFont="1" applyFill="1" applyBorder="1" applyAlignment="1">
      <alignment vertical="center"/>
    </xf>
    <xf numFmtId="0" fontId="48" fillId="0" borderId="0" xfId="3" applyFont="1" applyAlignment="1">
      <alignment horizontal="left" vertical="top" wrapText="1"/>
    </xf>
    <xf numFmtId="2" fontId="48" fillId="0" borderId="2" xfId="3" applyNumberFormat="1" applyFont="1" applyBorder="1" applyAlignment="1">
      <alignment horizontal="center" vertical="center" textRotation="90" wrapText="1"/>
    </xf>
    <xf numFmtId="2" fontId="48" fillId="0" borderId="6" xfId="3" applyNumberFormat="1" applyFont="1" applyBorder="1" applyAlignment="1">
      <alignment horizontal="center" vertical="center" textRotation="90" wrapText="1"/>
    </xf>
    <xf numFmtId="0" fontId="48" fillId="0" borderId="9" xfId="3" applyFont="1" applyBorder="1" applyAlignment="1">
      <alignment horizontal="center"/>
    </xf>
    <xf numFmtId="0" fontId="48" fillId="0" borderId="10" xfId="3" applyFont="1" applyBorder="1" applyAlignment="1">
      <alignment horizontal="center"/>
    </xf>
    <xf numFmtId="0" fontId="70" fillId="0" borderId="0" xfId="3" applyFont="1" applyAlignment="1">
      <alignment horizontal="center"/>
    </xf>
    <xf numFmtId="0" fontId="53" fillId="0" borderId="0" xfId="3" applyFont="1" applyAlignment="1">
      <alignment horizontal="center" vertical="center" wrapText="1"/>
    </xf>
    <xf numFmtId="0" fontId="48" fillId="0" borderId="0" xfId="3" applyFont="1"/>
    <xf numFmtId="0" fontId="48" fillId="0" borderId="3" xfId="3" applyFont="1" applyBorder="1" applyAlignment="1">
      <alignment horizontal="center" vertical="center" wrapText="1"/>
    </xf>
    <xf numFmtId="0" fontId="48" fillId="0" borderId="4" xfId="3" applyFont="1" applyBorder="1" applyAlignment="1">
      <alignment horizontal="center" vertical="center" wrapText="1"/>
    </xf>
    <xf numFmtId="0" fontId="48" fillId="0" borderId="7" xfId="3" applyFont="1" applyBorder="1" applyAlignment="1">
      <alignment horizontal="center" vertical="center" wrapText="1"/>
    </xf>
    <xf numFmtId="0" fontId="48" fillId="0" borderId="8" xfId="3" applyFont="1" applyBorder="1" applyAlignment="1">
      <alignment horizontal="center" vertical="center" wrapText="1"/>
    </xf>
    <xf numFmtId="0" fontId="53" fillId="0" borderId="0" xfId="8" applyFont="1" applyAlignment="1">
      <alignment horizontal="center" vertical="center" wrapText="1"/>
    </xf>
    <xf numFmtId="0" fontId="53" fillId="0" borderId="0" xfId="8" applyFont="1" applyAlignment="1">
      <alignment horizontal="center" vertical="center"/>
    </xf>
    <xf numFmtId="171" fontId="48" fillId="0" borderId="9" xfId="3" applyNumberFormat="1" applyFont="1" applyBorder="1" applyAlignment="1">
      <alignment horizontal="center" vertical="center" wrapText="1"/>
    </xf>
    <xf numFmtId="171" fontId="48" fillId="0" borderId="12" xfId="3" applyNumberFormat="1" applyFont="1" applyBorder="1" applyAlignment="1">
      <alignment horizontal="center" vertical="center" wrapText="1"/>
    </xf>
    <xf numFmtId="171" fontId="48" fillId="0" borderId="10" xfId="3" applyNumberFormat="1" applyFont="1" applyBorder="1" applyAlignment="1">
      <alignment horizontal="center" vertical="center" wrapText="1"/>
    </xf>
    <xf numFmtId="0" fontId="48" fillId="0" borderId="2" xfId="4" applyFont="1" applyBorder="1" applyAlignment="1">
      <alignment horizontal="center" vertical="center"/>
    </xf>
    <xf numFmtId="0" fontId="48" fillId="0" borderId="6" xfId="4" applyFont="1" applyBorder="1" applyAlignment="1">
      <alignment horizontal="center" vertical="center"/>
    </xf>
    <xf numFmtId="0" fontId="48" fillId="0" borderId="2" xfId="4" applyFont="1" applyBorder="1" applyAlignment="1">
      <alignment horizontal="center" vertical="center" wrapText="1"/>
    </xf>
    <xf numFmtId="0" fontId="48" fillId="0" borderId="6" xfId="4" applyFont="1" applyBorder="1" applyAlignment="1">
      <alignment horizontal="center" vertical="center" wrapText="1"/>
    </xf>
    <xf numFmtId="0" fontId="48" fillId="0" borderId="2" xfId="4" applyFont="1" applyBorder="1" applyAlignment="1">
      <alignment horizontal="center" vertical="center" textRotation="90"/>
    </xf>
    <xf numFmtId="0" fontId="48" fillId="0" borderId="6" xfId="4" applyFont="1" applyBorder="1" applyAlignment="1">
      <alignment horizontal="center" vertical="center" textRotation="90"/>
    </xf>
    <xf numFmtId="0" fontId="53" fillId="0" borderId="0" xfId="1" applyFont="1" applyBorder="1" applyAlignment="1">
      <alignment horizontal="center" vertical="center" wrapText="1"/>
    </xf>
    <xf numFmtId="0" fontId="53" fillId="0" borderId="0" xfId="8" applyFont="1" applyFill="1" applyAlignment="1">
      <alignment horizontal="center"/>
    </xf>
    <xf numFmtId="0" fontId="53" fillId="0" borderId="0" xfId="8" applyFont="1" applyFill="1" applyAlignment="1">
      <alignment horizontal="left"/>
    </xf>
    <xf numFmtId="171" fontId="74" fillId="0" borderId="9" xfId="3" applyNumberFormat="1" applyFont="1" applyBorder="1" applyAlignment="1">
      <alignment horizontal="center" vertical="center" wrapText="1"/>
    </xf>
    <xf numFmtId="171" fontId="74" fillId="0" borderId="12" xfId="3" applyNumberFormat="1" applyFont="1" applyBorder="1" applyAlignment="1">
      <alignment horizontal="center" vertical="center" wrapText="1"/>
    </xf>
    <xf numFmtId="171" fontId="74" fillId="0" borderId="10" xfId="3" applyNumberFormat="1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/>
    </xf>
    <xf numFmtId="0" fontId="56" fillId="0" borderId="6" xfId="4" applyFont="1" applyBorder="1" applyAlignment="1">
      <alignment horizontal="center" vertical="center"/>
    </xf>
    <xf numFmtId="0" fontId="56" fillId="0" borderId="2" xfId="4" applyFont="1" applyBorder="1" applyAlignment="1">
      <alignment horizontal="center" vertical="center" wrapText="1"/>
    </xf>
    <xf numFmtId="0" fontId="56" fillId="0" borderId="6" xfId="4" applyFont="1" applyBorder="1" applyAlignment="1">
      <alignment horizontal="center" vertical="center" wrapText="1"/>
    </xf>
    <xf numFmtId="0" fontId="56" fillId="0" borderId="2" xfId="4" applyFont="1" applyBorder="1" applyAlignment="1">
      <alignment horizontal="center" vertical="center" textRotation="90"/>
    </xf>
    <xf numFmtId="0" fontId="56" fillId="0" borderId="6" xfId="4" applyFont="1" applyBorder="1" applyAlignment="1">
      <alignment horizontal="center" vertical="center" textRotation="90"/>
    </xf>
    <xf numFmtId="0" fontId="41" fillId="0" borderId="0" xfId="8" applyFont="1" applyFill="1" applyAlignment="1">
      <alignment horizontal="center"/>
    </xf>
    <xf numFmtId="0" fontId="48" fillId="0" borderId="5" xfId="4" applyFont="1" applyFill="1" applyBorder="1" applyAlignment="1">
      <alignment horizontal="center" vertical="center" textRotation="90"/>
    </xf>
    <xf numFmtId="0" fontId="56" fillId="0" borderId="0" xfId="8" applyFont="1" applyFill="1" applyBorder="1" applyAlignment="1">
      <alignment horizontal="center"/>
    </xf>
    <xf numFmtId="0" fontId="48" fillId="0" borderId="2" xfId="324" applyFont="1" applyFill="1" applyBorder="1" applyAlignment="1">
      <alignment horizontal="left" vertical="center" wrapText="1"/>
    </xf>
    <xf numFmtId="0" fontId="48" fillId="0" borderId="6" xfId="324" applyFont="1" applyFill="1" applyBorder="1" applyAlignment="1">
      <alignment horizontal="left" vertical="center" wrapText="1"/>
    </xf>
    <xf numFmtId="0" fontId="41" fillId="0" borderId="0" xfId="8" applyFont="1" applyFill="1" applyBorder="1" applyAlignment="1">
      <alignment horizontal="center" vertical="center" wrapText="1"/>
    </xf>
    <xf numFmtId="0" fontId="41" fillId="0" borderId="0" xfId="6" applyFont="1" applyFill="1" applyAlignment="1">
      <alignment horizontal="center" vertical="center"/>
    </xf>
    <xf numFmtId="0" fontId="40" fillId="0" borderId="0" xfId="22" applyFont="1" applyFill="1" applyBorder="1" applyAlignment="1">
      <alignment horizontal="center"/>
    </xf>
    <xf numFmtId="0" fontId="40" fillId="0" borderId="0" xfId="22" applyFont="1" applyFill="1" applyBorder="1" applyAlignment="1">
      <alignment horizontal="right"/>
    </xf>
    <xf numFmtId="0" fontId="48" fillId="0" borderId="2" xfId="324" applyFont="1" applyFill="1" applyBorder="1" applyAlignment="1">
      <alignment horizontal="left" vertical="top" wrapText="1"/>
    </xf>
    <xf numFmtId="0" fontId="48" fillId="0" borderId="6" xfId="324" applyFont="1" applyFill="1" applyBorder="1" applyAlignment="1">
      <alignment horizontal="left" vertical="top" wrapText="1"/>
    </xf>
    <xf numFmtId="0" fontId="48" fillId="0" borderId="2" xfId="4" applyFont="1" applyFill="1" applyBorder="1" applyAlignment="1">
      <alignment horizontal="center" vertical="center" textRotation="90"/>
    </xf>
    <xf numFmtId="0" fontId="48" fillId="0" borderId="6" xfId="4" applyFont="1" applyFill="1" applyBorder="1" applyAlignment="1">
      <alignment horizontal="center" vertical="center" textRotation="90"/>
    </xf>
    <xf numFmtId="0" fontId="53" fillId="0" borderId="0" xfId="8" applyFont="1" applyFill="1" applyAlignment="1">
      <alignment horizontal="center" vertical="center" wrapText="1"/>
    </xf>
    <xf numFmtId="0" fontId="53" fillId="0" borderId="0" xfId="8" applyFont="1" applyFill="1" applyAlignment="1">
      <alignment horizontal="center" vertical="center"/>
    </xf>
    <xf numFmtId="0" fontId="56" fillId="0" borderId="0" xfId="8" applyFont="1" applyFill="1" applyAlignment="1">
      <alignment horizontal="center"/>
    </xf>
    <xf numFmtId="0" fontId="48" fillId="0" borderId="2" xfId="9" applyFont="1" applyFill="1" applyBorder="1" applyAlignment="1">
      <alignment horizontal="center" vertical="center" wrapText="1"/>
    </xf>
    <xf numFmtId="0" fontId="48" fillId="0" borderId="11" xfId="9" applyFont="1" applyFill="1" applyBorder="1" applyAlignment="1">
      <alignment horizontal="center" vertical="center" wrapText="1"/>
    </xf>
    <xf numFmtId="0" fontId="48" fillId="0" borderId="6" xfId="9" applyFont="1" applyFill="1" applyBorder="1" applyAlignment="1">
      <alignment horizontal="center" vertical="center" wrapText="1"/>
    </xf>
    <xf numFmtId="0" fontId="53" fillId="0" borderId="0" xfId="8" applyFont="1" applyFill="1" applyAlignment="1">
      <alignment horizontal="center" wrapText="1"/>
    </xf>
    <xf numFmtId="0" fontId="53" fillId="0" borderId="0" xfId="8" applyFont="1" applyFill="1" applyBorder="1" applyAlignment="1">
      <alignment horizontal="center" vertical="center" wrapText="1"/>
    </xf>
  </cellXfs>
  <cellStyles count="399">
    <cellStyle name="_x000d__x000a_JournalTemplate=C:\COMFO\CTALK\JOURSTD.TPL_x000d__x000a_LbStateAddress=3 3 0 251 1 89 2 311_x000d__x000a_LbStateJou" xfId="27"/>
    <cellStyle name="20% - Accent1 2" xfId="28"/>
    <cellStyle name="20% - Accent2 2" xfId="29"/>
    <cellStyle name="20% - Accent3 2" xfId="30"/>
    <cellStyle name="20% - Accent4 2" xfId="31"/>
    <cellStyle name="20% - Accent5 2" xfId="32"/>
    <cellStyle name="20% - Accent6 2" xfId="33"/>
    <cellStyle name="20% - Акцент1" xfId="34"/>
    <cellStyle name="20% - Акцент2" xfId="35"/>
    <cellStyle name="20% - Акцент3" xfId="36"/>
    <cellStyle name="20% - Акцент4" xfId="37"/>
    <cellStyle name="20% - Акцент5" xfId="38"/>
    <cellStyle name="20% - Акцент6" xfId="39"/>
    <cellStyle name="40% - Accent1 2" xfId="40"/>
    <cellStyle name="40% - Accent2 2" xfId="41"/>
    <cellStyle name="40% - Accent3 2" xfId="42"/>
    <cellStyle name="40% - Accent4 2" xfId="43"/>
    <cellStyle name="40% - Accent5 2" xfId="44"/>
    <cellStyle name="40% - Accent6 2" xfId="45"/>
    <cellStyle name="40% - Акцент1" xfId="46"/>
    <cellStyle name="40% - Акцент2" xfId="47"/>
    <cellStyle name="40% - Акцент3" xfId="48"/>
    <cellStyle name="40% - Акцент4" xfId="49"/>
    <cellStyle name="40% - Акцент5" xfId="50"/>
    <cellStyle name="40% - Акцент6" xfId="51"/>
    <cellStyle name="60% - Accent1 2" xfId="52"/>
    <cellStyle name="60% - Accent2 2" xfId="53"/>
    <cellStyle name="60% - Accent3 2" xfId="54"/>
    <cellStyle name="60% - Accent4 2" xfId="55"/>
    <cellStyle name="60% - Accent5 2" xfId="56"/>
    <cellStyle name="60% - Accent6 2" xfId="57"/>
    <cellStyle name="60% - Акцент1" xfId="58"/>
    <cellStyle name="60% - Акцент2" xfId="59"/>
    <cellStyle name="60% - Акцент3" xfId="60"/>
    <cellStyle name="60% - Акцент4" xfId="61"/>
    <cellStyle name="60% - Акцент5" xfId="62"/>
    <cellStyle name="60% - Акцент6" xfId="63"/>
    <cellStyle name="Accent1 2" xfId="64"/>
    <cellStyle name="Accent2 2" xfId="65"/>
    <cellStyle name="Accent3 2" xfId="66"/>
    <cellStyle name="Accent4 2" xfId="67"/>
    <cellStyle name="Accent5 2" xfId="68"/>
    <cellStyle name="Accent6 2" xfId="69"/>
    <cellStyle name="Bad 2" xfId="70"/>
    <cellStyle name="Calculation 2" xfId="71"/>
    <cellStyle name="Check Cell 2" xfId="72"/>
    <cellStyle name="Comma 2" xfId="73"/>
    <cellStyle name="Comma 2 2" xfId="74"/>
    <cellStyle name="Comma 2 3" xfId="75"/>
    <cellStyle name="Comma 3" xfId="76"/>
    <cellStyle name="Comma 3 2" xfId="77"/>
    <cellStyle name="Comma 4" xfId="78"/>
    <cellStyle name="Currency 2" xfId="79"/>
    <cellStyle name="edRascen" xfId="80"/>
    <cellStyle name="edRascen 2" xfId="81"/>
    <cellStyle name="edRascen_2-2" xfId="82"/>
    <cellStyle name="Explanatory Text 2" xfId="83"/>
    <cellStyle name="Good 2" xfId="84"/>
    <cellStyle name="Heading 1 2" xfId="85"/>
    <cellStyle name="Heading 2 2" xfId="86"/>
    <cellStyle name="Heading 3 2" xfId="87"/>
    <cellStyle name="Heading 4 2" xfId="88"/>
    <cellStyle name="Input 2" xfId="89"/>
    <cellStyle name="Linked Cell 2" xfId="90"/>
    <cellStyle name="Neutral 2" xfId="91"/>
    <cellStyle name="Normal 10" xfId="92"/>
    <cellStyle name="Normal 10 10" xfId="93"/>
    <cellStyle name="Normal 10 11" xfId="94"/>
    <cellStyle name="Normal 10 12" xfId="95"/>
    <cellStyle name="Normal 10 13" xfId="96"/>
    <cellStyle name="Normal 10 14" xfId="97"/>
    <cellStyle name="Normal 10 15" xfId="98"/>
    <cellStyle name="Normal 10 16" xfId="99"/>
    <cellStyle name="Normal 10 17" xfId="100"/>
    <cellStyle name="Normal 10 18" xfId="101"/>
    <cellStyle name="Normal 10 2" xfId="102"/>
    <cellStyle name="Normal 10 2 2" xfId="103"/>
    <cellStyle name="Normal 10 3" xfId="104"/>
    <cellStyle name="Normal 10 4" xfId="105"/>
    <cellStyle name="Normal 10 5" xfId="106"/>
    <cellStyle name="Normal 10 6" xfId="107"/>
    <cellStyle name="Normal 10 7" xfId="108"/>
    <cellStyle name="Normal 10 8" xfId="109"/>
    <cellStyle name="Normal 10 9" xfId="110"/>
    <cellStyle name="Normal 11" xfId="111"/>
    <cellStyle name="Normal 11 2" xfId="112"/>
    <cellStyle name="Normal 12" xfId="113"/>
    <cellStyle name="Normal 12 2" xfId="114"/>
    <cellStyle name="Normal 13" xfId="115"/>
    <cellStyle name="Normal 14" xfId="116"/>
    <cellStyle name="Normal 15" xfId="117"/>
    <cellStyle name="Normal 16" xfId="118"/>
    <cellStyle name="Normal 17" xfId="119"/>
    <cellStyle name="Normal 18" xfId="120"/>
    <cellStyle name="Normal 19" xfId="121"/>
    <cellStyle name="Normal 2" xfId="122"/>
    <cellStyle name="Normal 2 10" xfId="123"/>
    <cellStyle name="Normal 2 11" xfId="124"/>
    <cellStyle name="Normal 2 12" xfId="125"/>
    <cellStyle name="Normal 2 13" xfId="126"/>
    <cellStyle name="Normal 2 14" xfId="127"/>
    <cellStyle name="Normal 2 15" xfId="128"/>
    <cellStyle name="Normal 2 16" xfId="129"/>
    <cellStyle name="Normal 2 17" xfId="130"/>
    <cellStyle name="Normal 2 2" xfId="131"/>
    <cellStyle name="Normal 2 2 2" xfId="132"/>
    <cellStyle name="Normal 2 2 3" xfId="133"/>
    <cellStyle name="Normal 2 2 4" xfId="134"/>
    <cellStyle name="Normal 2 3" xfId="135"/>
    <cellStyle name="Normal 2 3 2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2526-2008" xfId="143"/>
    <cellStyle name="Normal 20" xfId="144"/>
    <cellStyle name="Normal 21" xfId="145"/>
    <cellStyle name="Normal 22" xfId="146"/>
    <cellStyle name="Normal 23" xfId="147"/>
    <cellStyle name="Normal 24" xfId="148"/>
    <cellStyle name="Normal 25" xfId="149"/>
    <cellStyle name="Normal 26" xfId="150"/>
    <cellStyle name="Normal 27" xfId="151"/>
    <cellStyle name="Normal 28" xfId="152"/>
    <cellStyle name="Normal 29" xfId="153"/>
    <cellStyle name="Normal 3" xfId="154"/>
    <cellStyle name="Normal 3 10" xfId="155"/>
    <cellStyle name="Normal 3 11" xfId="156"/>
    <cellStyle name="Normal 3 12" xfId="157"/>
    <cellStyle name="Normal 3 13" xfId="158"/>
    <cellStyle name="Normal 3 14" xfId="159"/>
    <cellStyle name="Normal 3 15" xfId="160"/>
    <cellStyle name="Normal 3 16" xfId="161"/>
    <cellStyle name="Normal 3 17" xfId="162"/>
    <cellStyle name="Normal 3 18" xfId="163"/>
    <cellStyle name="Normal 3 2" xfId="164"/>
    <cellStyle name="Normal 3 2 2" xfId="165"/>
    <cellStyle name="Normal 3 3" xfId="166"/>
    <cellStyle name="Normal 3 3 2" xfId="167"/>
    <cellStyle name="Normal 3 4" xfId="168"/>
    <cellStyle name="Normal 3 5" xfId="169"/>
    <cellStyle name="Normal 3 6" xfId="170"/>
    <cellStyle name="Normal 3 7" xfId="171"/>
    <cellStyle name="Normal 3 8" xfId="172"/>
    <cellStyle name="Normal 3 9" xfId="173"/>
    <cellStyle name="Normal 3_Parisp" xfId="174"/>
    <cellStyle name="Normal 30" xfId="175"/>
    <cellStyle name="Normal 31" xfId="176"/>
    <cellStyle name="Normal 32" xfId="177"/>
    <cellStyle name="Normal 4" xfId="178"/>
    <cellStyle name="Normal 4 10" xfId="179"/>
    <cellStyle name="Normal 4 11" xfId="180"/>
    <cellStyle name="Normal 4 12" xfId="181"/>
    <cellStyle name="Normal 4 13" xfId="182"/>
    <cellStyle name="Normal 4 14" xfId="183"/>
    <cellStyle name="Normal 4 15" xfId="184"/>
    <cellStyle name="Normal 4 16" xfId="185"/>
    <cellStyle name="Normal 4 17" xfId="186"/>
    <cellStyle name="Normal 4 18" xfId="187"/>
    <cellStyle name="Normal 4 2" xfId="188"/>
    <cellStyle name="Normal 4 2 2" xfId="189"/>
    <cellStyle name="Normal 4 3" xfId="190"/>
    <cellStyle name="Normal 4 3 2" xfId="191"/>
    <cellStyle name="Normal 4 3 3" xfId="192"/>
    <cellStyle name="Normal 4 4" xfId="193"/>
    <cellStyle name="Normal 4 5" xfId="194"/>
    <cellStyle name="Normal 4 6" xfId="195"/>
    <cellStyle name="Normal 4 7" xfId="196"/>
    <cellStyle name="Normal 4 8" xfId="197"/>
    <cellStyle name="Normal 4 9" xfId="198"/>
    <cellStyle name="Normal 4_Parisp" xfId="199"/>
    <cellStyle name="Normal 5" xfId="200"/>
    <cellStyle name="Normal 5 10" xfId="201"/>
    <cellStyle name="Normal 5 11" xfId="202"/>
    <cellStyle name="Normal 5 12" xfId="203"/>
    <cellStyle name="Normal 5 13" xfId="204"/>
    <cellStyle name="Normal 5 14" xfId="205"/>
    <cellStyle name="Normal 5 15" xfId="206"/>
    <cellStyle name="Normal 5 16" xfId="207"/>
    <cellStyle name="Normal 5 17" xfId="208"/>
    <cellStyle name="Normal 5 2" xfId="209"/>
    <cellStyle name="Normal 5 2 2" xfId="210"/>
    <cellStyle name="Normal 5 3" xfId="211"/>
    <cellStyle name="Normal 5 4" xfId="212"/>
    <cellStyle name="Normal 5 5" xfId="213"/>
    <cellStyle name="Normal 5 6" xfId="214"/>
    <cellStyle name="Normal 5 7" xfId="215"/>
    <cellStyle name="Normal 5 8" xfId="216"/>
    <cellStyle name="Normal 5 9" xfId="217"/>
    <cellStyle name="Normal 5_Parisp" xfId="218"/>
    <cellStyle name="Normal 6" xfId="219"/>
    <cellStyle name="Normal 6 10" xfId="220"/>
    <cellStyle name="Normal 6 11" xfId="221"/>
    <cellStyle name="Normal 6 12" xfId="222"/>
    <cellStyle name="Normal 6 13" xfId="223"/>
    <cellStyle name="Normal 6 14" xfId="224"/>
    <cellStyle name="Normal 6 15" xfId="225"/>
    <cellStyle name="Normal 6 16" xfId="226"/>
    <cellStyle name="Normal 6 17" xfId="227"/>
    <cellStyle name="Normal 6 2" xfId="228"/>
    <cellStyle name="Normal 6 2 2" xfId="229"/>
    <cellStyle name="Normal 6 3" xfId="230"/>
    <cellStyle name="Normal 6 4" xfId="231"/>
    <cellStyle name="Normal 6 5" xfId="232"/>
    <cellStyle name="Normal 6 6" xfId="233"/>
    <cellStyle name="Normal 6 7" xfId="234"/>
    <cellStyle name="Normal 6 8" xfId="235"/>
    <cellStyle name="Normal 6 9" xfId="236"/>
    <cellStyle name="Normal 6_DILIJAANdom" xfId="237"/>
    <cellStyle name="Normal 7" xfId="238"/>
    <cellStyle name="Normal 7 10" xfId="239"/>
    <cellStyle name="Normal 7 11" xfId="240"/>
    <cellStyle name="Normal 7 12" xfId="241"/>
    <cellStyle name="Normal 7 13" xfId="242"/>
    <cellStyle name="Normal 7 14" xfId="243"/>
    <cellStyle name="Normal 7 15" xfId="244"/>
    <cellStyle name="Normal 7 16" xfId="245"/>
    <cellStyle name="Normal 7 17" xfId="246"/>
    <cellStyle name="Normal 7 18" xfId="247"/>
    <cellStyle name="Normal 7 2" xfId="248"/>
    <cellStyle name="Normal 7 2 2" xfId="249"/>
    <cellStyle name="Normal 7 3" xfId="250"/>
    <cellStyle name="Normal 7 3 2" xfId="251"/>
    <cellStyle name="Normal 7 4" xfId="252"/>
    <cellStyle name="Normal 7 5" xfId="253"/>
    <cellStyle name="Normal 7 6" xfId="254"/>
    <cellStyle name="Normal 7 7" xfId="255"/>
    <cellStyle name="Normal 7 8" xfId="256"/>
    <cellStyle name="Normal 7 9" xfId="257"/>
    <cellStyle name="Normal 7_Parisp" xfId="258"/>
    <cellStyle name="Normal 8" xfId="259"/>
    <cellStyle name="Normal 8 10" xfId="260"/>
    <cellStyle name="Normal 8 11" xfId="261"/>
    <cellStyle name="Normal 8 12" xfId="262"/>
    <cellStyle name="Normal 8 13" xfId="263"/>
    <cellStyle name="Normal 8 14" xfId="264"/>
    <cellStyle name="Normal 8 15" xfId="265"/>
    <cellStyle name="Normal 8 16" xfId="266"/>
    <cellStyle name="Normal 8 17" xfId="267"/>
    <cellStyle name="Normal 8 18" xfId="268"/>
    <cellStyle name="Normal 8 2" xfId="269"/>
    <cellStyle name="Normal 8 2 2" xfId="270"/>
    <cellStyle name="Normal 8 2 3" xfId="271"/>
    <cellStyle name="Normal 8 3" xfId="272"/>
    <cellStyle name="Normal 8 3 2" xfId="273"/>
    <cellStyle name="Normal 8 3 3" xfId="274"/>
    <cellStyle name="Normal 8 4" xfId="275"/>
    <cellStyle name="Normal 8 4 2" xfId="276"/>
    <cellStyle name="Normal 8 5" xfId="277"/>
    <cellStyle name="Normal 8 6" xfId="278"/>
    <cellStyle name="Normal 8 7" xfId="279"/>
    <cellStyle name="Normal 8 8" xfId="280"/>
    <cellStyle name="Normal 8 9" xfId="281"/>
    <cellStyle name="Normal 9" xfId="282"/>
    <cellStyle name="Normal 9 2" xfId="283"/>
    <cellStyle name="Normal_3hark" xfId="17"/>
    <cellStyle name="Normal_B3 2" xfId="18"/>
    <cellStyle name="Normal_BAREK" xfId="12"/>
    <cellStyle name="Normal_BAREK 3" xfId="391"/>
    <cellStyle name="Normal_BAREK_Book 1" xfId="11"/>
    <cellStyle name="Normal_BAREK_Dproc 7 01 09 2" xfId="20"/>
    <cellStyle name="Normal_BAREK_Gurgen" xfId="394"/>
    <cellStyle name="Normal_Book 1" xfId="15"/>
    <cellStyle name="Normal_Dpr29-1" xfId="398"/>
    <cellStyle name="Normal_Dpr29-1 2 2" xfId="21"/>
    <cellStyle name="Normal_Dpr29-1_Book 1" xfId="10"/>
    <cellStyle name="Normal_el1-8" xfId="396"/>
    <cellStyle name="Normal_elcancer 2" xfId="16"/>
    <cellStyle name="Normal_ELECTRO" xfId="395"/>
    <cellStyle name="Normal_ELECTRO 2" xfId="390"/>
    <cellStyle name="Normal_Gago" xfId="14"/>
    <cellStyle name="Normal_Kot" xfId="8"/>
    <cellStyle name="Normal_Kot_1 3" xfId="19"/>
    <cellStyle name="Normal_NKANZ" xfId="393"/>
    <cellStyle name="Normal_Obekt" xfId="7"/>
    <cellStyle name="Normal_pz " xfId="26"/>
    <cellStyle name="Normal_pz _1" xfId="25"/>
    <cellStyle name="Normal_QANDUM-1" xfId="13"/>
    <cellStyle name="Normal_RaschInd" xfId="23"/>
    <cellStyle name="Normal_SANTEX-1" xfId="6"/>
    <cellStyle name="Normal_Sat" xfId="3"/>
    <cellStyle name="Normal_Sheet1" xfId="4"/>
    <cellStyle name="Normal_Sheet1_1" xfId="2"/>
    <cellStyle name="Normal_Sheet1_1_Gradaran" xfId="1"/>
    <cellStyle name="Normal_SHIN-2" xfId="9"/>
    <cellStyle name="Normal_Sv" xfId="5"/>
    <cellStyle name="Normal_TpKot" xfId="22"/>
    <cellStyle name="Note 2" xfId="284"/>
    <cellStyle name="Note 2 2" xfId="285"/>
    <cellStyle name="Output 2" xfId="286"/>
    <cellStyle name="Percent 2" xfId="287"/>
    <cellStyle name="Percent 2 2" xfId="288"/>
    <cellStyle name="Percent 3" xfId="289"/>
    <cellStyle name="Percent 3 2" xfId="290"/>
    <cellStyle name="Standard_1" xfId="291"/>
    <cellStyle name="Title 2" xfId="292"/>
    <cellStyle name="Total 2" xfId="293"/>
    <cellStyle name="Warning Text 2" xfId="294"/>
    <cellStyle name="Акт" xfId="295"/>
    <cellStyle name="Акцент1" xfId="296"/>
    <cellStyle name="Акцент2" xfId="297"/>
    <cellStyle name="Акцент3" xfId="298"/>
    <cellStyle name="Акцент4" xfId="299"/>
    <cellStyle name="Акцент5" xfId="300"/>
    <cellStyle name="Акцент6" xfId="301"/>
    <cellStyle name="Ввод " xfId="302"/>
    <cellStyle name="ВедРесурсов" xfId="303"/>
    <cellStyle name="Вывод" xfId="304"/>
    <cellStyle name="Вычисление" xfId="305"/>
    <cellStyle name="Заголовок 1" xfId="306"/>
    <cellStyle name="Заголовок 2" xfId="307"/>
    <cellStyle name="Заголовок 3" xfId="308"/>
    <cellStyle name="Заголовок 4" xfId="309"/>
    <cellStyle name="Итог" xfId="310"/>
    <cellStyle name="Итоги" xfId="311"/>
    <cellStyle name="ИтогоРесМет" xfId="312"/>
    <cellStyle name="Контрольная ячейка" xfId="313"/>
    <cellStyle name="ЛокСмета" xfId="314"/>
    <cellStyle name="ЛокСмета 2" xfId="315"/>
    <cellStyle name="Название" xfId="316"/>
    <cellStyle name="Нейтральный" xfId="317"/>
    <cellStyle name="ОбСмета" xfId="318"/>
    <cellStyle name="Обычный" xfId="0" builtinId="0"/>
    <cellStyle name="Обычный 10" xfId="319"/>
    <cellStyle name="Обычный 10 2" xfId="320"/>
    <cellStyle name="Обычный 11" xfId="321"/>
    <cellStyle name="Обычный 11 2" xfId="322"/>
    <cellStyle name="Обычный 12" xfId="323"/>
    <cellStyle name="Обычный 13" xfId="324"/>
    <cellStyle name="Обычный 2" xfId="325"/>
    <cellStyle name="Обычный 2 10" xfId="326"/>
    <cellStyle name="Обычный 2 11" xfId="327"/>
    <cellStyle name="Обычный 2 12" xfId="328"/>
    <cellStyle name="Обычный 2 2" xfId="329"/>
    <cellStyle name="Обычный 2 2 2" xfId="330"/>
    <cellStyle name="Обычный 2 3" xfId="331"/>
    <cellStyle name="Обычный 2 3 2" xfId="332"/>
    <cellStyle name="Обычный 2 3 3" xfId="333"/>
    <cellStyle name="Обычный 2 3 4" xfId="334"/>
    <cellStyle name="Обычный 2 3 5" xfId="335"/>
    <cellStyle name="Обычный 2 4" xfId="336"/>
    <cellStyle name="Обычный 2 4 2" xfId="337"/>
    <cellStyle name="Обычный 2 5" xfId="338"/>
    <cellStyle name="Обычный 2 5 2" xfId="339"/>
    <cellStyle name="Обычный 2 5 3" xfId="340"/>
    <cellStyle name="Обычный 2 6" xfId="341"/>
    <cellStyle name="Обычный 2 6 2" xfId="342"/>
    <cellStyle name="Обычный 2 7" xfId="343"/>
    <cellStyle name="Обычный 2 8" xfId="344"/>
    <cellStyle name="Обычный 2 9" xfId="345"/>
    <cellStyle name="Обычный 2_2-2" xfId="346"/>
    <cellStyle name="Обычный 3" xfId="347"/>
    <cellStyle name="Обычный 3 2" xfId="348"/>
    <cellStyle name="Обычный 3 2 2" xfId="349"/>
    <cellStyle name="Обычный 3 3" xfId="350"/>
    <cellStyle name="Обычный 3 4" xfId="351"/>
    <cellStyle name="Обычный 3 5" xfId="352"/>
    <cellStyle name="Обычный 4" xfId="353"/>
    <cellStyle name="Обычный 4 2" xfId="354"/>
    <cellStyle name="Обычный 4 3" xfId="355"/>
    <cellStyle name="Обычный 5" xfId="356"/>
    <cellStyle name="Обычный 5 2" xfId="357"/>
    <cellStyle name="Обычный 6" xfId="358"/>
    <cellStyle name="Обычный 6 2" xfId="359"/>
    <cellStyle name="Обычный 7" xfId="360"/>
    <cellStyle name="Обычный 7 2" xfId="361"/>
    <cellStyle name="Обычный 8" xfId="362"/>
    <cellStyle name="Обычный 8 2" xfId="363"/>
    <cellStyle name="Обычный 9" xfId="364"/>
    <cellStyle name="Обычный 9 2" xfId="365"/>
    <cellStyle name="Обычный_DJERMUK" xfId="24"/>
    <cellStyle name="Обычный_Lazar.dproc" xfId="397"/>
    <cellStyle name="ПеременныеСметы" xfId="366"/>
    <cellStyle name="Плохой" xfId="367"/>
    <cellStyle name="Пояснение" xfId="368"/>
    <cellStyle name="Примечание" xfId="369"/>
    <cellStyle name="РесСмета" xfId="370"/>
    <cellStyle name="СводкаСтоимРаб" xfId="371"/>
    <cellStyle name="СводРасч" xfId="372"/>
    <cellStyle name="Связанная ячейка" xfId="373"/>
    <cellStyle name="Список ресурсов" xfId="374"/>
    <cellStyle name="Стиль 1" xfId="375"/>
    <cellStyle name="Стиль 1 2" xfId="376"/>
    <cellStyle name="Текст предупреждения" xfId="377"/>
    <cellStyle name="Титул" xfId="378"/>
    <cellStyle name="Финансовый" xfId="392" builtinId="3"/>
    <cellStyle name="Финансовый 2" xfId="379"/>
    <cellStyle name="Финансовый 2 2" xfId="380"/>
    <cellStyle name="Финансовый 2 3" xfId="381"/>
    <cellStyle name="Финансовый 3" xfId="382"/>
    <cellStyle name="Хвост" xfId="383"/>
    <cellStyle name="Хороший" xfId="384"/>
    <cellStyle name="Экспертиза" xfId="385"/>
    <cellStyle name="Экспертиза 2" xfId="386"/>
    <cellStyle name="Экспертиза 3" xfId="387"/>
    <cellStyle name="Экспертиза 4" xfId="388"/>
    <cellStyle name="Экспертиза 5" xfId="389"/>
  </cellStyles>
  <dxfs count="0"/>
  <tableStyles count="0" defaultTableStyle="TableStyleMedium2" defaultPivotStyle="PivotStyleLight16"/>
  <colors>
    <mruColors>
      <color rgb="FF0099FF"/>
      <color rgb="FF8E0000"/>
      <color rgb="FF2A0000"/>
      <color rgb="FF56BCCA"/>
      <color rgb="FF00CC00"/>
      <color rgb="FF99FFCC"/>
      <color rgb="FFFC6C84"/>
      <color rgb="FFFF3399"/>
      <color rgb="FFFF99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8"/>
  <sheetViews>
    <sheetView showGridLines="0" workbookViewId="0">
      <selection activeCell="C8" sqref="C8:D8"/>
    </sheetView>
  </sheetViews>
  <sheetFormatPr defaultRowHeight="12" x14ac:dyDescent="0.2"/>
  <cols>
    <col min="1" max="1" width="9.140625" style="26"/>
    <col min="2" max="2" width="12" style="26" customWidth="1"/>
    <col min="3" max="3" width="11.140625" style="26" customWidth="1"/>
    <col min="4" max="5" width="9.140625" style="26"/>
    <col min="6" max="6" width="10.5703125" style="26" customWidth="1"/>
    <col min="7" max="7" width="10.42578125" style="26" customWidth="1"/>
    <col min="8" max="16384" width="9.140625" style="26"/>
  </cols>
  <sheetData>
    <row r="1" spans="1:11" ht="47.25" customHeight="1" x14ac:dyDescent="0.2">
      <c r="A1" s="24" t="s">
        <v>155</v>
      </c>
      <c r="B1" s="25"/>
      <c r="C1" s="25"/>
      <c r="D1" s="25"/>
      <c r="E1" s="25"/>
      <c r="F1" s="25"/>
      <c r="G1" s="25"/>
      <c r="H1" s="25"/>
      <c r="I1" s="25"/>
    </row>
    <row r="2" spans="1:11" ht="16.5" customHeight="1" thickBot="1" x14ac:dyDescent="0.25">
      <c r="A2" s="24"/>
      <c r="B2" s="27"/>
      <c r="C2" s="27"/>
      <c r="D2" s="27"/>
      <c r="E2" s="27"/>
      <c r="F2" s="27"/>
      <c r="G2" s="27"/>
      <c r="H2" s="27"/>
      <c r="I2" s="28"/>
    </row>
    <row r="3" spans="1:11" ht="15" customHeight="1" x14ac:dyDescent="0.2">
      <c r="A3" s="29"/>
      <c r="B3" s="30"/>
      <c r="C3" s="31"/>
      <c r="D3" s="32"/>
      <c r="E3" s="33"/>
      <c r="F3" s="34"/>
      <c r="G3" s="35"/>
      <c r="H3" s="34"/>
      <c r="I3" s="36"/>
    </row>
    <row r="4" spans="1:11" ht="21.75" customHeight="1" thickBot="1" x14ac:dyDescent="0.25">
      <c r="A4" s="37" t="s">
        <v>121</v>
      </c>
      <c r="B4" s="38"/>
      <c r="C4" s="39">
        <v>211660</v>
      </c>
      <c r="D4" s="40" t="s">
        <v>122</v>
      </c>
      <c r="E4" s="41"/>
      <c r="F4" s="42"/>
      <c r="G4" s="43"/>
      <c r="H4" s="44"/>
      <c r="I4" s="45"/>
    </row>
    <row r="5" spans="1:11" ht="14.25" customHeight="1" thickBot="1" x14ac:dyDescent="0.25">
      <c r="A5" s="46" t="s">
        <v>123</v>
      </c>
      <c r="B5" s="47"/>
      <c r="C5" s="48"/>
      <c r="D5" s="49"/>
      <c r="E5" s="50" t="s">
        <v>231</v>
      </c>
      <c r="F5" s="47">
        <v>2016</v>
      </c>
      <c r="G5" s="47" t="s">
        <v>124</v>
      </c>
      <c r="H5" s="47"/>
      <c r="I5" s="51"/>
      <c r="J5" s="52"/>
      <c r="K5" s="53"/>
    </row>
    <row r="6" spans="1:11" ht="16.5" customHeight="1" thickBot="1" x14ac:dyDescent="0.25">
      <c r="A6" s="54" t="s">
        <v>125</v>
      </c>
      <c r="B6" s="55"/>
      <c r="C6" s="56">
        <f>(E4+1)</f>
        <v>1</v>
      </c>
      <c r="E6" s="57">
        <f>E4</f>
        <v>0</v>
      </c>
      <c r="F6" s="54"/>
      <c r="G6" s="58"/>
      <c r="H6" s="59"/>
      <c r="I6" s="60"/>
      <c r="J6" s="61"/>
    </row>
    <row r="7" spans="1:11" s="62" customFormat="1" ht="12.75" hidden="1" customHeight="1" thickBot="1" x14ac:dyDescent="0.25">
      <c r="B7" s="63"/>
      <c r="C7" s="63"/>
      <c r="D7" s="63"/>
      <c r="F7" s="63"/>
      <c r="G7" s="63"/>
      <c r="H7" s="63"/>
      <c r="I7" s="64"/>
    </row>
    <row r="8" spans="1:11" x14ac:dyDescent="0.2">
      <c r="A8" s="65" t="s">
        <v>126</v>
      </c>
      <c r="B8" s="66"/>
      <c r="C8" s="66"/>
      <c r="D8" s="66"/>
      <c r="E8" s="66"/>
      <c r="F8" s="66"/>
      <c r="G8" s="67"/>
      <c r="H8" s="67"/>
      <c r="I8" s="68"/>
    </row>
    <row r="9" spans="1:11" s="72" customFormat="1" x14ac:dyDescent="0.2">
      <c r="A9" s="69"/>
      <c r="B9" s="61"/>
      <c r="C9" s="61"/>
      <c r="D9" s="61"/>
      <c r="E9" s="61"/>
      <c r="F9" s="61"/>
      <c r="G9" s="61"/>
      <c r="H9" s="70"/>
      <c r="I9" s="71"/>
    </row>
    <row r="10" spans="1:11" s="72" customFormat="1" ht="12.75" x14ac:dyDescent="0.2">
      <c r="A10" s="69"/>
      <c r="B10" s="73" t="s">
        <v>127</v>
      </c>
      <c r="C10" s="74">
        <v>2869.5</v>
      </c>
      <c r="D10" s="61"/>
      <c r="E10" s="61"/>
      <c r="F10" s="61"/>
      <c r="G10" s="61"/>
      <c r="H10" s="75"/>
      <c r="I10" s="76"/>
      <c r="J10" s="54"/>
    </row>
    <row r="11" spans="1:11" s="72" customFormat="1" ht="13.5" thickBot="1" x14ac:dyDescent="0.25">
      <c r="A11" s="77"/>
      <c r="B11" s="78"/>
      <c r="C11" s="78"/>
      <c r="D11" s="78"/>
      <c r="E11" s="78"/>
      <c r="F11" s="78"/>
      <c r="G11" s="78"/>
      <c r="H11" s="79">
        <v>2702.56</v>
      </c>
      <c r="I11" s="80">
        <f>H11/1000</f>
        <v>2.7025600000000001</v>
      </c>
      <c r="J11" s="54"/>
    </row>
    <row r="12" spans="1:11" s="54" customFormat="1" x14ac:dyDescent="0.2">
      <c r="I12" s="81"/>
      <c r="J12" s="26"/>
    </row>
    <row r="13" spans="1:11" ht="12.75" thickBot="1" x14ac:dyDescent="0.25">
      <c r="B13" s="82"/>
      <c r="C13" s="82"/>
      <c r="D13" s="82"/>
      <c r="E13" s="82"/>
      <c r="F13" s="82"/>
      <c r="G13" s="82"/>
      <c r="H13" s="82"/>
      <c r="I13" s="83"/>
    </row>
    <row r="14" spans="1:11" ht="12.75" hidden="1" customHeight="1" thickBot="1" x14ac:dyDescent="0.25">
      <c r="B14" s="84"/>
      <c r="C14" s="82"/>
      <c r="D14" s="82"/>
      <c r="E14" s="82"/>
      <c r="F14" s="82"/>
      <c r="G14" s="82"/>
      <c r="H14" s="82"/>
      <c r="I14" s="85"/>
    </row>
    <row r="15" spans="1:11" x14ac:dyDescent="0.2">
      <c r="A15" s="65" t="s">
        <v>128</v>
      </c>
      <c r="B15" s="67"/>
      <c r="C15" s="66"/>
      <c r="D15" s="66"/>
      <c r="E15" s="66"/>
      <c r="F15" s="66"/>
      <c r="G15" s="66"/>
      <c r="H15" s="66"/>
      <c r="I15" s="86"/>
    </row>
    <row r="16" spans="1:11" ht="12" hidden="1" customHeight="1" x14ac:dyDescent="0.2">
      <c r="A16" s="87"/>
      <c r="B16" s="53"/>
      <c r="C16" s="53"/>
      <c r="D16" s="53"/>
      <c r="E16" s="53"/>
      <c r="F16" s="53"/>
      <c r="G16" s="53"/>
      <c r="H16" s="53"/>
      <c r="I16" s="88"/>
    </row>
    <row r="17" spans="1:10" ht="16.5" customHeight="1" x14ac:dyDescent="0.25">
      <c r="A17" s="87"/>
      <c r="B17" s="74" t="s">
        <v>339</v>
      </c>
      <c r="C17" s="89" t="s">
        <v>129</v>
      </c>
      <c r="D17" s="53" t="s">
        <v>130</v>
      </c>
      <c r="E17" s="89" t="s">
        <v>131</v>
      </c>
      <c r="F17" s="53">
        <f>81.7*1.325</f>
        <v>108.2525</v>
      </c>
      <c r="G17" s="53"/>
      <c r="H17" s="53"/>
      <c r="I17" s="88"/>
      <c r="J17" s="72"/>
    </row>
    <row r="18" spans="1:10" s="72" customFormat="1" ht="26.25" customHeight="1" x14ac:dyDescent="0.2">
      <c r="A18" s="90" t="s">
        <v>132</v>
      </c>
      <c r="B18" s="91" t="s">
        <v>129</v>
      </c>
      <c r="C18" s="72" t="s">
        <v>133</v>
      </c>
      <c r="H18" s="92">
        <f>C4/F17</f>
        <v>1955.2435278630978</v>
      </c>
      <c r="I18" s="93">
        <f>H18/1000</f>
        <v>1.9552435278630977</v>
      </c>
      <c r="J18" s="26"/>
    </row>
    <row r="19" spans="1:10" ht="12.75" thickBot="1" x14ac:dyDescent="0.25">
      <c r="A19" s="94" t="s">
        <v>134</v>
      </c>
      <c r="B19" s="95"/>
      <c r="C19" s="95"/>
      <c r="D19" s="95"/>
      <c r="E19" s="95"/>
      <c r="F19" s="96">
        <f>C4*C6</f>
        <v>211660</v>
      </c>
      <c r="G19" s="95" t="s">
        <v>122</v>
      </c>
      <c r="H19" s="95"/>
      <c r="I19" s="97"/>
      <c r="J19" s="72"/>
    </row>
    <row r="20" spans="1:10" s="72" customFormat="1" ht="12.75" thickBot="1" x14ac:dyDescent="0.25">
      <c r="I20" s="98"/>
      <c r="J20" s="26"/>
    </row>
    <row r="21" spans="1:10" ht="12.75" hidden="1" customHeight="1" thickBot="1" x14ac:dyDescent="0.25">
      <c r="A21" s="53"/>
      <c r="B21" s="53"/>
      <c r="C21" s="53"/>
      <c r="D21" s="53"/>
      <c r="E21" s="53"/>
      <c r="F21" s="99"/>
      <c r="G21" s="53"/>
      <c r="H21" s="53"/>
      <c r="I21" s="100"/>
    </row>
    <row r="22" spans="1:10" x14ac:dyDescent="0.2">
      <c r="A22" s="65" t="s">
        <v>135</v>
      </c>
      <c r="B22" s="67"/>
      <c r="C22" s="66"/>
      <c r="D22" s="66"/>
      <c r="E22" s="66"/>
      <c r="F22" s="66"/>
      <c r="G22" s="66"/>
      <c r="H22" s="66"/>
      <c r="I22" s="101"/>
    </row>
    <row r="23" spans="1:10" ht="12" hidden="1" customHeight="1" x14ac:dyDescent="0.2">
      <c r="A23" s="87"/>
      <c r="B23" s="102"/>
      <c r="C23" s="102"/>
      <c r="D23" s="102"/>
      <c r="E23" s="102"/>
      <c r="F23" s="102"/>
      <c r="G23" s="103"/>
      <c r="H23" s="102"/>
      <c r="I23" s="104"/>
    </row>
    <row r="24" spans="1:10" ht="12.75" thickBot="1" x14ac:dyDescent="0.25">
      <c r="A24" s="105" t="s">
        <v>136</v>
      </c>
      <c r="B24" s="106" t="s">
        <v>131</v>
      </c>
      <c r="C24" s="107" t="s">
        <v>340</v>
      </c>
      <c r="D24" s="108"/>
      <c r="E24" s="109">
        <f>F19/173.1</f>
        <v>1222.7614095898325</v>
      </c>
      <c r="F24" s="95"/>
      <c r="G24" s="109">
        <f>E24/1000</f>
        <v>1.2227614095898325</v>
      </c>
      <c r="H24" s="110"/>
      <c r="I24" s="111"/>
    </row>
    <row r="25" spans="1:10" s="53" customFormat="1" ht="12" hidden="1" customHeight="1" x14ac:dyDescent="0.2">
      <c r="A25" s="87"/>
      <c r="B25" s="102"/>
      <c r="C25" s="102"/>
      <c r="D25" s="102"/>
      <c r="E25" s="112"/>
      <c r="F25" s="102"/>
      <c r="G25" s="102"/>
      <c r="H25" s="102"/>
      <c r="I25" s="113"/>
    </row>
    <row r="26" spans="1:10" s="53" customFormat="1" ht="12.75" thickBot="1" x14ac:dyDescent="0.25">
      <c r="A26" s="87"/>
      <c r="B26" s="102"/>
      <c r="C26" s="102"/>
      <c r="D26" s="102"/>
      <c r="E26" s="102"/>
      <c r="F26" s="102"/>
      <c r="G26" s="102"/>
      <c r="H26" s="102"/>
      <c r="I26" s="113"/>
    </row>
    <row r="27" spans="1:10" s="53" customFormat="1" ht="12.75" hidden="1" customHeight="1" thickBot="1" x14ac:dyDescent="0.25">
      <c r="B27" s="102"/>
      <c r="C27" s="102"/>
      <c r="D27" s="102"/>
      <c r="E27" s="102"/>
      <c r="F27" s="102"/>
      <c r="G27" s="102"/>
      <c r="H27" s="102"/>
      <c r="I27" s="113"/>
    </row>
    <row r="28" spans="1:10" x14ac:dyDescent="0.2">
      <c r="A28" s="65" t="s">
        <v>137</v>
      </c>
      <c r="B28" s="114"/>
      <c r="C28" s="115"/>
      <c r="D28" s="115"/>
      <c r="E28" s="115"/>
      <c r="F28" s="115"/>
      <c r="G28" s="115"/>
      <c r="H28" s="114"/>
      <c r="I28" s="36"/>
    </row>
    <row r="29" spans="1:10" ht="12" hidden="1" customHeight="1" x14ac:dyDescent="0.2">
      <c r="A29" s="87"/>
      <c r="B29" s="116"/>
      <c r="C29" s="117"/>
      <c r="D29" s="117"/>
      <c r="E29" s="117"/>
      <c r="F29" s="117"/>
      <c r="G29" s="117"/>
      <c r="H29" s="103"/>
      <c r="I29" s="104"/>
    </row>
    <row r="30" spans="1:10" x14ac:dyDescent="0.2">
      <c r="A30" s="118">
        <v>5.7200000000000001E-2</v>
      </c>
      <c r="B30" s="103" t="s">
        <v>138</v>
      </c>
      <c r="C30" s="103"/>
      <c r="D30" s="103"/>
      <c r="E30" s="103">
        <f>A30+1</f>
        <v>1.0571999999999999</v>
      </c>
      <c r="F30" s="103"/>
      <c r="G30" s="102"/>
      <c r="H30" s="102"/>
      <c r="I30" s="104"/>
    </row>
    <row r="31" spans="1:10" x14ac:dyDescent="0.2">
      <c r="A31" s="119">
        <v>0.05</v>
      </c>
      <c r="B31" s="103" t="s">
        <v>139</v>
      </c>
      <c r="C31" s="102"/>
      <c r="D31" s="102"/>
      <c r="E31" s="103">
        <f>A31+1</f>
        <v>1.05</v>
      </c>
      <c r="F31" s="103"/>
      <c r="G31" s="102"/>
      <c r="H31" s="102"/>
      <c r="I31" s="104"/>
    </row>
    <row r="32" spans="1:10" x14ac:dyDescent="0.2">
      <c r="A32" s="119">
        <v>0.02</v>
      </c>
      <c r="B32" s="102" t="s">
        <v>140</v>
      </c>
      <c r="C32" s="102"/>
      <c r="D32" s="102"/>
      <c r="E32" s="103">
        <f>A32+1</f>
        <v>1.02</v>
      </c>
      <c r="F32" s="102"/>
      <c r="G32" s="102"/>
      <c r="H32" s="102"/>
      <c r="I32" s="104"/>
    </row>
    <row r="33" spans="1:10" ht="12.75" thickBot="1" x14ac:dyDescent="0.25">
      <c r="A33" s="120">
        <v>0.2</v>
      </c>
      <c r="B33" s="108" t="str">
        <f>"Í Ä Ñ                            Ê="</f>
        <v>Í Ä Ñ                            Ê=</v>
      </c>
      <c r="C33" s="108"/>
      <c r="D33" s="108"/>
      <c r="E33" s="121">
        <f>A33+1</f>
        <v>1.2</v>
      </c>
      <c r="F33" s="110"/>
      <c r="G33" s="108"/>
      <c r="H33" s="108"/>
      <c r="I33" s="111"/>
    </row>
    <row r="34" spans="1:10" s="54" customFormat="1" ht="12.75" thickBot="1" x14ac:dyDescent="0.25">
      <c r="A34" s="122"/>
      <c r="B34" s="27"/>
      <c r="C34" s="27"/>
      <c r="D34" s="27"/>
      <c r="E34" s="123"/>
      <c r="G34" s="27"/>
      <c r="H34" s="27"/>
      <c r="I34" s="28"/>
    </row>
    <row r="35" spans="1:10" s="54" customFormat="1" x14ac:dyDescent="0.2">
      <c r="A35" s="65" t="s">
        <v>141</v>
      </c>
      <c r="B35" s="114"/>
      <c r="C35" s="114"/>
      <c r="D35" s="114"/>
      <c r="E35" s="31"/>
      <c r="F35" s="114"/>
      <c r="G35" s="114"/>
      <c r="H35" s="114"/>
      <c r="I35" s="36"/>
    </row>
    <row r="36" spans="1:10" s="54" customFormat="1" x14ac:dyDescent="0.2">
      <c r="A36" s="124">
        <v>0.13300000000000001</v>
      </c>
      <c r="B36" s="1646" t="s">
        <v>142</v>
      </c>
      <c r="C36" s="1646"/>
      <c r="D36" s="1646"/>
      <c r="E36" s="125">
        <f>A36+1</f>
        <v>1.133</v>
      </c>
      <c r="F36" s="126"/>
      <c r="G36" s="127"/>
      <c r="H36" s="127"/>
      <c r="I36" s="128"/>
    </row>
    <row r="37" spans="1:10" s="54" customFormat="1" ht="12.75" x14ac:dyDescent="0.2">
      <c r="A37" s="124">
        <v>0.11</v>
      </c>
      <c r="B37" s="1646" t="s">
        <v>7</v>
      </c>
      <c r="C37" s="1646"/>
      <c r="D37" s="1646"/>
      <c r="E37" s="125">
        <f>A37+1</f>
        <v>1.1100000000000001</v>
      </c>
      <c r="F37" s="126"/>
      <c r="G37" s="127"/>
      <c r="H37" s="127"/>
      <c r="I37" s="128"/>
      <c r="J37" s="129"/>
    </row>
    <row r="38" spans="1:10" s="129" customFormat="1" ht="12.75" x14ac:dyDescent="0.2">
      <c r="A38" s="130"/>
      <c r="B38" s="131"/>
      <c r="C38" s="131"/>
      <c r="D38" s="131"/>
      <c r="E38" s="132"/>
      <c r="F38" s="133"/>
      <c r="G38" s="131"/>
      <c r="H38" s="131"/>
      <c r="I38" s="134"/>
    </row>
    <row r="39" spans="1:10" s="129" customFormat="1" ht="24" customHeight="1" x14ac:dyDescent="0.2">
      <c r="A39" s="135">
        <f>1%*0.8</f>
        <v>8.0000000000000002E-3</v>
      </c>
      <c r="B39" s="136" t="s">
        <v>143</v>
      </c>
      <c r="C39" s="136"/>
      <c r="D39" s="136"/>
      <c r="E39" s="125">
        <f>A39+1</f>
        <v>1.008</v>
      </c>
      <c r="F39" s="133"/>
      <c r="G39" s="131"/>
      <c r="H39" s="131"/>
      <c r="I39" s="134"/>
    </row>
    <row r="40" spans="1:10" s="129" customFormat="1" ht="12.75" x14ac:dyDescent="0.2">
      <c r="A40" s="137"/>
      <c r="B40" s="131"/>
      <c r="C40" s="131"/>
      <c r="D40" s="131"/>
      <c r="E40" s="131"/>
      <c r="F40" s="131"/>
      <c r="G40" s="131"/>
      <c r="H40" s="131"/>
      <c r="I40" s="134"/>
    </row>
    <row r="41" spans="1:10" s="129" customFormat="1" ht="12.75" x14ac:dyDescent="0.2">
      <c r="A41" s="138">
        <f>0.6%*0.8</f>
        <v>4.8000000000000004E-3</v>
      </c>
      <c r="B41" s="131" t="s">
        <v>144</v>
      </c>
      <c r="C41" s="131"/>
      <c r="D41" s="131"/>
      <c r="E41" s="139">
        <f>A41+1</f>
        <v>1.0047999999999999</v>
      </c>
      <c r="F41" s="131"/>
      <c r="G41" s="131"/>
      <c r="H41" s="131"/>
      <c r="I41" s="134"/>
    </row>
    <row r="42" spans="1:10" s="129" customFormat="1" ht="12.75" hidden="1" customHeight="1" x14ac:dyDescent="0.2">
      <c r="A42" s="137"/>
      <c r="B42" s="131"/>
      <c r="C42" s="131"/>
      <c r="D42" s="131"/>
      <c r="E42" s="131"/>
      <c r="F42" s="131"/>
      <c r="G42" s="131"/>
      <c r="H42" s="131"/>
      <c r="I42" s="134"/>
      <c r="J42" s="140"/>
    </row>
    <row r="43" spans="1:10" s="140" customFormat="1" ht="13.5" thickBot="1" x14ac:dyDescent="0.25">
      <c r="A43" s="141">
        <v>0.03</v>
      </c>
      <c r="B43" s="142" t="s">
        <v>145</v>
      </c>
      <c r="C43" s="143"/>
      <c r="D43" s="143"/>
      <c r="E43" s="144">
        <f>A43+1</f>
        <v>1.03</v>
      </c>
      <c r="F43" s="145"/>
      <c r="G43" s="145"/>
      <c r="H43" s="145"/>
      <c r="I43" s="146"/>
      <c r="J43" s="129"/>
    </row>
    <row r="44" spans="1:10" s="147" customFormat="1" ht="12.75" x14ac:dyDescent="0.2"/>
    <row r="45" spans="1:10" x14ac:dyDescent="0.2">
      <c r="B45" s="82"/>
      <c r="C45" s="82"/>
      <c r="D45" s="82"/>
      <c r="E45" s="82"/>
      <c r="F45" s="82"/>
      <c r="G45" s="82"/>
      <c r="H45" s="82"/>
      <c r="I45" s="82"/>
    </row>
    <row r="46" spans="1:10" s="62" customFormat="1" x14ac:dyDescent="0.2">
      <c r="A46" s="1645"/>
      <c r="B46" s="1645"/>
      <c r="C46" s="1645"/>
      <c r="D46" s="1645"/>
      <c r="E46" s="1645"/>
      <c r="F46" s="1645"/>
      <c r="G46" s="1645"/>
      <c r="H46" s="1645"/>
      <c r="I46" s="1645"/>
    </row>
    <row r="47" spans="1:10" s="62" customFormat="1" x14ac:dyDescent="0.2">
      <c r="B47" s="84"/>
      <c r="C47" s="84"/>
      <c r="D47" s="84"/>
      <c r="E47" s="84"/>
      <c r="F47" s="84"/>
      <c r="G47" s="84"/>
      <c r="H47" s="84"/>
      <c r="I47" s="84"/>
    </row>
    <row r="48" spans="1:10" s="62" customFormat="1" x14ac:dyDescent="0.2"/>
  </sheetData>
  <mergeCells count="3">
    <mergeCell ref="A46:I46"/>
    <mergeCell ref="B36:D36"/>
    <mergeCell ref="B37:D37"/>
  </mergeCells>
  <printOptions horizontalCentered="1"/>
  <pageMargins left="0.15748031496062992" right="0.19685039370078741" top="0.51181102362204722" bottom="0.51181102362204722" header="0.23622047244094491" footer="0.51181102362204722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view="pageBreakPreview" topLeftCell="A2" zoomScale="80" zoomScaleSheetLayoutView="80" workbookViewId="0">
      <selection activeCell="D41" sqref="D41"/>
    </sheetView>
  </sheetViews>
  <sheetFormatPr defaultRowHeight="12" x14ac:dyDescent="0.2"/>
  <cols>
    <col min="1" max="1" width="2.140625" style="5" customWidth="1"/>
    <col min="2" max="2" width="1.42578125" style="5" customWidth="1"/>
    <col min="3" max="3" width="66.28515625" style="5" customWidth="1"/>
    <col min="4" max="4" width="11.7109375" style="5" customWidth="1"/>
    <col min="5" max="16384" width="9.140625" style="5"/>
  </cols>
  <sheetData>
    <row r="1" spans="1:5" ht="15" hidden="1" customHeight="1" x14ac:dyDescent="0.25">
      <c r="A1" s="4"/>
      <c r="C1" s="6" t="s">
        <v>0</v>
      </c>
      <c r="D1" s="7"/>
    </row>
    <row r="2" spans="1:5" s="9" customFormat="1" ht="24.75" customHeight="1" x14ac:dyDescent="0.2">
      <c r="A2" s="8"/>
      <c r="C2" s="1650" t="s">
        <v>1</v>
      </c>
      <c r="D2" s="1650"/>
    </row>
    <row r="3" spans="1:5" s="9" customFormat="1" ht="33.75" customHeight="1" x14ac:dyDescent="0.2">
      <c r="A3" s="8"/>
      <c r="C3" s="1468" t="s">
        <v>440</v>
      </c>
      <c r="D3" s="1468"/>
    </row>
    <row r="4" spans="1:5" s="9" customFormat="1" ht="12.75" hidden="1" customHeight="1" x14ac:dyDescent="0.2">
      <c r="A4" s="8"/>
      <c r="C4" s="10"/>
    </row>
    <row r="5" spans="1:5" s="9" customFormat="1" ht="37.5" customHeight="1" x14ac:dyDescent="0.2">
      <c r="A5" s="11"/>
      <c r="C5" s="1651" t="s">
        <v>2</v>
      </c>
      <c r="D5" s="1651"/>
    </row>
    <row r="6" spans="1:5" s="9" customFormat="1" ht="20.100000000000001" hidden="1" customHeight="1" x14ac:dyDescent="0.2">
      <c r="A6" s="11"/>
      <c r="C6" s="12"/>
      <c r="D6" s="12"/>
    </row>
    <row r="7" spans="1:5" s="9" customFormat="1" ht="20.100000000000001" customHeight="1" x14ac:dyDescent="0.2">
      <c r="A7" s="8"/>
      <c r="C7" s="1652" t="s">
        <v>3</v>
      </c>
      <c r="D7" s="1652"/>
    </row>
    <row r="8" spans="1:5" s="9" customFormat="1" ht="20.100000000000001" customHeight="1" x14ac:dyDescent="0.2">
      <c r="A8" s="8"/>
      <c r="C8" s="1652" t="s">
        <v>4</v>
      </c>
      <c r="D8" s="1652"/>
    </row>
    <row r="9" spans="1:5" s="9" customFormat="1" ht="20.100000000000001" hidden="1" customHeight="1" x14ac:dyDescent="0.2">
      <c r="A9" s="8"/>
      <c r="C9" s="1649"/>
      <c r="D9" s="1649"/>
    </row>
    <row r="10" spans="1:5" s="9" customFormat="1" ht="20.100000000000001" customHeight="1" x14ac:dyDescent="0.2">
      <c r="A10" s="8"/>
      <c r="C10" s="1653" t="s">
        <v>5</v>
      </c>
      <c r="D10" s="1653"/>
      <c r="E10" s="13"/>
    </row>
    <row r="11" spans="1:5" s="9" customFormat="1" ht="15.75" customHeight="1" x14ac:dyDescent="0.2">
      <c r="A11" s="8"/>
      <c r="C11" s="14" t="s">
        <v>6</v>
      </c>
      <c r="D11" s="15">
        <f>pz!A36</f>
        <v>0.13300000000000001</v>
      </c>
      <c r="E11" s="13"/>
    </row>
    <row r="12" spans="1:5" s="9" customFormat="1" ht="15" customHeight="1" x14ac:dyDescent="0.2">
      <c r="A12" s="8"/>
      <c r="C12" s="14" t="s">
        <v>7</v>
      </c>
      <c r="D12" s="15">
        <f>pz!A37</f>
        <v>0.11</v>
      </c>
      <c r="E12" s="13"/>
    </row>
    <row r="13" spans="1:5" s="17" customFormat="1" ht="17.25" hidden="1" customHeight="1" x14ac:dyDescent="0.2">
      <c r="A13" s="16"/>
      <c r="C13" s="14" t="s">
        <v>8</v>
      </c>
      <c r="D13" s="18"/>
      <c r="E13" s="14"/>
    </row>
    <row r="14" spans="1:5" s="17" customFormat="1" ht="15.75" hidden="1" customHeight="1" x14ac:dyDescent="0.2">
      <c r="A14" s="16"/>
      <c r="C14" s="14" t="s">
        <v>9</v>
      </c>
      <c r="D14" s="18"/>
      <c r="E14" s="14"/>
    </row>
    <row r="15" spans="1:5" s="17" customFormat="1" ht="20.100000000000001" customHeight="1" x14ac:dyDescent="0.2">
      <c r="A15" s="16"/>
      <c r="C15" s="14" t="s">
        <v>10</v>
      </c>
      <c r="D15" s="18">
        <f>pz!A43</f>
        <v>0.03</v>
      </c>
      <c r="E15" s="14"/>
    </row>
    <row r="16" spans="1:5" s="17" customFormat="1" ht="20.100000000000001" customHeight="1" x14ac:dyDescent="0.2">
      <c r="A16" s="16"/>
      <c r="C16" s="14" t="s">
        <v>11</v>
      </c>
      <c r="D16" s="15">
        <v>0.2</v>
      </c>
      <c r="E16" s="14"/>
    </row>
    <row r="17" spans="1:7" s="9" customFormat="1" ht="20.100000000000001" customHeight="1" x14ac:dyDescent="0.2">
      <c r="A17" s="8"/>
      <c r="C17" s="1654" t="s">
        <v>12</v>
      </c>
      <c r="D17" s="1654"/>
      <c r="E17" s="13"/>
    </row>
    <row r="18" spans="1:7" s="9" customFormat="1" ht="20.100000000000001" customHeight="1" x14ac:dyDescent="0.2">
      <c r="A18" s="8"/>
      <c r="C18" s="434" t="s">
        <v>13</v>
      </c>
      <c r="D18" s="434"/>
      <c r="E18" s="13"/>
    </row>
    <row r="19" spans="1:7" s="9" customFormat="1" ht="21.75" customHeight="1" x14ac:dyDescent="0.2">
      <c r="A19" s="8"/>
      <c r="C19" s="1647" t="s">
        <v>14</v>
      </c>
      <c r="D19" s="1647"/>
      <c r="E19" s="13"/>
    </row>
    <row r="20" spans="1:7" s="9" customFormat="1" ht="31.5" customHeight="1" x14ac:dyDescent="0.2">
      <c r="A20" s="8"/>
      <c r="C20" s="435" t="s">
        <v>337</v>
      </c>
      <c r="D20" s="436">
        <f>pz!C4</f>
        <v>211660</v>
      </c>
      <c r="E20" s="13"/>
    </row>
    <row r="21" spans="1:7" s="17" customFormat="1" ht="20.100000000000001" customHeight="1" x14ac:dyDescent="0.2">
      <c r="A21" s="16"/>
      <c r="C21" s="437" t="s">
        <v>15</v>
      </c>
      <c r="D21" s="438">
        <f>pz!E24</f>
        <v>1222.7614095898325</v>
      </c>
      <c r="E21" s="14"/>
    </row>
    <row r="22" spans="1:7" s="17" customFormat="1" ht="20.100000000000001" customHeight="1" x14ac:dyDescent="0.2">
      <c r="A22" s="16"/>
      <c r="C22" s="1655" t="s">
        <v>16</v>
      </c>
      <c r="D22" s="1655"/>
      <c r="E22" s="14"/>
    </row>
    <row r="23" spans="1:7" s="17" customFormat="1" ht="20.100000000000001" customHeight="1" x14ac:dyDescent="0.2">
      <c r="A23" s="16"/>
      <c r="C23" s="437" t="s">
        <v>17</v>
      </c>
      <c r="D23" s="434"/>
      <c r="E23" s="14"/>
    </row>
    <row r="24" spans="1:7" s="17" customFormat="1" ht="17.25" customHeight="1" x14ac:dyDescent="0.2">
      <c r="A24" s="16"/>
      <c r="C24" s="437" t="s">
        <v>15</v>
      </c>
      <c r="D24" s="440">
        <f>pz!H11</f>
        <v>2702.56</v>
      </c>
      <c r="E24" s="14"/>
      <c r="G24" s="19"/>
    </row>
    <row r="25" spans="1:7" s="17" customFormat="1" ht="20.100000000000001" customHeight="1" x14ac:dyDescent="0.2">
      <c r="A25" s="16"/>
      <c r="C25" s="1655" t="s">
        <v>18</v>
      </c>
      <c r="D25" s="1655"/>
      <c r="E25" s="14"/>
    </row>
    <row r="26" spans="1:7" s="9" customFormat="1" ht="16.5" customHeight="1" x14ac:dyDescent="0.2">
      <c r="A26" s="8"/>
      <c r="C26" s="1647" t="s">
        <v>19</v>
      </c>
      <c r="D26" s="1647"/>
      <c r="E26" s="13"/>
    </row>
    <row r="27" spans="1:7" s="9" customFormat="1" ht="20.100000000000001" customHeight="1" x14ac:dyDescent="0.2">
      <c r="A27" s="8"/>
      <c r="C27" s="437" t="s">
        <v>20</v>
      </c>
      <c r="D27" s="438">
        <f>pz!E30</f>
        <v>1.0571999999999999</v>
      </c>
      <c r="E27" s="13"/>
    </row>
    <row r="28" spans="1:7" s="9" customFormat="1" ht="20.100000000000001" customHeight="1" x14ac:dyDescent="0.2">
      <c r="A28" s="8"/>
      <c r="C28" s="441" t="s">
        <v>21</v>
      </c>
      <c r="D28" s="440">
        <f>pz!E31</f>
        <v>1.05</v>
      </c>
      <c r="E28" s="13"/>
    </row>
    <row r="29" spans="1:7" s="9" customFormat="1" ht="14.25" customHeight="1" x14ac:dyDescent="0.2">
      <c r="A29" s="8"/>
      <c r="C29" s="441" t="s">
        <v>22</v>
      </c>
      <c r="D29" s="440">
        <f>pz!E32</f>
        <v>1.02</v>
      </c>
      <c r="E29" s="13"/>
    </row>
    <row r="30" spans="1:7" s="9" customFormat="1" ht="27" customHeight="1" x14ac:dyDescent="0.2">
      <c r="A30" s="8"/>
      <c r="B30" s="8"/>
      <c r="C30" s="20" t="s">
        <v>23</v>
      </c>
      <c r="D30" s="21"/>
      <c r="E30" s="13"/>
    </row>
    <row r="31" spans="1:7" s="17" customFormat="1" ht="61.5" customHeight="1" x14ac:dyDescent="0.2">
      <c r="B31" s="22"/>
      <c r="C31" s="1648" t="s">
        <v>384</v>
      </c>
      <c r="D31" s="1648"/>
      <c r="E31" s="23"/>
    </row>
    <row r="34" spans="3:3" ht="12.75" x14ac:dyDescent="0.2">
      <c r="C34" s="1643" t="s">
        <v>525</v>
      </c>
    </row>
  </sheetData>
  <mergeCells count="12">
    <mergeCell ref="C26:D26"/>
    <mergeCell ref="C31:D31"/>
    <mergeCell ref="C9:D9"/>
    <mergeCell ref="C2:D2"/>
    <mergeCell ref="C5:D5"/>
    <mergeCell ref="C7:D7"/>
    <mergeCell ref="C8:D8"/>
    <mergeCell ref="C10:D10"/>
    <mergeCell ref="C17:D17"/>
    <mergeCell ref="C19:D19"/>
    <mergeCell ref="C22:D22"/>
    <mergeCell ref="C25:D25"/>
  </mergeCells>
  <printOptions horizontalCentered="1"/>
  <pageMargins left="0.15748031496062992" right="0.19685039370078741" top="0.51181102362204722" bottom="0.51181102362204722" header="0.23622047244094491" footer="0.51181102362204722"/>
  <pageSetup paperSize="9" orientation="portrait" horizontalDpi="4294967294" verticalDpi="4294967294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36"/>
  <sheetViews>
    <sheetView showGridLines="0" view="pageBreakPreview" topLeftCell="A76" zoomScaleSheetLayoutView="100" workbookViewId="0">
      <selection activeCell="C136" sqref="C136"/>
    </sheetView>
  </sheetViews>
  <sheetFormatPr defaultRowHeight="12" x14ac:dyDescent="0.2"/>
  <cols>
    <col min="1" max="1" width="6.28515625" style="272" customWidth="1"/>
    <col min="2" max="2" width="16.42578125" style="269" customWidth="1"/>
    <col min="3" max="3" width="7.28515625" style="272" customWidth="1"/>
    <col min="4" max="4" width="55.85546875" style="272" customWidth="1"/>
    <col min="5" max="5" width="10" style="275" customWidth="1"/>
    <col min="6" max="6" width="10.28515625" style="275" customWidth="1"/>
    <col min="7" max="7" width="9.7109375" style="275" customWidth="1"/>
    <col min="8" max="8" width="9.140625" style="275" customWidth="1"/>
    <col min="9" max="9" width="18.85546875" style="275" customWidth="1"/>
    <col min="10" max="10" width="9.140625" style="272"/>
    <col min="11" max="11" width="12.140625" style="272" bestFit="1" customWidth="1"/>
    <col min="12" max="254" width="9.140625" style="272"/>
    <col min="255" max="255" width="4.28515625" style="272" customWidth="1"/>
    <col min="256" max="256" width="12.85546875" style="272" customWidth="1"/>
    <col min="257" max="257" width="5.28515625" style="272" customWidth="1"/>
    <col min="258" max="258" width="36.28515625" style="272" customWidth="1"/>
    <col min="259" max="259" width="10" style="272" customWidth="1"/>
    <col min="260" max="260" width="10.28515625" style="272" customWidth="1"/>
    <col min="261" max="261" width="9.7109375" style="272" customWidth="1"/>
    <col min="262" max="262" width="9.140625" style="272" customWidth="1"/>
    <col min="263" max="263" width="10.5703125" style="272" customWidth="1"/>
    <col min="264" max="264" width="12.85546875" style="272" customWidth="1"/>
    <col min="265" max="510" width="9.140625" style="272"/>
    <col min="511" max="511" width="4.28515625" style="272" customWidth="1"/>
    <col min="512" max="512" width="12.85546875" style="272" customWidth="1"/>
    <col min="513" max="513" width="5.28515625" style="272" customWidth="1"/>
    <col min="514" max="514" width="36.28515625" style="272" customWidth="1"/>
    <col min="515" max="515" width="10" style="272" customWidth="1"/>
    <col min="516" max="516" width="10.28515625" style="272" customWidth="1"/>
    <col min="517" max="517" width="9.7109375" style="272" customWidth="1"/>
    <col min="518" max="518" width="9.140625" style="272" customWidth="1"/>
    <col min="519" max="519" width="10.5703125" style="272" customWidth="1"/>
    <col min="520" max="520" width="12.85546875" style="272" customWidth="1"/>
    <col min="521" max="766" width="9.140625" style="272"/>
    <col min="767" max="767" width="4.28515625" style="272" customWidth="1"/>
    <col min="768" max="768" width="12.85546875" style="272" customWidth="1"/>
    <col min="769" max="769" width="5.28515625" style="272" customWidth="1"/>
    <col min="770" max="770" width="36.28515625" style="272" customWidth="1"/>
    <col min="771" max="771" width="10" style="272" customWidth="1"/>
    <col min="772" max="772" width="10.28515625" style="272" customWidth="1"/>
    <col min="773" max="773" width="9.7109375" style="272" customWidth="1"/>
    <col min="774" max="774" width="9.140625" style="272" customWidth="1"/>
    <col min="775" max="775" width="10.5703125" style="272" customWidth="1"/>
    <col min="776" max="776" width="12.85546875" style="272" customWidth="1"/>
    <col min="777" max="1022" width="9.140625" style="272"/>
    <col min="1023" max="1023" width="4.28515625" style="272" customWidth="1"/>
    <col min="1024" max="1024" width="12.85546875" style="272" customWidth="1"/>
    <col min="1025" max="1025" width="5.28515625" style="272" customWidth="1"/>
    <col min="1026" max="1026" width="36.28515625" style="272" customWidth="1"/>
    <col min="1027" max="1027" width="10" style="272" customWidth="1"/>
    <col min="1028" max="1028" width="10.28515625" style="272" customWidth="1"/>
    <col min="1029" max="1029" width="9.7109375" style="272" customWidth="1"/>
    <col min="1030" max="1030" width="9.140625" style="272" customWidth="1"/>
    <col min="1031" max="1031" width="10.5703125" style="272" customWidth="1"/>
    <col min="1032" max="1032" width="12.85546875" style="272" customWidth="1"/>
    <col min="1033" max="1278" width="9.140625" style="272"/>
    <col min="1279" max="1279" width="4.28515625" style="272" customWidth="1"/>
    <col min="1280" max="1280" width="12.85546875" style="272" customWidth="1"/>
    <col min="1281" max="1281" width="5.28515625" style="272" customWidth="1"/>
    <col min="1282" max="1282" width="36.28515625" style="272" customWidth="1"/>
    <col min="1283" max="1283" width="10" style="272" customWidth="1"/>
    <col min="1284" max="1284" width="10.28515625" style="272" customWidth="1"/>
    <col min="1285" max="1285" width="9.7109375" style="272" customWidth="1"/>
    <col min="1286" max="1286" width="9.140625" style="272" customWidth="1"/>
    <col min="1287" max="1287" width="10.5703125" style="272" customWidth="1"/>
    <col min="1288" max="1288" width="12.85546875" style="272" customWidth="1"/>
    <col min="1289" max="1534" width="9.140625" style="272"/>
    <col min="1535" max="1535" width="4.28515625" style="272" customWidth="1"/>
    <col min="1536" max="1536" width="12.85546875" style="272" customWidth="1"/>
    <col min="1537" max="1537" width="5.28515625" style="272" customWidth="1"/>
    <col min="1538" max="1538" width="36.28515625" style="272" customWidth="1"/>
    <col min="1539" max="1539" width="10" style="272" customWidth="1"/>
    <col min="1540" max="1540" width="10.28515625" style="272" customWidth="1"/>
    <col min="1541" max="1541" width="9.7109375" style="272" customWidth="1"/>
    <col min="1542" max="1542" width="9.140625" style="272" customWidth="1"/>
    <col min="1543" max="1543" width="10.5703125" style="272" customWidth="1"/>
    <col min="1544" max="1544" width="12.85546875" style="272" customWidth="1"/>
    <col min="1545" max="1790" width="9.140625" style="272"/>
    <col min="1791" max="1791" width="4.28515625" style="272" customWidth="1"/>
    <col min="1792" max="1792" width="12.85546875" style="272" customWidth="1"/>
    <col min="1793" max="1793" width="5.28515625" style="272" customWidth="1"/>
    <col min="1794" max="1794" width="36.28515625" style="272" customWidth="1"/>
    <col min="1795" max="1795" width="10" style="272" customWidth="1"/>
    <col min="1796" max="1796" width="10.28515625" style="272" customWidth="1"/>
    <col min="1797" max="1797" width="9.7109375" style="272" customWidth="1"/>
    <col min="1798" max="1798" width="9.140625" style="272" customWidth="1"/>
    <col min="1799" max="1799" width="10.5703125" style="272" customWidth="1"/>
    <col min="1800" max="1800" width="12.85546875" style="272" customWidth="1"/>
    <col min="1801" max="2046" width="9.140625" style="272"/>
    <col min="2047" max="2047" width="4.28515625" style="272" customWidth="1"/>
    <col min="2048" max="2048" width="12.85546875" style="272" customWidth="1"/>
    <col min="2049" max="2049" width="5.28515625" style="272" customWidth="1"/>
    <col min="2050" max="2050" width="36.28515625" style="272" customWidth="1"/>
    <col min="2051" max="2051" width="10" style="272" customWidth="1"/>
    <col min="2052" max="2052" width="10.28515625" style="272" customWidth="1"/>
    <col min="2053" max="2053" width="9.7109375" style="272" customWidth="1"/>
    <col min="2054" max="2054" width="9.140625" style="272" customWidth="1"/>
    <col min="2055" max="2055" width="10.5703125" style="272" customWidth="1"/>
    <col min="2056" max="2056" width="12.85546875" style="272" customWidth="1"/>
    <col min="2057" max="2302" width="9.140625" style="272"/>
    <col min="2303" max="2303" width="4.28515625" style="272" customWidth="1"/>
    <col min="2304" max="2304" width="12.85546875" style="272" customWidth="1"/>
    <col min="2305" max="2305" width="5.28515625" style="272" customWidth="1"/>
    <col min="2306" max="2306" width="36.28515625" style="272" customWidth="1"/>
    <col min="2307" max="2307" width="10" style="272" customWidth="1"/>
    <col min="2308" max="2308" width="10.28515625" style="272" customWidth="1"/>
    <col min="2309" max="2309" width="9.7109375" style="272" customWidth="1"/>
    <col min="2310" max="2310" width="9.140625" style="272" customWidth="1"/>
    <col min="2311" max="2311" width="10.5703125" style="272" customWidth="1"/>
    <col min="2312" max="2312" width="12.85546875" style="272" customWidth="1"/>
    <col min="2313" max="2558" width="9.140625" style="272"/>
    <col min="2559" max="2559" width="4.28515625" style="272" customWidth="1"/>
    <col min="2560" max="2560" width="12.85546875" style="272" customWidth="1"/>
    <col min="2561" max="2561" width="5.28515625" style="272" customWidth="1"/>
    <col min="2562" max="2562" width="36.28515625" style="272" customWidth="1"/>
    <col min="2563" max="2563" width="10" style="272" customWidth="1"/>
    <col min="2564" max="2564" width="10.28515625" style="272" customWidth="1"/>
    <col min="2565" max="2565" width="9.7109375" style="272" customWidth="1"/>
    <col min="2566" max="2566" width="9.140625" style="272" customWidth="1"/>
    <col min="2567" max="2567" width="10.5703125" style="272" customWidth="1"/>
    <col min="2568" max="2568" width="12.85546875" style="272" customWidth="1"/>
    <col min="2569" max="2814" width="9.140625" style="272"/>
    <col min="2815" max="2815" width="4.28515625" style="272" customWidth="1"/>
    <col min="2816" max="2816" width="12.85546875" style="272" customWidth="1"/>
    <col min="2817" max="2817" width="5.28515625" style="272" customWidth="1"/>
    <col min="2818" max="2818" width="36.28515625" style="272" customWidth="1"/>
    <col min="2819" max="2819" width="10" style="272" customWidth="1"/>
    <col min="2820" max="2820" width="10.28515625" style="272" customWidth="1"/>
    <col min="2821" max="2821" width="9.7109375" style="272" customWidth="1"/>
    <col min="2822" max="2822" width="9.140625" style="272" customWidth="1"/>
    <col min="2823" max="2823" width="10.5703125" style="272" customWidth="1"/>
    <col min="2824" max="2824" width="12.85546875" style="272" customWidth="1"/>
    <col min="2825" max="3070" width="9.140625" style="272"/>
    <col min="3071" max="3071" width="4.28515625" style="272" customWidth="1"/>
    <col min="3072" max="3072" width="12.85546875" style="272" customWidth="1"/>
    <col min="3073" max="3073" width="5.28515625" style="272" customWidth="1"/>
    <col min="3074" max="3074" width="36.28515625" style="272" customWidth="1"/>
    <col min="3075" max="3075" width="10" style="272" customWidth="1"/>
    <col min="3076" max="3076" width="10.28515625" style="272" customWidth="1"/>
    <col min="3077" max="3077" width="9.7109375" style="272" customWidth="1"/>
    <col min="3078" max="3078" width="9.140625" style="272" customWidth="1"/>
    <col min="3079" max="3079" width="10.5703125" style="272" customWidth="1"/>
    <col min="3080" max="3080" width="12.85546875" style="272" customWidth="1"/>
    <col min="3081" max="3326" width="9.140625" style="272"/>
    <col min="3327" max="3327" width="4.28515625" style="272" customWidth="1"/>
    <col min="3328" max="3328" width="12.85546875" style="272" customWidth="1"/>
    <col min="3329" max="3329" width="5.28515625" style="272" customWidth="1"/>
    <col min="3330" max="3330" width="36.28515625" style="272" customWidth="1"/>
    <col min="3331" max="3331" width="10" style="272" customWidth="1"/>
    <col min="3332" max="3332" width="10.28515625" style="272" customWidth="1"/>
    <col min="3333" max="3333" width="9.7109375" style="272" customWidth="1"/>
    <col min="3334" max="3334" width="9.140625" style="272" customWidth="1"/>
    <col min="3335" max="3335" width="10.5703125" style="272" customWidth="1"/>
    <col min="3336" max="3336" width="12.85546875" style="272" customWidth="1"/>
    <col min="3337" max="3582" width="9.140625" style="272"/>
    <col min="3583" max="3583" width="4.28515625" style="272" customWidth="1"/>
    <col min="3584" max="3584" width="12.85546875" style="272" customWidth="1"/>
    <col min="3585" max="3585" width="5.28515625" style="272" customWidth="1"/>
    <col min="3586" max="3586" width="36.28515625" style="272" customWidth="1"/>
    <col min="3587" max="3587" width="10" style="272" customWidth="1"/>
    <col min="3588" max="3588" width="10.28515625" style="272" customWidth="1"/>
    <col min="3589" max="3589" width="9.7109375" style="272" customWidth="1"/>
    <col min="3590" max="3590" width="9.140625" style="272" customWidth="1"/>
    <col min="3591" max="3591" width="10.5703125" style="272" customWidth="1"/>
    <col min="3592" max="3592" width="12.85546875" style="272" customWidth="1"/>
    <col min="3593" max="3838" width="9.140625" style="272"/>
    <col min="3839" max="3839" width="4.28515625" style="272" customWidth="1"/>
    <col min="3840" max="3840" width="12.85546875" style="272" customWidth="1"/>
    <col min="3841" max="3841" width="5.28515625" style="272" customWidth="1"/>
    <col min="3842" max="3842" width="36.28515625" style="272" customWidth="1"/>
    <col min="3843" max="3843" width="10" style="272" customWidth="1"/>
    <col min="3844" max="3844" width="10.28515625" style="272" customWidth="1"/>
    <col min="3845" max="3845" width="9.7109375" style="272" customWidth="1"/>
    <col min="3846" max="3846" width="9.140625" style="272" customWidth="1"/>
    <col min="3847" max="3847" width="10.5703125" style="272" customWidth="1"/>
    <col min="3848" max="3848" width="12.85546875" style="272" customWidth="1"/>
    <col min="3849" max="4094" width="9.140625" style="272"/>
    <col min="4095" max="4095" width="4.28515625" style="272" customWidth="1"/>
    <col min="4096" max="4096" width="12.85546875" style="272" customWidth="1"/>
    <col min="4097" max="4097" width="5.28515625" style="272" customWidth="1"/>
    <col min="4098" max="4098" width="36.28515625" style="272" customWidth="1"/>
    <col min="4099" max="4099" width="10" style="272" customWidth="1"/>
    <col min="4100" max="4100" width="10.28515625" style="272" customWidth="1"/>
    <col min="4101" max="4101" width="9.7109375" style="272" customWidth="1"/>
    <col min="4102" max="4102" width="9.140625" style="272" customWidth="1"/>
    <col min="4103" max="4103" width="10.5703125" style="272" customWidth="1"/>
    <col min="4104" max="4104" width="12.85546875" style="272" customWidth="1"/>
    <col min="4105" max="4350" width="9.140625" style="272"/>
    <col min="4351" max="4351" width="4.28515625" style="272" customWidth="1"/>
    <col min="4352" max="4352" width="12.85546875" style="272" customWidth="1"/>
    <col min="4353" max="4353" width="5.28515625" style="272" customWidth="1"/>
    <col min="4354" max="4354" width="36.28515625" style="272" customWidth="1"/>
    <col min="4355" max="4355" width="10" style="272" customWidth="1"/>
    <col min="4356" max="4356" width="10.28515625" style="272" customWidth="1"/>
    <col min="4357" max="4357" width="9.7109375" style="272" customWidth="1"/>
    <col min="4358" max="4358" width="9.140625" style="272" customWidth="1"/>
    <col min="4359" max="4359" width="10.5703125" style="272" customWidth="1"/>
    <col min="4360" max="4360" width="12.85546875" style="272" customWidth="1"/>
    <col min="4361" max="4606" width="9.140625" style="272"/>
    <col min="4607" max="4607" width="4.28515625" style="272" customWidth="1"/>
    <col min="4608" max="4608" width="12.85546875" style="272" customWidth="1"/>
    <col min="4609" max="4609" width="5.28515625" style="272" customWidth="1"/>
    <col min="4610" max="4610" width="36.28515625" style="272" customWidth="1"/>
    <col min="4611" max="4611" width="10" style="272" customWidth="1"/>
    <col min="4612" max="4612" width="10.28515625" style="272" customWidth="1"/>
    <col min="4613" max="4613" width="9.7109375" style="272" customWidth="1"/>
    <col min="4614" max="4614" width="9.140625" style="272" customWidth="1"/>
    <col min="4615" max="4615" width="10.5703125" style="272" customWidth="1"/>
    <col min="4616" max="4616" width="12.85546875" style="272" customWidth="1"/>
    <col min="4617" max="4862" width="9.140625" style="272"/>
    <col min="4863" max="4863" width="4.28515625" style="272" customWidth="1"/>
    <col min="4864" max="4864" width="12.85546875" style="272" customWidth="1"/>
    <col min="4865" max="4865" width="5.28515625" style="272" customWidth="1"/>
    <col min="4866" max="4866" width="36.28515625" style="272" customWidth="1"/>
    <col min="4867" max="4867" width="10" style="272" customWidth="1"/>
    <col min="4868" max="4868" width="10.28515625" style="272" customWidth="1"/>
    <col min="4869" max="4869" width="9.7109375" style="272" customWidth="1"/>
    <col min="4870" max="4870" width="9.140625" style="272" customWidth="1"/>
    <col min="4871" max="4871" width="10.5703125" style="272" customWidth="1"/>
    <col min="4872" max="4872" width="12.85546875" style="272" customWidth="1"/>
    <col min="4873" max="5118" width="9.140625" style="272"/>
    <col min="5119" max="5119" width="4.28515625" style="272" customWidth="1"/>
    <col min="5120" max="5120" width="12.85546875" style="272" customWidth="1"/>
    <col min="5121" max="5121" width="5.28515625" style="272" customWidth="1"/>
    <col min="5122" max="5122" width="36.28515625" style="272" customWidth="1"/>
    <col min="5123" max="5123" width="10" style="272" customWidth="1"/>
    <col min="5124" max="5124" width="10.28515625" style="272" customWidth="1"/>
    <col min="5125" max="5125" width="9.7109375" style="272" customWidth="1"/>
    <col min="5126" max="5126" width="9.140625" style="272" customWidth="1"/>
    <col min="5127" max="5127" width="10.5703125" style="272" customWidth="1"/>
    <col min="5128" max="5128" width="12.85546875" style="272" customWidth="1"/>
    <col min="5129" max="5374" width="9.140625" style="272"/>
    <col min="5375" max="5375" width="4.28515625" style="272" customWidth="1"/>
    <col min="5376" max="5376" width="12.85546875" style="272" customWidth="1"/>
    <col min="5377" max="5377" width="5.28515625" style="272" customWidth="1"/>
    <col min="5378" max="5378" width="36.28515625" style="272" customWidth="1"/>
    <col min="5379" max="5379" width="10" style="272" customWidth="1"/>
    <col min="5380" max="5380" width="10.28515625" style="272" customWidth="1"/>
    <col min="5381" max="5381" width="9.7109375" style="272" customWidth="1"/>
    <col min="5382" max="5382" width="9.140625" style="272" customWidth="1"/>
    <col min="5383" max="5383" width="10.5703125" style="272" customWidth="1"/>
    <col min="5384" max="5384" width="12.85546875" style="272" customWidth="1"/>
    <col min="5385" max="5630" width="9.140625" style="272"/>
    <col min="5631" max="5631" width="4.28515625" style="272" customWidth="1"/>
    <col min="5632" max="5632" width="12.85546875" style="272" customWidth="1"/>
    <col min="5633" max="5633" width="5.28515625" style="272" customWidth="1"/>
    <col min="5634" max="5634" width="36.28515625" style="272" customWidth="1"/>
    <col min="5635" max="5635" width="10" style="272" customWidth="1"/>
    <col min="5636" max="5636" width="10.28515625" style="272" customWidth="1"/>
    <col min="5637" max="5637" width="9.7109375" style="272" customWidth="1"/>
    <col min="5638" max="5638" width="9.140625" style="272" customWidth="1"/>
    <col min="5639" max="5639" width="10.5703125" style="272" customWidth="1"/>
    <col min="5640" max="5640" width="12.85546875" style="272" customWidth="1"/>
    <col min="5641" max="5886" width="9.140625" style="272"/>
    <col min="5887" max="5887" width="4.28515625" style="272" customWidth="1"/>
    <col min="5888" max="5888" width="12.85546875" style="272" customWidth="1"/>
    <col min="5889" max="5889" width="5.28515625" style="272" customWidth="1"/>
    <col min="5890" max="5890" width="36.28515625" style="272" customWidth="1"/>
    <col min="5891" max="5891" width="10" style="272" customWidth="1"/>
    <col min="5892" max="5892" width="10.28515625" style="272" customWidth="1"/>
    <col min="5893" max="5893" width="9.7109375" style="272" customWidth="1"/>
    <col min="5894" max="5894" width="9.140625" style="272" customWidth="1"/>
    <col min="5895" max="5895" width="10.5703125" style="272" customWidth="1"/>
    <col min="5896" max="5896" width="12.85546875" style="272" customWidth="1"/>
    <col min="5897" max="6142" width="9.140625" style="272"/>
    <col min="6143" max="6143" width="4.28515625" style="272" customWidth="1"/>
    <col min="6144" max="6144" width="12.85546875" style="272" customWidth="1"/>
    <col min="6145" max="6145" width="5.28515625" style="272" customWidth="1"/>
    <col min="6146" max="6146" width="36.28515625" style="272" customWidth="1"/>
    <col min="6147" max="6147" width="10" style="272" customWidth="1"/>
    <col min="6148" max="6148" width="10.28515625" style="272" customWidth="1"/>
    <col min="6149" max="6149" width="9.7109375" style="272" customWidth="1"/>
    <col min="6150" max="6150" width="9.140625" style="272" customWidth="1"/>
    <col min="6151" max="6151" width="10.5703125" style="272" customWidth="1"/>
    <col min="6152" max="6152" width="12.85546875" style="272" customWidth="1"/>
    <col min="6153" max="6398" width="9.140625" style="272"/>
    <col min="6399" max="6399" width="4.28515625" style="272" customWidth="1"/>
    <col min="6400" max="6400" width="12.85546875" style="272" customWidth="1"/>
    <col min="6401" max="6401" width="5.28515625" style="272" customWidth="1"/>
    <col min="6402" max="6402" width="36.28515625" style="272" customWidth="1"/>
    <col min="6403" max="6403" width="10" style="272" customWidth="1"/>
    <col min="6404" max="6404" width="10.28515625" style="272" customWidth="1"/>
    <col min="6405" max="6405" width="9.7109375" style="272" customWidth="1"/>
    <col min="6406" max="6406" width="9.140625" style="272" customWidth="1"/>
    <col min="6407" max="6407" width="10.5703125" style="272" customWidth="1"/>
    <col min="6408" max="6408" width="12.85546875" style="272" customWidth="1"/>
    <col min="6409" max="6654" width="9.140625" style="272"/>
    <col min="6655" max="6655" width="4.28515625" style="272" customWidth="1"/>
    <col min="6656" max="6656" width="12.85546875" style="272" customWidth="1"/>
    <col min="6657" max="6657" width="5.28515625" style="272" customWidth="1"/>
    <col min="6658" max="6658" width="36.28515625" style="272" customWidth="1"/>
    <col min="6659" max="6659" width="10" style="272" customWidth="1"/>
    <col min="6660" max="6660" width="10.28515625" style="272" customWidth="1"/>
    <col min="6661" max="6661" width="9.7109375" style="272" customWidth="1"/>
    <col min="6662" max="6662" width="9.140625" style="272" customWidth="1"/>
    <col min="6663" max="6663" width="10.5703125" style="272" customWidth="1"/>
    <col min="6664" max="6664" width="12.85546875" style="272" customWidth="1"/>
    <col min="6665" max="6910" width="9.140625" style="272"/>
    <col min="6911" max="6911" width="4.28515625" style="272" customWidth="1"/>
    <col min="6912" max="6912" width="12.85546875" style="272" customWidth="1"/>
    <col min="6913" max="6913" width="5.28515625" style="272" customWidth="1"/>
    <col min="6914" max="6914" width="36.28515625" style="272" customWidth="1"/>
    <col min="6915" max="6915" width="10" style="272" customWidth="1"/>
    <col min="6916" max="6916" width="10.28515625" style="272" customWidth="1"/>
    <col min="6917" max="6917" width="9.7109375" style="272" customWidth="1"/>
    <col min="6918" max="6918" width="9.140625" style="272" customWidth="1"/>
    <col min="6919" max="6919" width="10.5703125" style="272" customWidth="1"/>
    <col min="6920" max="6920" width="12.85546875" style="272" customWidth="1"/>
    <col min="6921" max="7166" width="9.140625" style="272"/>
    <col min="7167" max="7167" width="4.28515625" style="272" customWidth="1"/>
    <col min="7168" max="7168" width="12.85546875" style="272" customWidth="1"/>
    <col min="7169" max="7169" width="5.28515625" style="272" customWidth="1"/>
    <col min="7170" max="7170" width="36.28515625" style="272" customWidth="1"/>
    <col min="7171" max="7171" width="10" style="272" customWidth="1"/>
    <col min="7172" max="7172" width="10.28515625" style="272" customWidth="1"/>
    <col min="7173" max="7173" width="9.7109375" style="272" customWidth="1"/>
    <col min="7174" max="7174" width="9.140625" style="272" customWidth="1"/>
    <col min="7175" max="7175" width="10.5703125" style="272" customWidth="1"/>
    <col min="7176" max="7176" width="12.85546875" style="272" customWidth="1"/>
    <col min="7177" max="7422" width="9.140625" style="272"/>
    <col min="7423" max="7423" width="4.28515625" style="272" customWidth="1"/>
    <col min="7424" max="7424" width="12.85546875" style="272" customWidth="1"/>
    <col min="7425" max="7425" width="5.28515625" style="272" customWidth="1"/>
    <col min="7426" max="7426" width="36.28515625" style="272" customWidth="1"/>
    <col min="7427" max="7427" width="10" style="272" customWidth="1"/>
    <col min="7428" max="7428" width="10.28515625" style="272" customWidth="1"/>
    <col min="7429" max="7429" width="9.7109375" style="272" customWidth="1"/>
    <col min="7430" max="7430" width="9.140625" style="272" customWidth="1"/>
    <col min="7431" max="7431" width="10.5703125" style="272" customWidth="1"/>
    <col min="7432" max="7432" width="12.85546875" style="272" customWidth="1"/>
    <col min="7433" max="7678" width="9.140625" style="272"/>
    <col min="7679" max="7679" width="4.28515625" style="272" customWidth="1"/>
    <col min="7680" max="7680" width="12.85546875" style="272" customWidth="1"/>
    <col min="7681" max="7681" width="5.28515625" style="272" customWidth="1"/>
    <col min="7682" max="7682" width="36.28515625" style="272" customWidth="1"/>
    <col min="7683" max="7683" width="10" style="272" customWidth="1"/>
    <col min="7684" max="7684" width="10.28515625" style="272" customWidth="1"/>
    <col min="7685" max="7685" width="9.7109375" style="272" customWidth="1"/>
    <col min="7686" max="7686" width="9.140625" style="272" customWidth="1"/>
    <col min="7687" max="7687" width="10.5703125" style="272" customWidth="1"/>
    <col min="7688" max="7688" width="12.85546875" style="272" customWidth="1"/>
    <col min="7689" max="7934" width="9.140625" style="272"/>
    <col min="7935" max="7935" width="4.28515625" style="272" customWidth="1"/>
    <col min="7936" max="7936" width="12.85546875" style="272" customWidth="1"/>
    <col min="7937" max="7937" width="5.28515625" style="272" customWidth="1"/>
    <col min="7938" max="7938" width="36.28515625" style="272" customWidth="1"/>
    <col min="7939" max="7939" width="10" style="272" customWidth="1"/>
    <col min="7940" max="7940" width="10.28515625" style="272" customWidth="1"/>
    <col min="7941" max="7941" width="9.7109375" style="272" customWidth="1"/>
    <col min="7942" max="7942" width="9.140625" style="272" customWidth="1"/>
    <col min="7943" max="7943" width="10.5703125" style="272" customWidth="1"/>
    <col min="7944" max="7944" width="12.85546875" style="272" customWidth="1"/>
    <col min="7945" max="8190" width="9.140625" style="272"/>
    <col min="8191" max="8191" width="4.28515625" style="272" customWidth="1"/>
    <col min="8192" max="8192" width="12.85546875" style="272" customWidth="1"/>
    <col min="8193" max="8193" width="5.28515625" style="272" customWidth="1"/>
    <col min="8194" max="8194" width="36.28515625" style="272" customWidth="1"/>
    <col min="8195" max="8195" width="10" style="272" customWidth="1"/>
    <col min="8196" max="8196" width="10.28515625" style="272" customWidth="1"/>
    <col min="8197" max="8197" width="9.7109375" style="272" customWidth="1"/>
    <col min="8198" max="8198" width="9.140625" style="272" customWidth="1"/>
    <col min="8199" max="8199" width="10.5703125" style="272" customWidth="1"/>
    <col min="8200" max="8200" width="12.85546875" style="272" customWidth="1"/>
    <col min="8201" max="8446" width="9.140625" style="272"/>
    <col min="8447" max="8447" width="4.28515625" style="272" customWidth="1"/>
    <col min="8448" max="8448" width="12.85546875" style="272" customWidth="1"/>
    <col min="8449" max="8449" width="5.28515625" style="272" customWidth="1"/>
    <col min="8450" max="8450" width="36.28515625" style="272" customWidth="1"/>
    <col min="8451" max="8451" width="10" style="272" customWidth="1"/>
    <col min="8452" max="8452" width="10.28515625" style="272" customWidth="1"/>
    <col min="8453" max="8453" width="9.7109375" style="272" customWidth="1"/>
    <col min="8454" max="8454" width="9.140625" style="272" customWidth="1"/>
    <col min="8455" max="8455" width="10.5703125" style="272" customWidth="1"/>
    <col min="8456" max="8456" width="12.85546875" style="272" customWidth="1"/>
    <col min="8457" max="8702" width="9.140625" style="272"/>
    <col min="8703" max="8703" width="4.28515625" style="272" customWidth="1"/>
    <col min="8704" max="8704" width="12.85546875" style="272" customWidth="1"/>
    <col min="8705" max="8705" width="5.28515625" style="272" customWidth="1"/>
    <col min="8706" max="8706" width="36.28515625" style="272" customWidth="1"/>
    <col min="8707" max="8707" width="10" style="272" customWidth="1"/>
    <col min="8708" max="8708" width="10.28515625" style="272" customWidth="1"/>
    <col min="8709" max="8709" width="9.7109375" style="272" customWidth="1"/>
    <col min="8710" max="8710" width="9.140625" style="272" customWidth="1"/>
    <col min="8711" max="8711" width="10.5703125" style="272" customWidth="1"/>
    <col min="8712" max="8712" width="12.85546875" style="272" customWidth="1"/>
    <col min="8713" max="8958" width="9.140625" style="272"/>
    <col min="8959" max="8959" width="4.28515625" style="272" customWidth="1"/>
    <col min="8960" max="8960" width="12.85546875" style="272" customWidth="1"/>
    <col min="8961" max="8961" width="5.28515625" style="272" customWidth="1"/>
    <col min="8962" max="8962" width="36.28515625" style="272" customWidth="1"/>
    <col min="8963" max="8963" width="10" style="272" customWidth="1"/>
    <col min="8964" max="8964" width="10.28515625" style="272" customWidth="1"/>
    <col min="8965" max="8965" width="9.7109375" style="272" customWidth="1"/>
    <col min="8966" max="8966" width="9.140625" style="272" customWidth="1"/>
    <col min="8967" max="8967" width="10.5703125" style="272" customWidth="1"/>
    <col min="8968" max="8968" width="12.85546875" style="272" customWidth="1"/>
    <col min="8969" max="9214" width="9.140625" style="272"/>
    <col min="9215" max="9215" width="4.28515625" style="272" customWidth="1"/>
    <col min="9216" max="9216" width="12.85546875" style="272" customWidth="1"/>
    <col min="9217" max="9217" width="5.28515625" style="272" customWidth="1"/>
    <col min="9218" max="9218" width="36.28515625" style="272" customWidth="1"/>
    <col min="9219" max="9219" width="10" style="272" customWidth="1"/>
    <col min="9220" max="9220" width="10.28515625" style="272" customWidth="1"/>
    <col min="9221" max="9221" width="9.7109375" style="272" customWidth="1"/>
    <col min="9222" max="9222" width="9.140625" style="272" customWidth="1"/>
    <col min="9223" max="9223" width="10.5703125" style="272" customWidth="1"/>
    <col min="9224" max="9224" width="12.85546875" style="272" customWidth="1"/>
    <col min="9225" max="9470" width="9.140625" style="272"/>
    <col min="9471" max="9471" width="4.28515625" style="272" customWidth="1"/>
    <col min="9472" max="9472" width="12.85546875" style="272" customWidth="1"/>
    <col min="9473" max="9473" width="5.28515625" style="272" customWidth="1"/>
    <col min="9474" max="9474" width="36.28515625" style="272" customWidth="1"/>
    <col min="9475" max="9475" width="10" style="272" customWidth="1"/>
    <col min="9476" max="9476" width="10.28515625" style="272" customWidth="1"/>
    <col min="9477" max="9477" width="9.7109375" style="272" customWidth="1"/>
    <col min="9478" max="9478" width="9.140625" style="272" customWidth="1"/>
    <col min="9479" max="9479" width="10.5703125" style="272" customWidth="1"/>
    <col min="9480" max="9480" width="12.85546875" style="272" customWidth="1"/>
    <col min="9481" max="9726" width="9.140625" style="272"/>
    <col min="9727" max="9727" width="4.28515625" style="272" customWidth="1"/>
    <col min="9728" max="9728" width="12.85546875" style="272" customWidth="1"/>
    <col min="9729" max="9729" width="5.28515625" style="272" customWidth="1"/>
    <col min="9730" max="9730" width="36.28515625" style="272" customWidth="1"/>
    <col min="9731" max="9731" width="10" style="272" customWidth="1"/>
    <col min="9732" max="9732" width="10.28515625" style="272" customWidth="1"/>
    <col min="9733" max="9733" width="9.7109375" style="272" customWidth="1"/>
    <col min="9734" max="9734" width="9.140625" style="272" customWidth="1"/>
    <col min="9735" max="9735" width="10.5703125" style="272" customWidth="1"/>
    <col min="9736" max="9736" width="12.85546875" style="272" customWidth="1"/>
    <col min="9737" max="9982" width="9.140625" style="272"/>
    <col min="9983" max="9983" width="4.28515625" style="272" customWidth="1"/>
    <col min="9984" max="9984" width="12.85546875" style="272" customWidth="1"/>
    <col min="9985" max="9985" width="5.28515625" style="272" customWidth="1"/>
    <col min="9986" max="9986" width="36.28515625" style="272" customWidth="1"/>
    <col min="9987" max="9987" width="10" style="272" customWidth="1"/>
    <col min="9988" max="9988" width="10.28515625" style="272" customWidth="1"/>
    <col min="9989" max="9989" width="9.7109375" style="272" customWidth="1"/>
    <col min="9990" max="9990" width="9.140625" style="272" customWidth="1"/>
    <col min="9991" max="9991" width="10.5703125" style="272" customWidth="1"/>
    <col min="9992" max="9992" width="12.85546875" style="272" customWidth="1"/>
    <col min="9993" max="10238" width="9.140625" style="272"/>
    <col min="10239" max="10239" width="4.28515625" style="272" customWidth="1"/>
    <col min="10240" max="10240" width="12.85546875" style="272" customWidth="1"/>
    <col min="10241" max="10241" width="5.28515625" style="272" customWidth="1"/>
    <col min="10242" max="10242" width="36.28515625" style="272" customWidth="1"/>
    <col min="10243" max="10243" width="10" style="272" customWidth="1"/>
    <col min="10244" max="10244" width="10.28515625" style="272" customWidth="1"/>
    <col min="10245" max="10245" width="9.7109375" style="272" customWidth="1"/>
    <col min="10246" max="10246" width="9.140625" style="272" customWidth="1"/>
    <col min="10247" max="10247" width="10.5703125" style="272" customWidth="1"/>
    <col min="10248" max="10248" width="12.85546875" style="272" customWidth="1"/>
    <col min="10249" max="10494" width="9.140625" style="272"/>
    <col min="10495" max="10495" width="4.28515625" style="272" customWidth="1"/>
    <col min="10496" max="10496" width="12.85546875" style="272" customWidth="1"/>
    <col min="10497" max="10497" width="5.28515625" style="272" customWidth="1"/>
    <col min="10498" max="10498" width="36.28515625" style="272" customWidth="1"/>
    <col min="10499" max="10499" width="10" style="272" customWidth="1"/>
    <col min="10500" max="10500" width="10.28515625" style="272" customWidth="1"/>
    <col min="10501" max="10501" width="9.7109375" style="272" customWidth="1"/>
    <col min="10502" max="10502" width="9.140625" style="272" customWidth="1"/>
    <col min="10503" max="10503" width="10.5703125" style="272" customWidth="1"/>
    <col min="10504" max="10504" width="12.85546875" style="272" customWidth="1"/>
    <col min="10505" max="10750" width="9.140625" style="272"/>
    <col min="10751" max="10751" width="4.28515625" style="272" customWidth="1"/>
    <col min="10752" max="10752" width="12.85546875" style="272" customWidth="1"/>
    <col min="10753" max="10753" width="5.28515625" style="272" customWidth="1"/>
    <col min="10754" max="10754" width="36.28515625" style="272" customWidth="1"/>
    <col min="10755" max="10755" width="10" style="272" customWidth="1"/>
    <col min="10756" max="10756" width="10.28515625" style="272" customWidth="1"/>
    <col min="10757" max="10757" width="9.7109375" style="272" customWidth="1"/>
    <col min="10758" max="10758" width="9.140625" style="272" customWidth="1"/>
    <col min="10759" max="10759" width="10.5703125" style="272" customWidth="1"/>
    <col min="10760" max="10760" width="12.85546875" style="272" customWidth="1"/>
    <col min="10761" max="11006" width="9.140625" style="272"/>
    <col min="11007" max="11007" width="4.28515625" style="272" customWidth="1"/>
    <col min="11008" max="11008" width="12.85546875" style="272" customWidth="1"/>
    <col min="11009" max="11009" width="5.28515625" style="272" customWidth="1"/>
    <col min="11010" max="11010" width="36.28515625" style="272" customWidth="1"/>
    <col min="11011" max="11011" width="10" style="272" customWidth="1"/>
    <col min="11012" max="11012" width="10.28515625" style="272" customWidth="1"/>
    <col min="11013" max="11013" width="9.7109375" style="272" customWidth="1"/>
    <col min="11014" max="11014" width="9.140625" style="272" customWidth="1"/>
    <col min="11015" max="11015" width="10.5703125" style="272" customWidth="1"/>
    <col min="11016" max="11016" width="12.85546875" style="272" customWidth="1"/>
    <col min="11017" max="11262" width="9.140625" style="272"/>
    <col min="11263" max="11263" width="4.28515625" style="272" customWidth="1"/>
    <col min="11264" max="11264" width="12.85546875" style="272" customWidth="1"/>
    <col min="11265" max="11265" width="5.28515625" style="272" customWidth="1"/>
    <col min="11266" max="11266" width="36.28515625" style="272" customWidth="1"/>
    <col min="11267" max="11267" width="10" style="272" customWidth="1"/>
    <col min="11268" max="11268" width="10.28515625" style="272" customWidth="1"/>
    <col min="11269" max="11269" width="9.7109375" style="272" customWidth="1"/>
    <col min="11270" max="11270" width="9.140625" style="272" customWidth="1"/>
    <col min="11271" max="11271" width="10.5703125" style="272" customWidth="1"/>
    <col min="11272" max="11272" width="12.85546875" style="272" customWidth="1"/>
    <col min="11273" max="11518" width="9.140625" style="272"/>
    <col min="11519" max="11519" width="4.28515625" style="272" customWidth="1"/>
    <col min="11520" max="11520" width="12.85546875" style="272" customWidth="1"/>
    <col min="11521" max="11521" width="5.28515625" style="272" customWidth="1"/>
    <col min="11522" max="11522" width="36.28515625" style="272" customWidth="1"/>
    <col min="11523" max="11523" width="10" style="272" customWidth="1"/>
    <col min="11524" max="11524" width="10.28515625" style="272" customWidth="1"/>
    <col min="11525" max="11525" width="9.7109375" style="272" customWidth="1"/>
    <col min="11526" max="11526" width="9.140625" style="272" customWidth="1"/>
    <col min="11527" max="11527" width="10.5703125" style="272" customWidth="1"/>
    <col min="11528" max="11528" width="12.85546875" style="272" customWidth="1"/>
    <col min="11529" max="11774" width="9.140625" style="272"/>
    <col min="11775" max="11775" width="4.28515625" style="272" customWidth="1"/>
    <col min="11776" max="11776" width="12.85546875" style="272" customWidth="1"/>
    <col min="11777" max="11777" width="5.28515625" style="272" customWidth="1"/>
    <col min="11778" max="11778" width="36.28515625" style="272" customWidth="1"/>
    <col min="11779" max="11779" width="10" style="272" customWidth="1"/>
    <col min="11780" max="11780" width="10.28515625" style="272" customWidth="1"/>
    <col min="11781" max="11781" width="9.7109375" style="272" customWidth="1"/>
    <col min="11782" max="11782" width="9.140625" style="272" customWidth="1"/>
    <col min="11783" max="11783" width="10.5703125" style="272" customWidth="1"/>
    <col min="11784" max="11784" width="12.85546875" style="272" customWidth="1"/>
    <col min="11785" max="12030" width="9.140625" style="272"/>
    <col min="12031" max="12031" width="4.28515625" style="272" customWidth="1"/>
    <col min="12032" max="12032" width="12.85546875" style="272" customWidth="1"/>
    <col min="12033" max="12033" width="5.28515625" style="272" customWidth="1"/>
    <col min="12034" max="12034" width="36.28515625" style="272" customWidth="1"/>
    <col min="12035" max="12035" width="10" style="272" customWidth="1"/>
    <col min="12036" max="12036" width="10.28515625" style="272" customWidth="1"/>
    <col min="12037" max="12037" width="9.7109375" style="272" customWidth="1"/>
    <col min="12038" max="12038" width="9.140625" style="272" customWidth="1"/>
    <col min="12039" max="12039" width="10.5703125" style="272" customWidth="1"/>
    <col min="12040" max="12040" width="12.85546875" style="272" customWidth="1"/>
    <col min="12041" max="12286" width="9.140625" style="272"/>
    <col min="12287" max="12287" width="4.28515625" style="272" customWidth="1"/>
    <col min="12288" max="12288" width="12.85546875" style="272" customWidth="1"/>
    <col min="12289" max="12289" width="5.28515625" style="272" customWidth="1"/>
    <col min="12290" max="12290" width="36.28515625" style="272" customWidth="1"/>
    <col min="12291" max="12291" width="10" style="272" customWidth="1"/>
    <col min="12292" max="12292" width="10.28515625" style="272" customWidth="1"/>
    <col min="12293" max="12293" width="9.7109375" style="272" customWidth="1"/>
    <col min="12294" max="12294" width="9.140625" style="272" customWidth="1"/>
    <col min="12295" max="12295" width="10.5703125" style="272" customWidth="1"/>
    <col min="12296" max="12296" width="12.85546875" style="272" customWidth="1"/>
    <col min="12297" max="12542" width="9.140625" style="272"/>
    <col min="12543" max="12543" width="4.28515625" style="272" customWidth="1"/>
    <col min="12544" max="12544" width="12.85546875" style="272" customWidth="1"/>
    <col min="12545" max="12545" width="5.28515625" style="272" customWidth="1"/>
    <col min="12546" max="12546" width="36.28515625" style="272" customWidth="1"/>
    <col min="12547" max="12547" width="10" style="272" customWidth="1"/>
    <col min="12548" max="12548" width="10.28515625" style="272" customWidth="1"/>
    <col min="12549" max="12549" width="9.7109375" style="272" customWidth="1"/>
    <col min="12550" max="12550" width="9.140625" style="272" customWidth="1"/>
    <col min="12551" max="12551" width="10.5703125" style="272" customWidth="1"/>
    <col min="12552" max="12552" width="12.85546875" style="272" customWidth="1"/>
    <col min="12553" max="12798" width="9.140625" style="272"/>
    <col min="12799" max="12799" width="4.28515625" style="272" customWidth="1"/>
    <col min="12800" max="12800" width="12.85546875" style="272" customWidth="1"/>
    <col min="12801" max="12801" width="5.28515625" style="272" customWidth="1"/>
    <col min="12802" max="12802" width="36.28515625" style="272" customWidth="1"/>
    <col min="12803" max="12803" width="10" style="272" customWidth="1"/>
    <col min="12804" max="12804" width="10.28515625" style="272" customWidth="1"/>
    <col min="12805" max="12805" width="9.7109375" style="272" customWidth="1"/>
    <col min="12806" max="12806" width="9.140625" style="272" customWidth="1"/>
    <col min="12807" max="12807" width="10.5703125" style="272" customWidth="1"/>
    <col min="12808" max="12808" width="12.85546875" style="272" customWidth="1"/>
    <col min="12809" max="13054" width="9.140625" style="272"/>
    <col min="13055" max="13055" width="4.28515625" style="272" customWidth="1"/>
    <col min="13056" max="13056" width="12.85546875" style="272" customWidth="1"/>
    <col min="13057" max="13057" width="5.28515625" style="272" customWidth="1"/>
    <col min="13058" max="13058" width="36.28515625" style="272" customWidth="1"/>
    <col min="13059" max="13059" width="10" style="272" customWidth="1"/>
    <col min="13060" max="13060" width="10.28515625" style="272" customWidth="1"/>
    <col min="13061" max="13061" width="9.7109375" style="272" customWidth="1"/>
    <col min="13062" max="13062" width="9.140625" style="272" customWidth="1"/>
    <col min="13063" max="13063" width="10.5703125" style="272" customWidth="1"/>
    <col min="13064" max="13064" width="12.85546875" style="272" customWidth="1"/>
    <col min="13065" max="13310" width="9.140625" style="272"/>
    <col min="13311" max="13311" width="4.28515625" style="272" customWidth="1"/>
    <col min="13312" max="13312" width="12.85546875" style="272" customWidth="1"/>
    <col min="13313" max="13313" width="5.28515625" style="272" customWidth="1"/>
    <col min="13314" max="13314" width="36.28515625" style="272" customWidth="1"/>
    <col min="13315" max="13315" width="10" style="272" customWidth="1"/>
    <col min="13316" max="13316" width="10.28515625" style="272" customWidth="1"/>
    <col min="13317" max="13317" width="9.7109375" style="272" customWidth="1"/>
    <col min="13318" max="13318" width="9.140625" style="272" customWidth="1"/>
    <col min="13319" max="13319" width="10.5703125" style="272" customWidth="1"/>
    <col min="13320" max="13320" width="12.85546875" style="272" customWidth="1"/>
    <col min="13321" max="13566" width="9.140625" style="272"/>
    <col min="13567" max="13567" width="4.28515625" style="272" customWidth="1"/>
    <col min="13568" max="13568" width="12.85546875" style="272" customWidth="1"/>
    <col min="13569" max="13569" width="5.28515625" style="272" customWidth="1"/>
    <col min="13570" max="13570" width="36.28515625" style="272" customWidth="1"/>
    <col min="13571" max="13571" width="10" style="272" customWidth="1"/>
    <col min="13572" max="13572" width="10.28515625" style="272" customWidth="1"/>
    <col min="13573" max="13573" width="9.7109375" style="272" customWidth="1"/>
    <col min="13574" max="13574" width="9.140625" style="272" customWidth="1"/>
    <col min="13575" max="13575" width="10.5703125" style="272" customWidth="1"/>
    <col min="13576" max="13576" width="12.85546875" style="272" customWidth="1"/>
    <col min="13577" max="13822" width="9.140625" style="272"/>
    <col min="13823" max="13823" width="4.28515625" style="272" customWidth="1"/>
    <col min="13824" max="13824" width="12.85546875" style="272" customWidth="1"/>
    <col min="13825" max="13825" width="5.28515625" style="272" customWidth="1"/>
    <col min="13826" max="13826" width="36.28515625" style="272" customWidth="1"/>
    <col min="13827" max="13827" width="10" style="272" customWidth="1"/>
    <col min="13828" max="13828" width="10.28515625" style="272" customWidth="1"/>
    <col min="13829" max="13829" width="9.7109375" style="272" customWidth="1"/>
    <col min="13830" max="13830" width="9.140625" style="272" customWidth="1"/>
    <col min="13831" max="13831" width="10.5703125" style="272" customWidth="1"/>
    <col min="13832" max="13832" width="12.85546875" style="272" customWidth="1"/>
    <col min="13833" max="14078" width="9.140625" style="272"/>
    <col min="14079" max="14079" width="4.28515625" style="272" customWidth="1"/>
    <col min="14080" max="14080" width="12.85546875" style="272" customWidth="1"/>
    <col min="14081" max="14081" width="5.28515625" style="272" customWidth="1"/>
    <col min="14082" max="14082" width="36.28515625" style="272" customWidth="1"/>
    <col min="14083" max="14083" width="10" style="272" customWidth="1"/>
    <col min="14084" max="14084" width="10.28515625" style="272" customWidth="1"/>
    <col min="14085" max="14085" width="9.7109375" style="272" customWidth="1"/>
    <col min="14086" max="14086" width="9.140625" style="272" customWidth="1"/>
    <col min="14087" max="14087" width="10.5703125" style="272" customWidth="1"/>
    <col min="14088" max="14088" width="12.85546875" style="272" customWidth="1"/>
    <col min="14089" max="14334" width="9.140625" style="272"/>
    <col min="14335" max="14335" width="4.28515625" style="272" customWidth="1"/>
    <col min="14336" max="14336" width="12.85546875" style="272" customWidth="1"/>
    <col min="14337" max="14337" width="5.28515625" style="272" customWidth="1"/>
    <col min="14338" max="14338" width="36.28515625" style="272" customWidth="1"/>
    <col min="14339" max="14339" width="10" style="272" customWidth="1"/>
    <col min="14340" max="14340" width="10.28515625" style="272" customWidth="1"/>
    <col min="14341" max="14341" width="9.7109375" style="272" customWidth="1"/>
    <col min="14342" max="14342" width="9.140625" style="272" customWidth="1"/>
    <col min="14343" max="14343" width="10.5703125" style="272" customWidth="1"/>
    <col min="14344" max="14344" width="12.85546875" style="272" customWidth="1"/>
    <col min="14345" max="14590" width="9.140625" style="272"/>
    <col min="14591" max="14591" width="4.28515625" style="272" customWidth="1"/>
    <col min="14592" max="14592" width="12.85546875" style="272" customWidth="1"/>
    <col min="14593" max="14593" width="5.28515625" style="272" customWidth="1"/>
    <col min="14594" max="14594" width="36.28515625" style="272" customWidth="1"/>
    <col min="14595" max="14595" width="10" style="272" customWidth="1"/>
    <col min="14596" max="14596" width="10.28515625" style="272" customWidth="1"/>
    <col min="14597" max="14597" width="9.7109375" style="272" customWidth="1"/>
    <col min="14598" max="14598" width="9.140625" style="272" customWidth="1"/>
    <col min="14599" max="14599" width="10.5703125" style="272" customWidth="1"/>
    <col min="14600" max="14600" width="12.85546875" style="272" customWidth="1"/>
    <col min="14601" max="14846" width="9.140625" style="272"/>
    <col min="14847" max="14847" width="4.28515625" style="272" customWidth="1"/>
    <col min="14848" max="14848" width="12.85546875" style="272" customWidth="1"/>
    <col min="14849" max="14849" width="5.28515625" style="272" customWidth="1"/>
    <col min="14850" max="14850" width="36.28515625" style="272" customWidth="1"/>
    <col min="14851" max="14851" width="10" style="272" customWidth="1"/>
    <col min="14852" max="14852" width="10.28515625" style="272" customWidth="1"/>
    <col min="14853" max="14853" width="9.7109375" style="272" customWidth="1"/>
    <col min="14854" max="14854" width="9.140625" style="272" customWidth="1"/>
    <col min="14855" max="14855" width="10.5703125" style="272" customWidth="1"/>
    <col min="14856" max="14856" width="12.85546875" style="272" customWidth="1"/>
    <col min="14857" max="15102" width="9.140625" style="272"/>
    <col min="15103" max="15103" width="4.28515625" style="272" customWidth="1"/>
    <col min="15104" max="15104" width="12.85546875" style="272" customWidth="1"/>
    <col min="15105" max="15105" width="5.28515625" style="272" customWidth="1"/>
    <col min="15106" max="15106" width="36.28515625" style="272" customWidth="1"/>
    <col min="15107" max="15107" width="10" style="272" customWidth="1"/>
    <col min="15108" max="15108" width="10.28515625" style="272" customWidth="1"/>
    <col min="15109" max="15109" width="9.7109375" style="272" customWidth="1"/>
    <col min="15110" max="15110" width="9.140625" style="272" customWidth="1"/>
    <col min="15111" max="15111" width="10.5703125" style="272" customWidth="1"/>
    <col min="15112" max="15112" width="12.85546875" style="272" customWidth="1"/>
    <col min="15113" max="15358" width="9.140625" style="272"/>
    <col min="15359" max="15359" width="4.28515625" style="272" customWidth="1"/>
    <col min="15360" max="15360" width="12.85546875" style="272" customWidth="1"/>
    <col min="15361" max="15361" width="5.28515625" style="272" customWidth="1"/>
    <col min="15362" max="15362" width="36.28515625" style="272" customWidth="1"/>
    <col min="15363" max="15363" width="10" style="272" customWidth="1"/>
    <col min="15364" max="15364" width="10.28515625" style="272" customWidth="1"/>
    <col min="15365" max="15365" width="9.7109375" style="272" customWidth="1"/>
    <col min="15366" max="15366" width="9.140625" style="272" customWidth="1"/>
    <col min="15367" max="15367" width="10.5703125" style="272" customWidth="1"/>
    <col min="15368" max="15368" width="12.85546875" style="272" customWidth="1"/>
    <col min="15369" max="15614" width="9.140625" style="272"/>
    <col min="15615" max="15615" width="4.28515625" style="272" customWidth="1"/>
    <col min="15616" max="15616" width="12.85546875" style="272" customWidth="1"/>
    <col min="15617" max="15617" width="5.28515625" style="272" customWidth="1"/>
    <col min="15618" max="15618" width="36.28515625" style="272" customWidth="1"/>
    <col min="15619" max="15619" width="10" style="272" customWidth="1"/>
    <col min="15620" max="15620" width="10.28515625" style="272" customWidth="1"/>
    <col min="15621" max="15621" width="9.7109375" style="272" customWidth="1"/>
    <col min="15622" max="15622" width="9.140625" style="272" customWidth="1"/>
    <col min="15623" max="15623" width="10.5703125" style="272" customWidth="1"/>
    <col min="15624" max="15624" width="12.85546875" style="272" customWidth="1"/>
    <col min="15625" max="15870" width="9.140625" style="272"/>
    <col min="15871" max="15871" width="4.28515625" style="272" customWidth="1"/>
    <col min="15872" max="15872" width="12.85546875" style="272" customWidth="1"/>
    <col min="15873" max="15873" width="5.28515625" style="272" customWidth="1"/>
    <col min="15874" max="15874" width="36.28515625" style="272" customWidth="1"/>
    <col min="15875" max="15875" width="10" style="272" customWidth="1"/>
    <col min="15876" max="15876" width="10.28515625" style="272" customWidth="1"/>
    <col min="15877" max="15877" width="9.7109375" style="272" customWidth="1"/>
    <col min="15878" max="15878" width="9.140625" style="272" customWidth="1"/>
    <col min="15879" max="15879" width="10.5703125" style="272" customWidth="1"/>
    <col min="15880" max="15880" width="12.85546875" style="272" customWidth="1"/>
    <col min="15881" max="16126" width="9.140625" style="272"/>
    <col min="16127" max="16127" width="4.28515625" style="272" customWidth="1"/>
    <col min="16128" max="16128" width="12.85546875" style="272" customWidth="1"/>
    <col min="16129" max="16129" width="5.28515625" style="272" customWidth="1"/>
    <col min="16130" max="16130" width="36.28515625" style="272" customWidth="1"/>
    <col min="16131" max="16131" width="10" style="272" customWidth="1"/>
    <col min="16132" max="16132" width="10.28515625" style="272" customWidth="1"/>
    <col min="16133" max="16133" width="9.7109375" style="272" customWidth="1"/>
    <col min="16134" max="16134" width="9.140625" style="272" customWidth="1"/>
    <col min="16135" max="16135" width="10.5703125" style="272" customWidth="1"/>
    <col min="16136" max="16136" width="12.85546875" style="272" customWidth="1"/>
    <col min="16137" max="16384" width="9.140625" style="272"/>
  </cols>
  <sheetData>
    <row r="1" spans="1:9" ht="6" hidden="1" customHeight="1" x14ac:dyDescent="0.2">
      <c r="A1" s="268"/>
      <c r="C1" s="270"/>
      <c r="D1" s="270"/>
      <c r="E1" s="271"/>
      <c r="F1" s="271"/>
      <c r="G1" s="271"/>
      <c r="H1" s="271"/>
      <c r="I1" s="271"/>
    </row>
    <row r="2" spans="1:9" ht="3.75" hidden="1" customHeight="1" x14ac:dyDescent="0.2">
      <c r="C2" s="273"/>
      <c r="D2" s="273"/>
      <c r="E2" s="274"/>
      <c r="F2" s="274"/>
      <c r="G2" s="274"/>
      <c r="H2" s="274"/>
      <c r="I2" s="274"/>
    </row>
    <row r="3" spans="1:9" x14ac:dyDescent="0.2">
      <c r="F3" s="271"/>
      <c r="G3" s="274"/>
      <c r="I3" s="271"/>
    </row>
    <row r="4" spans="1:9" ht="5.25" customHeight="1" x14ac:dyDescent="0.2">
      <c r="G4" s="274"/>
    </row>
    <row r="5" spans="1:9" s="276" customFormat="1" ht="36" customHeight="1" x14ac:dyDescent="0.2">
      <c r="B5" s="1656" t="s">
        <v>24</v>
      </c>
      <c r="C5" s="1656"/>
      <c r="D5" s="277">
        <f>I103</f>
        <v>116409.97376782719</v>
      </c>
      <c r="E5" s="278" t="s">
        <v>25</v>
      </c>
      <c r="F5" s="279"/>
      <c r="G5" s="279"/>
      <c r="H5" s="279"/>
      <c r="I5" s="279"/>
    </row>
    <row r="6" spans="1:9" ht="6" customHeight="1" x14ac:dyDescent="0.2"/>
    <row r="7" spans="1:9" ht="7.5" customHeight="1" x14ac:dyDescent="0.2"/>
    <row r="8" spans="1:9" s="280" customFormat="1" x14ac:dyDescent="0.2">
      <c r="B8" s="281" t="s">
        <v>151</v>
      </c>
      <c r="C8" s="281"/>
      <c r="D8" s="282" t="s">
        <v>150</v>
      </c>
    </row>
    <row r="9" spans="1:9" ht="15.75" customHeight="1" x14ac:dyDescent="0.2"/>
    <row r="10" spans="1:9" ht="15.75" x14ac:dyDescent="0.25">
      <c r="C10" s="270"/>
      <c r="D10" s="1661" t="s">
        <v>26</v>
      </c>
      <c r="E10" s="1661"/>
      <c r="F10" s="271"/>
      <c r="G10" s="271"/>
      <c r="H10" s="271"/>
      <c r="I10" s="271"/>
    </row>
    <row r="11" spans="1:9" ht="13.5" customHeight="1" x14ac:dyDescent="0.2"/>
    <row r="12" spans="1:9" ht="46.5" customHeight="1" x14ac:dyDescent="0.2">
      <c r="A12" s="1662" t="str">
        <f>pz!A1</f>
        <v>ՀՀ äºÎ í³ñã³Ï³Ý ß»ÝùÇ ÁÝÃ³óÇÏ í»ñ³Ýáñá·Ù³Ý ³ßË³ï³ÝùÝ»ñ</v>
      </c>
      <c r="B12" s="1662"/>
      <c r="C12" s="1662"/>
      <c r="D12" s="1662"/>
      <c r="E12" s="1662"/>
      <c r="F12" s="1662"/>
      <c r="G12" s="1662"/>
      <c r="H12" s="1662"/>
      <c r="I12" s="283"/>
    </row>
    <row r="13" spans="1:9" ht="3.75" customHeight="1" x14ac:dyDescent="0.2"/>
    <row r="14" spans="1:9" ht="12.75" x14ac:dyDescent="0.2">
      <c r="A14" s="262"/>
      <c r="B14" s="1663"/>
      <c r="C14" s="1663"/>
      <c r="D14" s="269"/>
    </row>
    <row r="15" spans="1:9" hidden="1" x14ac:dyDescent="0.2"/>
    <row r="16" spans="1:9" ht="18" customHeight="1" x14ac:dyDescent="0.2">
      <c r="A16" s="284"/>
      <c r="B16" s="1664" t="s">
        <v>27</v>
      </c>
      <c r="C16" s="1665"/>
      <c r="D16" s="284"/>
      <c r="E16" s="285" t="s">
        <v>28</v>
      </c>
      <c r="F16" s="286"/>
      <c r="G16" s="286"/>
      <c r="H16" s="286"/>
      <c r="I16" s="1657" t="s">
        <v>29</v>
      </c>
    </row>
    <row r="17" spans="1:9" s="290" customFormat="1" ht="69" customHeight="1" x14ac:dyDescent="0.2">
      <c r="A17" s="287" t="s">
        <v>30</v>
      </c>
      <c r="B17" s="1666"/>
      <c r="C17" s="1667"/>
      <c r="D17" s="288" t="s">
        <v>31</v>
      </c>
      <c r="E17" s="289" t="s">
        <v>32</v>
      </c>
      <c r="F17" s="289" t="s">
        <v>33</v>
      </c>
      <c r="G17" s="289" t="s">
        <v>34</v>
      </c>
      <c r="H17" s="289" t="s">
        <v>35</v>
      </c>
      <c r="I17" s="1658"/>
    </row>
    <row r="18" spans="1:9" s="268" customFormat="1" x14ac:dyDescent="0.2">
      <c r="A18" s="291">
        <v>1</v>
      </c>
      <c r="B18" s="1659">
        <f>A18+1</f>
        <v>2</v>
      </c>
      <c r="C18" s="1660"/>
      <c r="D18" s="291">
        <f>B18+1</f>
        <v>3</v>
      </c>
      <c r="E18" s="292">
        <f>D18+1</f>
        <v>4</v>
      </c>
      <c r="F18" s="292">
        <f>E18+1</f>
        <v>5</v>
      </c>
      <c r="G18" s="292">
        <f>F18+1</f>
        <v>6</v>
      </c>
      <c r="H18" s="292">
        <f>G18+1</f>
        <v>7</v>
      </c>
      <c r="I18" s="292">
        <f>H18+1</f>
        <v>8</v>
      </c>
    </row>
    <row r="19" spans="1:9" hidden="1" x14ac:dyDescent="0.2">
      <c r="A19" s="293"/>
      <c r="B19" s="294"/>
      <c r="C19" s="295"/>
      <c r="D19" s="296" t="s">
        <v>341</v>
      </c>
      <c r="E19" s="297"/>
      <c r="F19" s="297"/>
      <c r="G19" s="297"/>
      <c r="H19" s="297"/>
      <c r="I19" s="297"/>
    </row>
    <row r="20" spans="1:9" hidden="1" x14ac:dyDescent="0.2">
      <c r="A20" s="293"/>
      <c r="B20" s="294"/>
      <c r="C20" s="295"/>
      <c r="D20" s="298" t="s">
        <v>36</v>
      </c>
      <c r="E20" s="299"/>
      <c r="F20" s="299"/>
      <c r="G20" s="299"/>
      <c r="H20" s="299"/>
      <c r="I20" s="299"/>
    </row>
    <row r="21" spans="1:9" hidden="1" x14ac:dyDescent="0.2">
      <c r="A21" s="293">
        <v>1</v>
      </c>
      <c r="B21" s="294"/>
      <c r="C21" s="295"/>
      <c r="D21" s="300"/>
      <c r="E21" s="301"/>
      <c r="F21" s="302">
        <v>0</v>
      </c>
      <c r="G21" s="302">
        <v>0</v>
      </c>
      <c r="H21" s="302">
        <v>0</v>
      </c>
      <c r="I21" s="301">
        <f>SUM(E21:H21)</f>
        <v>0</v>
      </c>
    </row>
    <row r="22" spans="1:9" hidden="1" x14ac:dyDescent="0.2">
      <c r="A22" s="293"/>
      <c r="B22" s="294"/>
      <c r="C22" s="295"/>
      <c r="D22" s="303"/>
      <c r="E22" s="301">
        <v>0</v>
      </c>
      <c r="F22" s="302">
        <v>0</v>
      </c>
      <c r="G22" s="302">
        <v>0</v>
      </c>
      <c r="H22" s="302">
        <v>0</v>
      </c>
      <c r="I22" s="301">
        <v>0</v>
      </c>
    </row>
    <row r="23" spans="1:9" hidden="1" x14ac:dyDescent="0.2">
      <c r="A23" s="293"/>
      <c r="B23" s="294"/>
      <c r="C23" s="295"/>
      <c r="D23" s="303"/>
      <c r="E23" s="301">
        <v>0</v>
      </c>
      <c r="F23" s="302">
        <v>0</v>
      </c>
      <c r="G23" s="302">
        <v>0</v>
      </c>
      <c r="H23" s="302">
        <v>0</v>
      </c>
      <c r="I23" s="301">
        <v>0</v>
      </c>
    </row>
    <row r="24" spans="1:9" hidden="1" x14ac:dyDescent="0.2">
      <c r="A24" s="293"/>
      <c r="B24" s="294"/>
      <c r="C24" s="295"/>
      <c r="D24" s="304" t="s">
        <v>37</v>
      </c>
      <c r="E24" s="301">
        <f>SUM(E21:E23)</f>
        <v>0</v>
      </c>
      <c r="F24" s="302">
        <f>SUM(F21:F23)</f>
        <v>0</v>
      </c>
      <c r="G24" s="302">
        <f>SUM(G21:G23)</f>
        <v>0</v>
      </c>
      <c r="H24" s="302">
        <f>SUM(H21:H23)</f>
        <v>0</v>
      </c>
      <c r="I24" s="301">
        <f>SUM(I21:I23)</f>
        <v>0</v>
      </c>
    </row>
    <row r="25" spans="1:9" hidden="1" x14ac:dyDescent="0.2">
      <c r="A25" s="293"/>
      <c r="B25" s="294"/>
      <c r="C25" s="295"/>
      <c r="D25" s="304"/>
      <c r="E25" s="301"/>
      <c r="F25" s="301"/>
      <c r="G25" s="301"/>
      <c r="H25" s="301"/>
      <c r="I25" s="301"/>
    </row>
    <row r="26" spans="1:9" x14ac:dyDescent="0.2">
      <c r="A26" s="293"/>
      <c r="B26" s="294"/>
      <c r="C26" s="295"/>
      <c r="D26" s="296" t="s">
        <v>38</v>
      </c>
      <c r="E26" s="301"/>
      <c r="F26" s="301"/>
      <c r="G26" s="301"/>
      <c r="H26" s="301"/>
      <c r="I26" s="301"/>
    </row>
    <row r="27" spans="1:9" ht="27.75" customHeight="1" x14ac:dyDescent="0.2">
      <c r="A27" s="293">
        <v>1</v>
      </c>
      <c r="B27" s="305"/>
      <c r="C27" s="295"/>
      <c r="D27" s="298" t="s">
        <v>39</v>
      </c>
      <c r="E27" s="301"/>
      <c r="F27" s="301"/>
      <c r="G27" s="301"/>
      <c r="H27" s="301"/>
      <c r="I27" s="301"/>
    </row>
    <row r="28" spans="1:9" ht="46.5" customHeight="1" x14ac:dyDescent="0.2">
      <c r="A28" s="293"/>
      <c r="B28" s="305" t="str">
        <f>'SVOD HIN'!B1:G1</f>
        <v>ՕԲՅԵԿՏԱՅԻՆ ՆԱԽԱՀԱՇԻՎՆԵՐԻ ԱՄՓՈՓ ՑԱՆԿ</v>
      </c>
      <c r="C28" s="295"/>
      <c r="D28" s="306" t="s">
        <v>155</v>
      </c>
      <c r="E28" s="302">
        <f>'SVOD HIN'!D11</f>
        <v>85027.94065837939</v>
      </c>
      <c r="F28" s="302">
        <f>'SVOD HIN'!E11</f>
        <v>4749.1894713855099</v>
      </c>
      <c r="G28" s="302"/>
      <c r="H28" s="377"/>
      <c r="I28" s="307">
        <f>SUM(E28:H28)</f>
        <v>89777.130129764904</v>
      </c>
    </row>
    <row r="29" spans="1:9" x14ac:dyDescent="0.2">
      <c r="A29" s="293"/>
      <c r="B29" s="294"/>
      <c r="C29" s="295"/>
      <c r="D29" s="304" t="s">
        <v>40</v>
      </c>
      <c r="E29" s="301">
        <f>SUM(E28:E28)</f>
        <v>85027.94065837939</v>
      </c>
      <c r="F29" s="301">
        <f>SUM(F28:F28)</f>
        <v>4749.1894713855099</v>
      </c>
      <c r="G29" s="301">
        <f>SUM(G28:G28)</f>
        <v>0</v>
      </c>
      <c r="H29" s="301">
        <f>SUM(H28:H28)</f>
        <v>0</v>
      </c>
      <c r="I29" s="301">
        <f>SUM(E29:H29)</f>
        <v>89777.130129764904</v>
      </c>
    </row>
    <row r="30" spans="1:9" x14ac:dyDescent="0.2">
      <c r="A30" s="293"/>
      <c r="B30" s="294"/>
      <c r="C30" s="295"/>
      <c r="D30" s="308"/>
      <c r="E30" s="301"/>
      <c r="F30" s="301"/>
      <c r="G30" s="302"/>
      <c r="H30" s="302"/>
      <c r="I30" s="301"/>
    </row>
    <row r="31" spans="1:9" hidden="1" x14ac:dyDescent="0.2">
      <c r="A31" s="293"/>
      <c r="B31" s="294"/>
      <c r="C31" s="295"/>
      <c r="D31" s="296" t="s">
        <v>41</v>
      </c>
      <c r="E31" s="301"/>
      <c r="F31" s="301"/>
      <c r="G31" s="302"/>
      <c r="H31" s="302"/>
      <c r="I31" s="301"/>
    </row>
    <row r="32" spans="1:9" hidden="1" x14ac:dyDescent="0.2">
      <c r="A32" s="293"/>
      <c r="B32" s="294"/>
      <c r="C32" s="295"/>
      <c r="D32" s="298" t="s">
        <v>42</v>
      </c>
      <c r="E32" s="301"/>
      <c r="F32" s="301"/>
      <c r="G32" s="302"/>
      <c r="H32" s="302"/>
      <c r="I32" s="301"/>
    </row>
    <row r="33" spans="1:9" hidden="1" x14ac:dyDescent="0.2">
      <c r="A33" s="293"/>
      <c r="B33" s="294"/>
      <c r="C33" s="295"/>
      <c r="D33" s="298"/>
      <c r="E33" s="301"/>
      <c r="F33" s="301"/>
      <c r="G33" s="302"/>
      <c r="H33" s="302"/>
      <c r="I33" s="301">
        <f>SUM(E33:H33)</f>
        <v>0</v>
      </c>
    </row>
    <row r="34" spans="1:9" hidden="1" x14ac:dyDescent="0.2">
      <c r="A34" s="293"/>
      <c r="B34" s="294"/>
      <c r="C34" s="295"/>
      <c r="D34" s="304" t="s">
        <v>43</v>
      </c>
      <c r="E34" s="301">
        <f>SUM(E33)</f>
        <v>0</v>
      </c>
      <c r="F34" s="301">
        <f>SUM(F33)</f>
        <v>0</v>
      </c>
      <c r="G34" s="302">
        <f>SUM(G33)</f>
        <v>0</v>
      </c>
      <c r="H34" s="302">
        <f>SUM(H33)</f>
        <v>0</v>
      </c>
      <c r="I34" s="301">
        <f>SUM(I33)</f>
        <v>0</v>
      </c>
    </row>
    <row r="35" spans="1:9" hidden="1" x14ac:dyDescent="0.2">
      <c r="A35" s="293"/>
      <c r="B35" s="294"/>
      <c r="C35" s="295"/>
      <c r="D35" s="308"/>
      <c r="E35" s="301"/>
      <c r="F35" s="301"/>
      <c r="G35" s="302"/>
      <c r="H35" s="302"/>
      <c r="I35" s="301"/>
    </row>
    <row r="36" spans="1:9" hidden="1" x14ac:dyDescent="0.2">
      <c r="A36" s="293"/>
      <c r="B36" s="294"/>
      <c r="C36" s="295"/>
      <c r="D36" s="296" t="s">
        <v>44</v>
      </c>
      <c r="E36" s="301"/>
      <c r="F36" s="301"/>
      <c r="G36" s="302"/>
      <c r="H36" s="302"/>
      <c r="I36" s="301"/>
    </row>
    <row r="37" spans="1:9" hidden="1" x14ac:dyDescent="0.2">
      <c r="A37" s="293"/>
      <c r="B37" s="294"/>
      <c r="C37" s="295"/>
      <c r="D37" s="298" t="s">
        <v>45</v>
      </c>
      <c r="E37" s="301"/>
      <c r="F37" s="301"/>
      <c r="G37" s="302"/>
      <c r="H37" s="302"/>
      <c r="I37" s="301"/>
    </row>
    <row r="38" spans="1:9" hidden="1" x14ac:dyDescent="0.2">
      <c r="A38" s="293"/>
      <c r="B38" s="309"/>
      <c r="C38" s="295"/>
      <c r="D38" s="310"/>
      <c r="E38" s="301"/>
      <c r="F38" s="302">
        <v>0</v>
      </c>
      <c r="G38" s="302"/>
      <c r="H38" s="302">
        <v>0</v>
      </c>
      <c r="I38" s="301">
        <f>SUM(E38:H38)</f>
        <v>0</v>
      </c>
    </row>
    <row r="39" spans="1:9" hidden="1" x14ac:dyDescent="0.2">
      <c r="A39" s="293"/>
      <c r="B39" s="309"/>
      <c r="C39" s="295"/>
      <c r="D39" s="310"/>
      <c r="E39" s="301"/>
      <c r="F39" s="302">
        <v>0</v>
      </c>
      <c r="G39" s="302"/>
      <c r="H39" s="302"/>
      <c r="I39" s="301">
        <f>SUM(E39:H39)</f>
        <v>0</v>
      </c>
    </row>
    <row r="40" spans="1:9" hidden="1" x14ac:dyDescent="0.2">
      <c r="A40" s="293"/>
      <c r="B40" s="294"/>
      <c r="C40" s="295"/>
      <c r="D40" s="304" t="s">
        <v>46</v>
      </c>
      <c r="E40" s="301">
        <f>SUM(E38:E39)</f>
        <v>0</v>
      </c>
      <c r="F40" s="302">
        <f>SUM(F38:F39)</f>
        <v>0</v>
      </c>
      <c r="G40" s="302">
        <f>SUM(G38:G39)</f>
        <v>0</v>
      </c>
      <c r="H40" s="302">
        <f>SUM(H38:H39)</f>
        <v>0</v>
      </c>
      <c r="I40" s="301">
        <f>SUM(I38:I39)</f>
        <v>0</v>
      </c>
    </row>
    <row r="41" spans="1:9" hidden="1" x14ac:dyDescent="0.2">
      <c r="A41" s="293"/>
      <c r="B41" s="294"/>
      <c r="C41" s="295"/>
      <c r="D41" s="308"/>
      <c r="E41" s="301"/>
      <c r="F41" s="301"/>
      <c r="G41" s="302"/>
      <c r="H41" s="302"/>
      <c r="I41" s="301"/>
    </row>
    <row r="42" spans="1:9" hidden="1" x14ac:dyDescent="0.2">
      <c r="A42" s="293"/>
      <c r="B42" s="294"/>
      <c r="C42" s="295"/>
      <c r="D42" s="296" t="s">
        <v>47</v>
      </c>
      <c r="E42" s="301"/>
      <c r="F42" s="301"/>
      <c r="G42" s="302"/>
      <c r="H42" s="302"/>
      <c r="I42" s="301"/>
    </row>
    <row r="43" spans="1:9" hidden="1" x14ac:dyDescent="0.2">
      <c r="A43" s="293"/>
      <c r="B43" s="294"/>
      <c r="C43" s="295"/>
      <c r="D43" s="298" t="s">
        <v>48</v>
      </c>
      <c r="E43" s="301"/>
      <c r="F43" s="301"/>
      <c r="G43" s="302"/>
      <c r="H43" s="302"/>
      <c r="I43" s="301"/>
    </row>
    <row r="44" spans="1:9" hidden="1" x14ac:dyDescent="0.2">
      <c r="A44" s="293"/>
      <c r="B44" s="309"/>
      <c r="C44" s="295"/>
      <c r="D44" s="306"/>
      <c r="E44" s="301"/>
      <c r="F44" s="301">
        <v>0</v>
      </c>
      <c r="G44" s="302">
        <v>0</v>
      </c>
      <c r="H44" s="302">
        <v>0</v>
      </c>
      <c r="I44" s="302">
        <f>SUM(E44:H44)</f>
        <v>0</v>
      </c>
    </row>
    <row r="45" spans="1:9" hidden="1" x14ac:dyDescent="0.2">
      <c r="A45" s="293"/>
      <c r="B45" s="294"/>
      <c r="C45" s="295"/>
      <c r="D45" s="304" t="s">
        <v>49</v>
      </c>
      <c r="E45" s="302">
        <f>SUM(E44)</f>
        <v>0</v>
      </c>
      <c r="F45" s="302">
        <f>SUM(F44)</f>
        <v>0</v>
      </c>
      <c r="G45" s="302">
        <f>SUM(G44)</f>
        <v>0</v>
      </c>
      <c r="H45" s="302">
        <f>SUM(H44)</f>
        <v>0</v>
      </c>
      <c r="I45" s="302">
        <f>SUM(I44)</f>
        <v>0</v>
      </c>
    </row>
    <row r="46" spans="1:9" hidden="1" x14ac:dyDescent="0.2">
      <c r="A46" s="293"/>
      <c r="B46" s="294"/>
      <c r="C46" s="295"/>
      <c r="D46" s="308"/>
      <c r="E46" s="301"/>
      <c r="F46" s="301"/>
      <c r="G46" s="302"/>
      <c r="H46" s="302"/>
      <c r="I46" s="301"/>
    </row>
    <row r="47" spans="1:9" hidden="1" x14ac:dyDescent="0.2">
      <c r="A47" s="293"/>
      <c r="B47" s="294"/>
      <c r="C47" s="295"/>
      <c r="D47" s="296" t="s">
        <v>50</v>
      </c>
      <c r="E47" s="301"/>
      <c r="F47" s="301"/>
      <c r="G47" s="302"/>
      <c r="H47" s="302"/>
      <c r="I47" s="301"/>
    </row>
    <row r="48" spans="1:9" ht="24" hidden="1" x14ac:dyDescent="0.2">
      <c r="A48" s="293"/>
      <c r="B48" s="294"/>
      <c r="C48" s="295"/>
      <c r="D48" s="311" t="s">
        <v>51</v>
      </c>
      <c r="E48" s="301"/>
      <c r="F48" s="301"/>
      <c r="G48" s="302"/>
      <c r="H48" s="302"/>
      <c r="I48" s="301"/>
    </row>
    <row r="49" spans="1:9" hidden="1" x14ac:dyDescent="0.2">
      <c r="A49" s="293"/>
      <c r="B49" s="312"/>
      <c r="C49" s="295"/>
      <c r="D49" s="313"/>
      <c r="E49" s="301"/>
      <c r="F49" s="301"/>
      <c r="G49" s="301"/>
      <c r="H49" s="301">
        <v>0</v>
      </c>
      <c r="I49" s="301">
        <f t="shared" ref="I49:I54" si="0">SUM(E49:H49)</f>
        <v>0</v>
      </c>
    </row>
    <row r="50" spans="1:9" hidden="1" x14ac:dyDescent="0.2">
      <c r="A50" s="293"/>
      <c r="B50" s="309"/>
      <c r="C50" s="314"/>
      <c r="D50" s="315"/>
      <c r="E50" s="316"/>
      <c r="F50" s="317">
        <v>0</v>
      </c>
      <c r="G50" s="317">
        <v>0</v>
      </c>
      <c r="H50" s="317">
        <v>0</v>
      </c>
      <c r="I50" s="316">
        <f t="shared" si="0"/>
        <v>0</v>
      </c>
    </row>
    <row r="51" spans="1:9" hidden="1" x14ac:dyDescent="0.2">
      <c r="A51" s="293"/>
      <c r="B51" s="309"/>
      <c r="C51" s="314"/>
      <c r="D51" s="315"/>
      <c r="E51" s="316"/>
      <c r="F51" s="317">
        <v>0</v>
      </c>
      <c r="G51" s="317">
        <v>0</v>
      </c>
      <c r="H51" s="317">
        <v>0</v>
      </c>
      <c r="I51" s="316">
        <f t="shared" si="0"/>
        <v>0</v>
      </c>
    </row>
    <row r="52" spans="1:9" hidden="1" x14ac:dyDescent="0.2">
      <c r="A52" s="293"/>
      <c r="B52" s="312"/>
      <c r="C52" s="295"/>
      <c r="D52" s="310"/>
      <c r="E52" s="301"/>
      <c r="F52" s="302">
        <v>0</v>
      </c>
      <c r="G52" s="302">
        <v>0</v>
      </c>
      <c r="H52" s="302">
        <v>0</v>
      </c>
      <c r="I52" s="301">
        <f t="shared" si="0"/>
        <v>0</v>
      </c>
    </row>
    <row r="53" spans="1:9" hidden="1" x14ac:dyDescent="0.2">
      <c r="A53" s="293"/>
      <c r="B53" s="312"/>
      <c r="C53" s="295"/>
      <c r="D53" s="310"/>
      <c r="E53" s="301"/>
      <c r="F53" s="302">
        <v>0</v>
      </c>
      <c r="G53" s="302">
        <v>0</v>
      </c>
      <c r="H53" s="302">
        <v>0</v>
      </c>
      <c r="I53" s="301">
        <f t="shared" si="0"/>
        <v>0</v>
      </c>
    </row>
    <row r="54" spans="1:9" hidden="1" x14ac:dyDescent="0.2">
      <c r="A54" s="293"/>
      <c r="B54" s="312"/>
      <c r="C54" s="295"/>
      <c r="D54" s="310"/>
      <c r="E54" s="301"/>
      <c r="F54" s="302">
        <v>0</v>
      </c>
      <c r="G54" s="302">
        <v>0</v>
      </c>
      <c r="H54" s="302">
        <v>0</v>
      </c>
      <c r="I54" s="301">
        <f t="shared" si="0"/>
        <v>0</v>
      </c>
    </row>
    <row r="55" spans="1:9" hidden="1" x14ac:dyDescent="0.2">
      <c r="A55" s="293"/>
      <c r="B55" s="312"/>
      <c r="C55" s="295"/>
      <c r="D55" s="304" t="s">
        <v>52</v>
      </c>
      <c r="E55" s="301">
        <f>SUM(E48:E54)</f>
        <v>0</v>
      </c>
      <c r="F55" s="301">
        <f>SUM(F48:F54)</f>
        <v>0</v>
      </c>
      <c r="G55" s="301">
        <f>SUM(G48:G54)</f>
        <v>0</v>
      </c>
      <c r="H55" s="302">
        <f>SUM(H48:H54)</f>
        <v>0</v>
      </c>
      <c r="I55" s="301">
        <f>SUM(I48:I54)</f>
        <v>0</v>
      </c>
    </row>
    <row r="56" spans="1:9" hidden="1" x14ac:dyDescent="0.2">
      <c r="A56" s="293"/>
      <c r="B56" s="312"/>
      <c r="C56" s="295"/>
      <c r="D56" s="308"/>
      <c r="E56" s="301"/>
      <c r="F56" s="301"/>
      <c r="G56" s="302"/>
      <c r="H56" s="302"/>
      <c r="I56" s="301"/>
    </row>
    <row r="57" spans="1:9" ht="16.5" hidden="1" customHeight="1" x14ac:dyDescent="0.2">
      <c r="A57" s="293"/>
      <c r="B57" s="312"/>
      <c r="C57" s="295"/>
      <c r="D57" s="296" t="s">
        <v>53</v>
      </c>
      <c r="E57" s="301"/>
      <c r="F57" s="301"/>
      <c r="G57" s="302"/>
      <c r="H57" s="302"/>
      <c r="I57" s="301"/>
    </row>
    <row r="58" spans="1:9" ht="18" hidden="1" customHeight="1" x14ac:dyDescent="0.2">
      <c r="A58" s="293"/>
      <c r="B58" s="312"/>
      <c r="C58" s="295"/>
      <c r="D58" s="298" t="s">
        <v>54</v>
      </c>
      <c r="E58" s="301"/>
      <c r="F58" s="301"/>
      <c r="G58" s="302"/>
      <c r="H58" s="302"/>
      <c r="I58" s="301"/>
    </row>
    <row r="59" spans="1:9" hidden="1" x14ac:dyDescent="0.2">
      <c r="A59" s="293"/>
      <c r="B59" s="312"/>
      <c r="C59" s="295"/>
      <c r="D59" s="306"/>
      <c r="E59" s="302"/>
      <c r="F59" s="302">
        <v>0</v>
      </c>
      <c r="G59" s="302">
        <v>0</v>
      </c>
      <c r="H59" s="302">
        <v>0</v>
      </c>
      <c r="I59" s="301">
        <f>SUM(E59:H59)</f>
        <v>0</v>
      </c>
    </row>
    <row r="60" spans="1:9" hidden="1" x14ac:dyDescent="0.2">
      <c r="A60" s="293"/>
      <c r="B60" s="312"/>
      <c r="C60" s="295"/>
      <c r="D60" s="306"/>
      <c r="E60" s="302"/>
      <c r="F60" s="302">
        <v>0</v>
      </c>
      <c r="G60" s="302">
        <v>0</v>
      </c>
      <c r="H60" s="302">
        <v>0</v>
      </c>
      <c r="I60" s="301">
        <f>SUM(E60:H60)</f>
        <v>0</v>
      </c>
    </row>
    <row r="61" spans="1:9" hidden="1" x14ac:dyDescent="0.2">
      <c r="A61" s="293"/>
      <c r="B61" s="312"/>
      <c r="C61" s="295"/>
      <c r="D61" s="306"/>
      <c r="E61" s="302"/>
      <c r="F61" s="302">
        <v>0</v>
      </c>
      <c r="G61" s="302">
        <v>0</v>
      </c>
      <c r="H61" s="302">
        <v>0</v>
      </c>
      <c r="I61" s="301">
        <f>SUM(E61:H61)</f>
        <v>0</v>
      </c>
    </row>
    <row r="62" spans="1:9" hidden="1" x14ac:dyDescent="0.2">
      <c r="A62" s="293"/>
      <c r="B62" s="312"/>
      <c r="C62" s="295"/>
      <c r="D62" s="306"/>
      <c r="E62" s="302"/>
      <c r="F62" s="302">
        <v>0</v>
      </c>
      <c r="G62" s="302"/>
      <c r="H62" s="302">
        <v>0</v>
      </c>
      <c r="I62" s="301">
        <f>SUM(E62:H62)</f>
        <v>0</v>
      </c>
    </row>
    <row r="63" spans="1:9" ht="18.75" hidden="1" customHeight="1" x14ac:dyDescent="0.2">
      <c r="A63" s="293"/>
      <c r="B63" s="312"/>
      <c r="C63" s="295"/>
      <c r="D63" s="306"/>
      <c r="E63" s="302"/>
      <c r="F63" s="302">
        <v>0</v>
      </c>
      <c r="G63" s="302">
        <v>0</v>
      </c>
      <c r="H63" s="302">
        <v>0</v>
      </c>
      <c r="I63" s="301">
        <f>SUM(E63:H63)</f>
        <v>0</v>
      </c>
    </row>
    <row r="64" spans="1:9" hidden="1" x14ac:dyDescent="0.2">
      <c r="A64" s="293"/>
      <c r="B64" s="312"/>
      <c r="C64" s="295"/>
      <c r="D64" s="304" t="s">
        <v>55</v>
      </c>
      <c r="E64" s="302">
        <f>SUM(E58:E63)</f>
        <v>0</v>
      </c>
      <c r="F64" s="302">
        <f>SUM(F58:F63)</f>
        <v>0</v>
      </c>
      <c r="G64" s="302">
        <f>SUM(G58:G63)</f>
        <v>0</v>
      </c>
      <c r="H64" s="302">
        <f>SUM(H58:H63)</f>
        <v>0</v>
      </c>
      <c r="I64" s="302">
        <f>SUM(I58:I63)</f>
        <v>0</v>
      </c>
    </row>
    <row r="65" spans="1:11" hidden="1" x14ac:dyDescent="0.2">
      <c r="A65" s="293"/>
      <c r="B65" s="294"/>
      <c r="C65" s="295"/>
      <c r="D65" s="304" t="s">
        <v>56</v>
      </c>
      <c r="E65" s="301">
        <f>SUM(E64,E55,E45,E40,E34,E29,E24)</f>
        <v>85027.94065837939</v>
      </c>
      <c r="F65" s="301">
        <f>SUM(F64,F55,F45,F40,F34,F29,F25)</f>
        <v>4749.1894713855099</v>
      </c>
      <c r="G65" s="301">
        <f>SUM(G64,G55,G45,G40,G34,G29,G25)</f>
        <v>0</v>
      </c>
      <c r="H65" s="302">
        <f>SUM(H64,H55,H45,H40,H34,H29,H25)</f>
        <v>0</v>
      </c>
      <c r="I65" s="301">
        <f>SUM(I64,I55,I45,I40,I34,I29,I24)</f>
        <v>89777.130129764904</v>
      </c>
    </row>
    <row r="66" spans="1:11" hidden="1" x14ac:dyDescent="0.2">
      <c r="A66" s="293"/>
      <c r="B66" s="294"/>
      <c r="C66" s="295"/>
      <c r="D66" s="308"/>
      <c r="E66" s="301"/>
      <c r="F66" s="302"/>
      <c r="G66" s="302"/>
      <c r="H66" s="302"/>
      <c r="I66" s="301"/>
    </row>
    <row r="67" spans="1:11" x14ac:dyDescent="0.2">
      <c r="A67" s="293"/>
      <c r="B67" s="294"/>
      <c r="C67" s="295"/>
      <c r="D67" s="296" t="s">
        <v>57</v>
      </c>
      <c r="E67" s="301"/>
      <c r="F67" s="302"/>
      <c r="G67" s="302"/>
      <c r="H67" s="302"/>
      <c r="I67" s="301"/>
    </row>
    <row r="68" spans="1:11" ht="22.5" customHeight="1" x14ac:dyDescent="0.2">
      <c r="A68" s="293">
        <v>2</v>
      </c>
      <c r="B68" s="294"/>
      <c r="C68" s="295"/>
      <c r="D68" s="298" t="s">
        <v>58</v>
      </c>
      <c r="E68" s="318"/>
      <c r="F68" s="302"/>
      <c r="G68" s="302"/>
      <c r="H68" s="302"/>
      <c r="I68" s="318"/>
      <c r="K68" s="272">
        <f>C69*C75*C85*C86*C100*C102</f>
        <v>2.4883200000000004E-11</v>
      </c>
    </row>
    <row r="69" spans="1:11" ht="22.5" customHeight="1" x14ac:dyDescent="0.2">
      <c r="A69" s="293"/>
      <c r="B69" s="294"/>
      <c r="C69" s="319">
        <f>pz!A39</f>
        <v>8.0000000000000002E-3</v>
      </c>
      <c r="D69" s="306" t="s">
        <v>58</v>
      </c>
      <c r="E69" s="301">
        <f>E65*$C$69</f>
        <v>680.22352526703514</v>
      </c>
      <c r="F69" s="301">
        <f>F65*$C$69</f>
        <v>37.993515771084077</v>
      </c>
      <c r="G69" s="302">
        <v>0</v>
      </c>
      <c r="H69" s="302">
        <v>0</v>
      </c>
      <c r="I69" s="301">
        <f>SUM(E69:H69)</f>
        <v>718.21704103811919</v>
      </c>
    </row>
    <row r="70" spans="1:11" x14ac:dyDescent="0.2">
      <c r="A70" s="293"/>
      <c r="B70" s="294"/>
      <c r="C70" s="295"/>
      <c r="D70" s="304" t="s">
        <v>59</v>
      </c>
      <c r="E70" s="301">
        <f>SUM(E69)</f>
        <v>680.22352526703514</v>
      </c>
      <c r="F70" s="301">
        <f>SUM(F69)</f>
        <v>37.993515771084077</v>
      </c>
      <c r="G70" s="302">
        <v>0</v>
      </c>
      <c r="H70" s="302">
        <v>0</v>
      </c>
      <c r="I70" s="301">
        <f>SUM(I69)</f>
        <v>718.21704103811919</v>
      </c>
    </row>
    <row r="71" spans="1:11" x14ac:dyDescent="0.2">
      <c r="A71" s="293"/>
      <c r="B71" s="294"/>
      <c r="C71" s="295"/>
      <c r="D71" s="304" t="s">
        <v>60</v>
      </c>
      <c r="E71" s="442">
        <f>SUM(E65,E70)</f>
        <v>85708.164183646426</v>
      </c>
      <c r="F71" s="442">
        <f>SUM(F65,F70)</f>
        <v>4787.1829871565942</v>
      </c>
      <c r="G71" s="442">
        <f>SUM(G65,G70)</f>
        <v>0</v>
      </c>
      <c r="H71" s="443">
        <f>SUM(H65,H70)</f>
        <v>0</v>
      </c>
      <c r="I71" s="442">
        <f>SUM(E71:H71)</f>
        <v>90495.347170803027</v>
      </c>
    </row>
    <row r="72" spans="1:11" x14ac:dyDescent="0.2">
      <c r="A72" s="293"/>
      <c r="B72" s="294"/>
      <c r="C72" s="295"/>
      <c r="D72" s="308"/>
      <c r="E72" s="301"/>
      <c r="F72" s="302"/>
      <c r="G72" s="302"/>
      <c r="H72" s="302"/>
      <c r="I72" s="301"/>
    </row>
    <row r="73" spans="1:11" x14ac:dyDescent="0.2">
      <c r="A73" s="293"/>
      <c r="B73" s="294"/>
      <c r="C73" s="295"/>
      <c r="D73" s="296" t="s">
        <v>61</v>
      </c>
      <c r="E73" s="301"/>
      <c r="F73" s="302"/>
      <c r="G73" s="302"/>
      <c r="H73" s="302"/>
      <c r="I73" s="301"/>
    </row>
    <row r="74" spans="1:11" ht="24.75" customHeight="1" x14ac:dyDescent="0.2">
      <c r="A74" s="293">
        <v>3</v>
      </c>
      <c r="B74" s="294"/>
      <c r="C74" s="295"/>
      <c r="D74" s="298" t="s">
        <v>62</v>
      </c>
      <c r="E74" s="301"/>
      <c r="F74" s="302"/>
      <c r="G74" s="302"/>
      <c r="H74" s="302"/>
      <c r="I74" s="301"/>
    </row>
    <row r="75" spans="1:11" ht="24.75" customHeight="1" x14ac:dyDescent="0.2">
      <c r="A75" s="293"/>
      <c r="B75" s="294"/>
      <c r="C75" s="319">
        <f>pz!A41</f>
        <v>4.8000000000000004E-3</v>
      </c>
      <c r="D75" s="306" t="s">
        <v>9</v>
      </c>
      <c r="E75" s="301">
        <f>E71*$C$75</f>
        <v>411.39918808150287</v>
      </c>
      <c r="F75" s="301">
        <f>F71*$C$75</f>
        <v>22.978478338351653</v>
      </c>
      <c r="G75" s="302">
        <v>0</v>
      </c>
      <c r="H75" s="302">
        <v>0</v>
      </c>
      <c r="I75" s="301">
        <f>SUM(E75:H75)</f>
        <v>434.37766641985451</v>
      </c>
    </row>
    <row r="76" spans="1:11" ht="19.5" customHeight="1" x14ac:dyDescent="0.2">
      <c r="A76" s="293"/>
      <c r="B76" s="294"/>
      <c r="C76" s="295"/>
      <c r="D76" s="304" t="s">
        <v>63</v>
      </c>
      <c r="E76" s="301">
        <f>SUM(E75)</f>
        <v>411.39918808150287</v>
      </c>
      <c r="F76" s="301">
        <f>SUM(F75)</f>
        <v>22.978478338351653</v>
      </c>
      <c r="G76" s="302">
        <v>0</v>
      </c>
      <c r="H76" s="302">
        <v>0</v>
      </c>
      <c r="I76" s="301">
        <f>SUM(I75)</f>
        <v>434.37766641985451</v>
      </c>
    </row>
    <row r="77" spans="1:11" ht="19.5" customHeight="1" x14ac:dyDescent="0.2">
      <c r="A77" s="293"/>
      <c r="B77" s="294"/>
      <c r="C77" s="295"/>
      <c r="D77" s="304" t="s">
        <v>64</v>
      </c>
      <c r="E77" s="442">
        <f>SUM(E71,E76)</f>
        <v>86119.563371727927</v>
      </c>
      <c r="F77" s="442">
        <f>SUM(F71,F76)</f>
        <v>4810.1614654949462</v>
      </c>
      <c r="G77" s="442">
        <f>SUM(G71,G76)</f>
        <v>0</v>
      </c>
      <c r="H77" s="443">
        <f>SUM(H71,H76)</f>
        <v>0</v>
      </c>
      <c r="I77" s="442">
        <f>SUM(E77:H77)</f>
        <v>90929.724837222879</v>
      </c>
    </row>
    <row r="78" spans="1:11" x14ac:dyDescent="0.2">
      <c r="A78" s="293"/>
      <c r="B78" s="294"/>
      <c r="C78" s="295"/>
      <c r="D78" s="308" t="s">
        <v>62</v>
      </c>
      <c r="E78" s="301"/>
      <c r="F78" s="302"/>
      <c r="G78" s="302"/>
      <c r="H78" s="302"/>
      <c r="I78" s="301"/>
    </row>
    <row r="79" spans="1:11" s="429" customFormat="1" ht="25.5" x14ac:dyDescent="0.2">
      <c r="A79" s="293"/>
      <c r="B79" s="294"/>
      <c r="C79" s="319">
        <v>0.01</v>
      </c>
      <c r="D79" s="380" t="s">
        <v>386</v>
      </c>
      <c r="E79" s="301">
        <f>E77*$C$79</f>
        <v>861.19563371727929</v>
      </c>
      <c r="F79" s="301">
        <f>F77*$C$79</f>
        <v>48.101614654949465</v>
      </c>
      <c r="G79" s="302"/>
      <c r="H79" s="302"/>
      <c r="I79" s="301">
        <f>SUM(E79:H79)</f>
        <v>909.29724837222875</v>
      </c>
    </row>
    <row r="80" spans="1:11" s="429" customFormat="1" ht="27.75" customHeight="1" x14ac:dyDescent="0.2">
      <c r="A80" s="293"/>
      <c r="B80" s="294"/>
      <c r="C80" s="319">
        <v>1.5E-3</v>
      </c>
      <c r="D80" s="380" t="s">
        <v>382</v>
      </c>
      <c r="E80" s="301">
        <f>E77*$C$80</f>
        <v>129.17934505759189</v>
      </c>
      <c r="F80" s="301">
        <f>F77*$C$80</f>
        <v>7.2152421982424197</v>
      </c>
      <c r="G80" s="302"/>
      <c r="H80" s="302"/>
      <c r="I80" s="301">
        <f>SUM(E80:H80)</f>
        <v>136.3945872558343</v>
      </c>
    </row>
    <row r="81" spans="1:9" s="429" customFormat="1" ht="27.75" customHeight="1" x14ac:dyDescent="0.2">
      <c r="A81" s="293"/>
      <c r="B81" s="294"/>
      <c r="C81" s="295"/>
      <c r="D81" s="308" t="s">
        <v>375</v>
      </c>
      <c r="E81" s="301">
        <f>E79+E80</f>
        <v>990.37497877487112</v>
      </c>
      <c r="F81" s="301">
        <f>F79+F80</f>
        <v>55.316856853191887</v>
      </c>
      <c r="G81" s="302"/>
      <c r="H81" s="302"/>
      <c r="I81" s="301">
        <f>SUM(E81:H81)</f>
        <v>1045.691835628063</v>
      </c>
    </row>
    <row r="82" spans="1:9" s="429" customFormat="1" ht="27.75" customHeight="1" x14ac:dyDescent="0.2">
      <c r="A82" s="293"/>
      <c r="B82" s="294"/>
      <c r="C82" s="295"/>
      <c r="D82" s="304" t="s">
        <v>385</v>
      </c>
      <c r="E82" s="442">
        <f>E81+E77</f>
        <v>87109.938350502794</v>
      </c>
      <c r="F82" s="442">
        <f t="shared" ref="F82:H82" si="1">F81+F77</f>
        <v>4865.4783223481381</v>
      </c>
      <c r="G82" s="442">
        <f t="shared" si="1"/>
        <v>0</v>
      </c>
      <c r="H82" s="442">
        <f t="shared" si="1"/>
        <v>0</v>
      </c>
      <c r="I82" s="442">
        <f>SUM(E82:H82)</f>
        <v>91975.41667285093</v>
      </c>
    </row>
    <row r="83" spans="1:9" x14ac:dyDescent="0.2">
      <c r="A83" s="293"/>
      <c r="B83" s="294"/>
      <c r="C83" s="295"/>
      <c r="D83" s="296" t="s">
        <v>65</v>
      </c>
      <c r="E83" s="301"/>
      <c r="F83" s="302"/>
      <c r="G83" s="302"/>
      <c r="H83" s="302"/>
      <c r="I83" s="301"/>
    </row>
    <row r="84" spans="1:9" ht="36" x14ac:dyDescent="0.2">
      <c r="A84" s="293">
        <v>4</v>
      </c>
      <c r="B84" s="294"/>
      <c r="C84" s="295"/>
      <c r="D84" s="298" t="s">
        <v>66</v>
      </c>
      <c r="E84" s="301"/>
      <c r="F84" s="302"/>
      <c r="G84" s="302"/>
      <c r="H84" s="302"/>
      <c r="I84" s="301"/>
    </row>
    <row r="85" spans="1:9" ht="35.25" customHeight="1" x14ac:dyDescent="0.2">
      <c r="A85" s="293"/>
      <c r="B85" s="320"/>
      <c r="C85" s="319">
        <v>1.7999999999999999E-2</v>
      </c>
      <c r="D85" s="306" t="s">
        <v>67</v>
      </c>
      <c r="E85" s="301"/>
      <c r="F85" s="302"/>
      <c r="G85" s="302"/>
      <c r="H85" s="301">
        <f>I82*C85</f>
        <v>1655.5575001113166</v>
      </c>
      <c r="I85" s="301">
        <f>SUM(H85)</f>
        <v>1655.5575001113166</v>
      </c>
    </row>
    <row r="86" spans="1:9" ht="35.25" customHeight="1" x14ac:dyDescent="0.2">
      <c r="A86" s="293"/>
      <c r="B86" s="321"/>
      <c r="C86" s="322">
        <v>6.0000000000000001E-3</v>
      </c>
      <c r="D86" s="306" t="s">
        <v>68</v>
      </c>
      <c r="E86" s="301"/>
      <c r="F86" s="302"/>
      <c r="G86" s="302"/>
      <c r="H86" s="301">
        <f>I82*C86</f>
        <v>551.85250003710564</v>
      </c>
      <c r="I86" s="301">
        <f>SUM(H86)</f>
        <v>551.85250003710564</v>
      </c>
    </row>
    <row r="87" spans="1:9" ht="17.25" customHeight="1" x14ac:dyDescent="0.2">
      <c r="A87" s="293"/>
      <c r="B87" s="294"/>
      <c r="C87" s="295"/>
      <c r="D87" s="304" t="s">
        <v>69</v>
      </c>
      <c r="E87" s="301"/>
      <c r="F87" s="302"/>
      <c r="G87" s="302"/>
      <c r="H87" s="301">
        <f>SUM(H85:H86)</f>
        <v>2207.4100001484221</v>
      </c>
      <c r="I87" s="301">
        <f>SUM(E87:H87)</f>
        <v>2207.4100001484221</v>
      </c>
    </row>
    <row r="88" spans="1:9" hidden="1" x14ac:dyDescent="0.2">
      <c r="A88" s="293"/>
      <c r="B88" s="294"/>
      <c r="C88" s="295"/>
      <c r="D88" s="308"/>
      <c r="E88" s="301"/>
      <c r="F88" s="302"/>
      <c r="G88" s="302"/>
      <c r="H88" s="302"/>
      <c r="I88" s="301"/>
    </row>
    <row r="89" spans="1:9" hidden="1" x14ac:dyDescent="0.2">
      <c r="A89" s="293"/>
      <c r="B89" s="294"/>
      <c r="C89" s="295"/>
      <c r="D89" s="296" t="s">
        <v>70</v>
      </c>
      <c r="E89" s="301"/>
      <c r="F89" s="302"/>
      <c r="G89" s="302"/>
      <c r="H89" s="302"/>
      <c r="I89" s="301"/>
    </row>
    <row r="90" spans="1:9" hidden="1" x14ac:dyDescent="0.2">
      <c r="A90" s="293"/>
      <c r="B90" s="294"/>
      <c r="C90" s="295"/>
      <c r="D90" s="298" t="s">
        <v>71</v>
      </c>
      <c r="E90" s="301"/>
      <c r="F90" s="302"/>
      <c r="G90" s="302"/>
      <c r="H90" s="302"/>
      <c r="I90" s="301"/>
    </row>
    <row r="91" spans="1:9" hidden="1" x14ac:dyDescent="0.2">
      <c r="A91" s="293"/>
      <c r="B91" s="294"/>
      <c r="C91" s="295"/>
      <c r="D91" s="298"/>
      <c r="E91" s="301"/>
      <c r="F91" s="302"/>
      <c r="G91" s="302"/>
      <c r="H91" s="302">
        <f>I87*C91/100</f>
        <v>0</v>
      </c>
      <c r="I91" s="301">
        <f>SUM(H91)</f>
        <v>0</v>
      </c>
    </row>
    <row r="92" spans="1:9" hidden="1" x14ac:dyDescent="0.2">
      <c r="A92" s="293"/>
      <c r="B92" s="294"/>
      <c r="C92" s="295"/>
      <c r="D92" s="304" t="s">
        <v>72</v>
      </c>
      <c r="E92" s="301"/>
      <c r="F92" s="302"/>
      <c r="G92" s="302"/>
      <c r="H92" s="302">
        <f>SUM(H91)</f>
        <v>0</v>
      </c>
      <c r="I92" s="301">
        <f>SUM(I91)</f>
        <v>0</v>
      </c>
    </row>
    <row r="93" spans="1:9" hidden="1" x14ac:dyDescent="0.2">
      <c r="A93" s="293"/>
      <c r="B93" s="294"/>
      <c r="C93" s="295"/>
      <c r="D93" s="308"/>
      <c r="E93" s="301"/>
      <c r="F93" s="302"/>
      <c r="G93" s="302"/>
      <c r="H93" s="302"/>
      <c r="I93" s="301"/>
    </row>
    <row r="94" spans="1:9" hidden="1" x14ac:dyDescent="0.2">
      <c r="A94" s="293"/>
      <c r="B94" s="294"/>
      <c r="C94" s="295"/>
      <c r="D94" s="296" t="s">
        <v>73</v>
      </c>
      <c r="E94" s="301"/>
      <c r="F94" s="302"/>
      <c r="G94" s="302"/>
      <c r="H94" s="302"/>
      <c r="I94" s="301"/>
    </row>
    <row r="95" spans="1:9" hidden="1" x14ac:dyDescent="0.2">
      <c r="A95" s="293"/>
      <c r="B95" s="294"/>
      <c r="C95" s="295"/>
      <c r="D95" s="298" t="s">
        <v>74</v>
      </c>
      <c r="E95" s="301"/>
      <c r="F95" s="302"/>
      <c r="G95" s="302"/>
      <c r="H95" s="302"/>
      <c r="I95" s="301"/>
    </row>
    <row r="96" spans="1:9" hidden="1" x14ac:dyDescent="0.2">
      <c r="A96" s="293"/>
      <c r="B96" s="294"/>
      <c r="C96" s="295"/>
      <c r="D96" s="306" t="s">
        <v>75</v>
      </c>
      <c r="E96" s="301"/>
      <c r="F96" s="302"/>
      <c r="G96" s="302"/>
      <c r="H96" s="301"/>
      <c r="I96" s="301">
        <f>SUM(H96)</f>
        <v>0</v>
      </c>
    </row>
    <row r="97" spans="1:9" hidden="1" x14ac:dyDescent="0.2">
      <c r="A97" s="293"/>
      <c r="B97" s="294"/>
      <c r="C97" s="322"/>
      <c r="D97" s="306" t="s">
        <v>76</v>
      </c>
      <c r="E97" s="301"/>
      <c r="F97" s="302"/>
      <c r="G97" s="302"/>
      <c r="H97" s="301">
        <f>I96*C97</f>
        <v>0</v>
      </c>
      <c r="I97" s="301">
        <f>SUM(H97)</f>
        <v>0</v>
      </c>
    </row>
    <row r="98" spans="1:9" hidden="1" x14ac:dyDescent="0.2">
      <c r="A98" s="293"/>
      <c r="B98" s="323"/>
      <c r="C98" s="324"/>
      <c r="D98" s="304" t="s">
        <v>77</v>
      </c>
      <c r="E98" s="301">
        <v>0</v>
      </c>
      <c r="F98" s="302">
        <v>0</v>
      </c>
      <c r="G98" s="302">
        <v>0</v>
      </c>
      <c r="H98" s="301">
        <f>SUM(H96:H97)</f>
        <v>0</v>
      </c>
      <c r="I98" s="301">
        <f>SUM(I96:I97)</f>
        <v>0</v>
      </c>
    </row>
    <row r="99" spans="1:9" ht="21.75" customHeight="1" x14ac:dyDescent="0.2">
      <c r="A99" s="293">
        <v>5</v>
      </c>
      <c r="B99" s="323"/>
      <c r="C99" s="324"/>
      <c r="D99" s="304" t="s">
        <v>78</v>
      </c>
      <c r="E99" s="442">
        <f>E87+E82</f>
        <v>87109.938350502794</v>
      </c>
      <c r="F99" s="442">
        <f t="shared" ref="F99:H99" si="2">F87+F82</f>
        <v>4865.4783223481381</v>
      </c>
      <c r="G99" s="442">
        <f t="shared" si="2"/>
        <v>0</v>
      </c>
      <c r="H99" s="442">
        <f t="shared" si="2"/>
        <v>2207.4100001484221</v>
      </c>
      <c r="I99" s="442">
        <f>SUM(E99:H99)</f>
        <v>94182.826672999348</v>
      </c>
    </row>
    <row r="100" spans="1:9" ht="24" x14ac:dyDescent="0.2">
      <c r="A100" s="293"/>
      <c r="B100" s="323"/>
      <c r="C100" s="325">
        <f>pz!A43</f>
        <v>0.03</v>
      </c>
      <c r="D100" s="298" t="s">
        <v>79</v>
      </c>
      <c r="E100" s="326">
        <f>E99*$C$100</f>
        <v>2613.2981505150838</v>
      </c>
      <c r="F100" s="301">
        <f>F99*$C$100</f>
        <v>145.96434967044414</v>
      </c>
      <c r="G100" s="301">
        <f>G99*$C$100</f>
        <v>0</v>
      </c>
      <c r="H100" s="302">
        <f>H99*$C$100</f>
        <v>66.222300004452663</v>
      </c>
      <c r="I100" s="301">
        <f>SUM(E100:H100)</f>
        <v>2825.4848001899809</v>
      </c>
    </row>
    <row r="101" spans="1:9" ht="21" customHeight="1" x14ac:dyDescent="0.2">
      <c r="A101" s="293">
        <v>6</v>
      </c>
      <c r="B101" s="323"/>
      <c r="C101" s="324"/>
      <c r="D101" s="304" t="s">
        <v>80</v>
      </c>
      <c r="E101" s="442">
        <f>SUM(E99:E100)</f>
        <v>89723.236501017876</v>
      </c>
      <c r="F101" s="442">
        <f>SUM(F99:F100)</f>
        <v>5011.442672018582</v>
      </c>
      <c r="G101" s="442">
        <f>SUM(G99:G100)</f>
        <v>0</v>
      </c>
      <c r="H101" s="443">
        <f>SUM(H99:H100)</f>
        <v>2273.6323001528749</v>
      </c>
      <c r="I101" s="442">
        <f>SUM(E101:H101)</f>
        <v>97008.311473189344</v>
      </c>
    </row>
    <row r="102" spans="1:9" ht="21" customHeight="1" x14ac:dyDescent="0.2">
      <c r="A102" s="293"/>
      <c r="B102" s="323"/>
      <c r="C102" s="327">
        <v>0.2</v>
      </c>
      <c r="D102" s="298" t="s">
        <v>81</v>
      </c>
      <c r="E102" s="301">
        <f>E101*$C$102</f>
        <v>17944.647300203575</v>
      </c>
      <c r="F102" s="301">
        <f>F101*$C$102</f>
        <v>1002.2885344037164</v>
      </c>
      <c r="G102" s="301">
        <f>G101*$C$102</f>
        <v>0</v>
      </c>
      <c r="H102" s="302">
        <f>H101*$C$102</f>
        <v>454.72646003057503</v>
      </c>
      <c r="I102" s="301">
        <f>SUM(E102:H102)</f>
        <v>19401.662294637867</v>
      </c>
    </row>
    <row r="103" spans="1:9" ht="21" customHeight="1" x14ac:dyDescent="0.2">
      <c r="A103" s="293">
        <v>7</v>
      </c>
      <c r="B103" s="323"/>
      <c r="C103" s="324"/>
      <c r="D103" s="304" t="s">
        <v>80</v>
      </c>
      <c r="E103" s="442">
        <f>SUM(E101:E102)</f>
        <v>107667.88380122145</v>
      </c>
      <c r="F103" s="442">
        <f>SUM(F101:F102)</f>
        <v>6013.7312064222988</v>
      </c>
      <c r="G103" s="442">
        <f>SUM(G101:G102)</f>
        <v>0</v>
      </c>
      <c r="H103" s="443">
        <f>SUM(H101:H102)</f>
        <v>2728.3587601834497</v>
      </c>
      <c r="I103" s="461">
        <f>SUM(E103:H103)</f>
        <v>116409.97376782719</v>
      </c>
    </row>
    <row r="104" spans="1:9" hidden="1" x14ac:dyDescent="0.2">
      <c r="A104" s="328"/>
      <c r="B104" s="329"/>
      <c r="C104" s="330"/>
      <c r="D104" s="331"/>
      <c r="E104" s="332"/>
      <c r="F104" s="333"/>
      <c r="G104" s="333"/>
      <c r="H104" s="333"/>
      <c r="I104" s="333"/>
    </row>
    <row r="105" spans="1:9" hidden="1" x14ac:dyDescent="0.2">
      <c r="A105" s="334"/>
      <c r="B105" s="335"/>
      <c r="C105" s="334"/>
      <c r="D105" s="336"/>
      <c r="E105" s="331"/>
      <c r="F105" s="332"/>
      <c r="G105" s="332"/>
      <c r="H105" s="332"/>
      <c r="I105" s="337"/>
    </row>
    <row r="106" spans="1:9" hidden="1" x14ac:dyDescent="0.2">
      <c r="A106" s="334"/>
      <c r="B106" s="335"/>
      <c r="C106" s="334"/>
      <c r="D106" s="338"/>
      <c r="E106" s="332"/>
      <c r="F106" s="332"/>
      <c r="G106" s="332"/>
      <c r="H106" s="332"/>
      <c r="I106" s="339"/>
    </row>
    <row r="107" spans="1:9" hidden="1" x14ac:dyDescent="0.2">
      <c r="A107" s="334"/>
      <c r="B107" s="335"/>
      <c r="C107" s="334"/>
      <c r="D107" s="336"/>
      <c r="E107" s="336"/>
      <c r="F107" s="336"/>
      <c r="G107" s="336"/>
      <c r="H107" s="336"/>
      <c r="I107" s="336"/>
    </row>
    <row r="108" spans="1:9" hidden="1" x14ac:dyDescent="0.2">
      <c r="A108" s="334"/>
      <c r="B108" s="335"/>
      <c r="C108" s="334"/>
      <c r="D108" s="338"/>
      <c r="E108" s="336"/>
      <c r="F108" s="336"/>
      <c r="G108" s="336"/>
      <c r="H108" s="336"/>
      <c r="I108" s="336"/>
    </row>
    <row r="109" spans="1:9" hidden="1" x14ac:dyDescent="0.2">
      <c r="A109" s="334"/>
      <c r="B109" s="335"/>
      <c r="C109" s="334"/>
      <c r="D109" s="338"/>
      <c r="E109" s="336"/>
      <c r="F109" s="336"/>
      <c r="G109" s="336"/>
      <c r="H109" s="336"/>
      <c r="I109" s="336"/>
    </row>
    <row r="110" spans="1:9" s="262" customFormat="1" ht="12.75" hidden="1" x14ac:dyDescent="0.2">
      <c r="A110" s="261"/>
      <c r="B110" s="340"/>
      <c r="C110" s="341"/>
      <c r="D110" s="264"/>
      <c r="F110" s="263"/>
      <c r="G110" s="263"/>
      <c r="H110" s="263"/>
      <c r="I110" s="263"/>
    </row>
    <row r="111" spans="1:9" s="262" customFormat="1" ht="12.75" x14ac:dyDescent="0.2">
      <c r="A111" s="261"/>
      <c r="B111" s="340"/>
      <c r="C111" s="261"/>
      <c r="D111" s="264"/>
      <c r="F111" s="263"/>
      <c r="G111" s="263"/>
      <c r="H111" s="263"/>
      <c r="I111" s="263"/>
    </row>
    <row r="115" spans="9:9" ht="16.5" thickBot="1" x14ac:dyDescent="0.25">
      <c r="I115" s="433"/>
    </row>
    <row r="136" spans="3:3" x14ac:dyDescent="0.2">
      <c r="C136" s="488"/>
    </row>
  </sheetData>
  <mergeCells count="7">
    <mergeCell ref="B5:C5"/>
    <mergeCell ref="I16:I17"/>
    <mergeCell ref="B18:C18"/>
    <mergeCell ref="D10:E10"/>
    <mergeCell ref="A12:H12"/>
    <mergeCell ref="B14:C14"/>
    <mergeCell ref="B16:C17"/>
  </mergeCells>
  <printOptions horizontalCentered="1"/>
  <pageMargins left="0.15748031496062992" right="0.19685039370078741" top="0.51181102362204722" bottom="0.51181102362204722" header="0.23622047244094491" footer="0.51181102362204722"/>
  <pageSetup paperSize="9" orientation="landscape" horizontalDpi="180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view="pageBreakPreview" zoomScale="85" zoomScaleSheetLayoutView="85" workbookViewId="0">
      <selection activeCell="C136" sqref="C136"/>
    </sheetView>
  </sheetViews>
  <sheetFormatPr defaultRowHeight="12" x14ac:dyDescent="0.2"/>
  <cols>
    <col min="1" max="1" width="4.28515625" style="253" customWidth="1"/>
    <col min="2" max="2" width="14.5703125" style="253" customWidth="1"/>
    <col min="3" max="3" width="63" style="349" customWidth="1"/>
    <col min="4" max="4" width="17.85546875" style="253" customWidth="1"/>
    <col min="5" max="5" width="15.28515625" style="253" customWidth="1"/>
    <col min="6" max="6" width="13" style="253" customWidth="1"/>
    <col min="7" max="7" width="15.7109375" style="253" customWidth="1"/>
    <col min="8" max="253" width="9.140625" style="253"/>
    <col min="254" max="254" width="3" style="253" customWidth="1"/>
    <col min="255" max="255" width="17.7109375" style="253" customWidth="1"/>
    <col min="256" max="256" width="44.7109375" style="253" customWidth="1"/>
    <col min="257" max="259" width="9" style="253" customWidth="1"/>
    <col min="260" max="260" width="6" style="253" customWidth="1"/>
    <col min="261" max="261" width="10.5703125" style="253" customWidth="1"/>
    <col min="262" max="509" width="9.140625" style="253"/>
    <col min="510" max="510" width="3" style="253" customWidth="1"/>
    <col min="511" max="511" width="17.7109375" style="253" customWidth="1"/>
    <col min="512" max="512" width="44.7109375" style="253" customWidth="1"/>
    <col min="513" max="515" width="9" style="253" customWidth="1"/>
    <col min="516" max="516" width="6" style="253" customWidth="1"/>
    <col min="517" max="517" width="10.5703125" style="253" customWidth="1"/>
    <col min="518" max="765" width="9.140625" style="253"/>
    <col min="766" max="766" width="3" style="253" customWidth="1"/>
    <col min="767" max="767" width="17.7109375" style="253" customWidth="1"/>
    <col min="768" max="768" width="44.7109375" style="253" customWidth="1"/>
    <col min="769" max="771" width="9" style="253" customWidth="1"/>
    <col min="772" max="772" width="6" style="253" customWidth="1"/>
    <col min="773" max="773" width="10.5703125" style="253" customWidth="1"/>
    <col min="774" max="1021" width="9.140625" style="253"/>
    <col min="1022" max="1022" width="3" style="253" customWidth="1"/>
    <col min="1023" max="1023" width="17.7109375" style="253" customWidth="1"/>
    <col min="1024" max="1024" width="44.7109375" style="253" customWidth="1"/>
    <col min="1025" max="1027" width="9" style="253" customWidth="1"/>
    <col min="1028" max="1028" width="6" style="253" customWidth="1"/>
    <col min="1029" max="1029" width="10.5703125" style="253" customWidth="1"/>
    <col min="1030" max="1277" width="9.140625" style="253"/>
    <col min="1278" max="1278" width="3" style="253" customWidth="1"/>
    <col min="1279" max="1279" width="17.7109375" style="253" customWidth="1"/>
    <col min="1280" max="1280" width="44.7109375" style="253" customWidth="1"/>
    <col min="1281" max="1283" width="9" style="253" customWidth="1"/>
    <col min="1284" max="1284" width="6" style="253" customWidth="1"/>
    <col min="1285" max="1285" width="10.5703125" style="253" customWidth="1"/>
    <col min="1286" max="1533" width="9.140625" style="253"/>
    <col min="1534" max="1534" width="3" style="253" customWidth="1"/>
    <col min="1535" max="1535" width="17.7109375" style="253" customWidth="1"/>
    <col min="1536" max="1536" width="44.7109375" style="253" customWidth="1"/>
    <col min="1537" max="1539" width="9" style="253" customWidth="1"/>
    <col min="1540" max="1540" width="6" style="253" customWidth="1"/>
    <col min="1541" max="1541" width="10.5703125" style="253" customWidth="1"/>
    <col min="1542" max="1789" width="9.140625" style="253"/>
    <col min="1790" max="1790" width="3" style="253" customWidth="1"/>
    <col min="1791" max="1791" width="17.7109375" style="253" customWidth="1"/>
    <col min="1792" max="1792" width="44.7109375" style="253" customWidth="1"/>
    <col min="1793" max="1795" width="9" style="253" customWidth="1"/>
    <col min="1796" max="1796" width="6" style="253" customWidth="1"/>
    <col min="1797" max="1797" width="10.5703125" style="253" customWidth="1"/>
    <col min="1798" max="2045" width="9.140625" style="253"/>
    <col min="2046" max="2046" width="3" style="253" customWidth="1"/>
    <col min="2047" max="2047" width="17.7109375" style="253" customWidth="1"/>
    <col min="2048" max="2048" width="44.7109375" style="253" customWidth="1"/>
    <col min="2049" max="2051" width="9" style="253" customWidth="1"/>
    <col min="2052" max="2052" width="6" style="253" customWidth="1"/>
    <col min="2053" max="2053" width="10.5703125" style="253" customWidth="1"/>
    <col min="2054" max="2301" width="9.140625" style="253"/>
    <col min="2302" max="2302" width="3" style="253" customWidth="1"/>
    <col min="2303" max="2303" width="17.7109375" style="253" customWidth="1"/>
    <col min="2304" max="2304" width="44.7109375" style="253" customWidth="1"/>
    <col min="2305" max="2307" width="9" style="253" customWidth="1"/>
    <col min="2308" max="2308" width="6" style="253" customWidth="1"/>
    <col min="2309" max="2309" width="10.5703125" style="253" customWidth="1"/>
    <col min="2310" max="2557" width="9.140625" style="253"/>
    <col min="2558" max="2558" width="3" style="253" customWidth="1"/>
    <col min="2559" max="2559" width="17.7109375" style="253" customWidth="1"/>
    <col min="2560" max="2560" width="44.7109375" style="253" customWidth="1"/>
    <col min="2561" max="2563" width="9" style="253" customWidth="1"/>
    <col min="2564" max="2564" width="6" style="253" customWidth="1"/>
    <col min="2565" max="2565" width="10.5703125" style="253" customWidth="1"/>
    <col min="2566" max="2813" width="9.140625" style="253"/>
    <col min="2814" max="2814" width="3" style="253" customWidth="1"/>
    <col min="2815" max="2815" width="17.7109375" style="253" customWidth="1"/>
    <col min="2816" max="2816" width="44.7109375" style="253" customWidth="1"/>
    <col min="2817" max="2819" width="9" style="253" customWidth="1"/>
    <col min="2820" max="2820" width="6" style="253" customWidth="1"/>
    <col min="2821" max="2821" width="10.5703125" style="253" customWidth="1"/>
    <col min="2822" max="3069" width="9.140625" style="253"/>
    <col min="3070" max="3070" width="3" style="253" customWidth="1"/>
    <col min="3071" max="3071" width="17.7109375" style="253" customWidth="1"/>
    <col min="3072" max="3072" width="44.7109375" style="253" customWidth="1"/>
    <col min="3073" max="3075" width="9" style="253" customWidth="1"/>
    <col min="3076" max="3076" width="6" style="253" customWidth="1"/>
    <col min="3077" max="3077" width="10.5703125" style="253" customWidth="1"/>
    <col min="3078" max="3325" width="9.140625" style="253"/>
    <col min="3326" max="3326" width="3" style="253" customWidth="1"/>
    <col min="3327" max="3327" width="17.7109375" style="253" customWidth="1"/>
    <col min="3328" max="3328" width="44.7109375" style="253" customWidth="1"/>
    <col min="3329" max="3331" width="9" style="253" customWidth="1"/>
    <col min="3332" max="3332" width="6" style="253" customWidth="1"/>
    <col min="3333" max="3333" width="10.5703125" style="253" customWidth="1"/>
    <col min="3334" max="3581" width="9.140625" style="253"/>
    <col min="3582" max="3582" width="3" style="253" customWidth="1"/>
    <col min="3583" max="3583" width="17.7109375" style="253" customWidth="1"/>
    <col min="3584" max="3584" width="44.7109375" style="253" customWidth="1"/>
    <col min="3585" max="3587" width="9" style="253" customWidth="1"/>
    <col min="3588" max="3588" width="6" style="253" customWidth="1"/>
    <col min="3589" max="3589" width="10.5703125" style="253" customWidth="1"/>
    <col min="3590" max="3837" width="9.140625" style="253"/>
    <col min="3838" max="3838" width="3" style="253" customWidth="1"/>
    <col min="3839" max="3839" width="17.7109375" style="253" customWidth="1"/>
    <col min="3840" max="3840" width="44.7109375" style="253" customWidth="1"/>
    <col min="3841" max="3843" width="9" style="253" customWidth="1"/>
    <col min="3844" max="3844" width="6" style="253" customWidth="1"/>
    <col min="3845" max="3845" width="10.5703125" style="253" customWidth="1"/>
    <col min="3846" max="4093" width="9.140625" style="253"/>
    <col min="4094" max="4094" width="3" style="253" customWidth="1"/>
    <col min="4095" max="4095" width="17.7109375" style="253" customWidth="1"/>
    <col min="4096" max="4096" width="44.7109375" style="253" customWidth="1"/>
    <col min="4097" max="4099" width="9" style="253" customWidth="1"/>
    <col min="4100" max="4100" width="6" style="253" customWidth="1"/>
    <col min="4101" max="4101" width="10.5703125" style="253" customWidth="1"/>
    <col min="4102" max="4349" width="9.140625" style="253"/>
    <col min="4350" max="4350" width="3" style="253" customWidth="1"/>
    <col min="4351" max="4351" width="17.7109375" style="253" customWidth="1"/>
    <col min="4352" max="4352" width="44.7109375" style="253" customWidth="1"/>
    <col min="4353" max="4355" width="9" style="253" customWidth="1"/>
    <col min="4356" max="4356" width="6" style="253" customWidth="1"/>
    <col min="4357" max="4357" width="10.5703125" style="253" customWidth="1"/>
    <col min="4358" max="4605" width="9.140625" style="253"/>
    <col min="4606" max="4606" width="3" style="253" customWidth="1"/>
    <col min="4607" max="4607" width="17.7109375" style="253" customWidth="1"/>
    <col min="4608" max="4608" width="44.7109375" style="253" customWidth="1"/>
    <col min="4609" max="4611" width="9" style="253" customWidth="1"/>
    <col min="4612" max="4612" width="6" style="253" customWidth="1"/>
    <col min="4613" max="4613" width="10.5703125" style="253" customWidth="1"/>
    <col min="4614" max="4861" width="9.140625" style="253"/>
    <col min="4862" max="4862" width="3" style="253" customWidth="1"/>
    <col min="4863" max="4863" width="17.7109375" style="253" customWidth="1"/>
    <col min="4864" max="4864" width="44.7109375" style="253" customWidth="1"/>
    <col min="4865" max="4867" width="9" style="253" customWidth="1"/>
    <col min="4868" max="4868" width="6" style="253" customWidth="1"/>
    <col min="4869" max="4869" width="10.5703125" style="253" customWidth="1"/>
    <col min="4870" max="5117" width="9.140625" style="253"/>
    <col min="5118" max="5118" width="3" style="253" customWidth="1"/>
    <col min="5119" max="5119" width="17.7109375" style="253" customWidth="1"/>
    <col min="5120" max="5120" width="44.7109375" style="253" customWidth="1"/>
    <col min="5121" max="5123" width="9" style="253" customWidth="1"/>
    <col min="5124" max="5124" width="6" style="253" customWidth="1"/>
    <col min="5125" max="5125" width="10.5703125" style="253" customWidth="1"/>
    <col min="5126" max="5373" width="9.140625" style="253"/>
    <col min="5374" max="5374" width="3" style="253" customWidth="1"/>
    <col min="5375" max="5375" width="17.7109375" style="253" customWidth="1"/>
    <col min="5376" max="5376" width="44.7109375" style="253" customWidth="1"/>
    <col min="5377" max="5379" width="9" style="253" customWidth="1"/>
    <col min="5380" max="5380" width="6" style="253" customWidth="1"/>
    <col min="5381" max="5381" width="10.5703125" style="253" customWidth="1"/>
    <col min="5382" max="5629" width="9.140625" style="253"/>
    <col min="5630" max="5630" width="3" style="253" customWidth="1"/>
    <col min="5631" max="5631" width="17.7109375" style="253" customWidth="1"/>
    <col min="5632" max="5632" width="44.7109375" style="253" customWidth="1"/>
    <col min="5633" max="5635" width="9" style="253" customWidth="1"/>
    <col min="5636" max="5636" width="6" style="253" customWidth="1"/>
    <col min="5637" max="5637" width="10.5703125" style="253" customWidth="1"/>
    <col min="5638" max="5885" width="9.140625" style="253"/>
    <col min="5886" max="5886" width="3" style="253" customWidth="1"/>
    <col min="5887" max="5887" width="17.7109375" style="253" customWidth="1"/>
    <col min="5888" max="5888" width="44.7109375" style="253" customWidth="1"/>
    <col min="5889" max="5891" width="9" style="253" customWidth="1"/>
    <col min="5892" max="5892" width="6" style="253" customWidth="1"/>
    <col min="5893" max="5893" width="10.5703125" style="253" customWidth="1"/>
    <col min="5894" max="6141" width="9.140625" style="253"/>
    <col min="6142" max="6142" width="3" style="253" customWidth="1"/>
    <col min="6143" max="6143" width="17.7109375" style="253" customWidth="1"/>
    <col min="6144" max="6144" width="44.7109375" style="253" customWidth="1"/>
    <col min="6145" max="6147" width="9" style="253" customWidth="1"/>
    <col min="6148" max="6148" width="6" style="253" customWidth="1"/>
    <col min="6149" max="6149" width="10.5703125" style="253" customWidth="1"/>
    <col min="6150" max="6397" width="9.140625" style="253"/>
    <col min="6398" max="6398" width="3" style="253" customWidth="1"/>
    <col min="6399" max="6399" width="17.7109375" style="253" customWidth="1"/>
    <col min="6400" max="6400" width="44.7109375" style="253" customWidth="1"/>
    <col min="6401" max="6403" width="9" style="253" customWidth="1"/>
    <col min="6404" max="6404" width="6" style="253" customWidth="1"/>
    <col min="6405" max="6405" width="10.5703125" style="253" customWidth="1"/>
    <col min="6406" max="6653" width="9.140625" style="253"/>
    <col min="6654" max="6654" width="3" style="253" customWidth="1"/>
    <col min="6655" max="6655" width="17.7109375" style="253" customWidth="1"/>
    <col min="6656" max="6656" width="44.7109375" style="253" customWidth="1"/>
    <col min="6657" max="6659" width="9" style="253" customWidth="1"/>
    <col min="6660" max="6660" width="6" style="253" customWidth="1"/>
    <col min="6661" max="6661" width="10.5703125" style="253" customWidth="1"/>
    <col min="6662" max="6909" width="9.140625" style="253"/>
    <col min="6910" max="6910" width="3" style="253" customWidth="1"/>
    <col min="6911" max="6911" width="17.7109375" style="253" customWidth="1"/>
    <col min="6912" max="6912" width="44.7109375" style="253" customWidth="1"/>
    <col min="6913" max="6915" width="9" style="253" customWidth="1"/>
    <col min="6916" max="6916" width="6" style="253" customWidth="1"/>
    <col min="6917" max="6917" width="10.5703125" style="253" customWidth="1"/>
    <col min="6918" max="7165" width="9.140625" style="253"/>
    <col min="7166" max="7166" width="3" style="253" customWidth="1"/>
    <col min="7167" max="7167" width="17.7109375" style="253" customWidth="1"/>
    <col min="7168" max="7168" width="44.7109375" style="253" customWidth="1"/>
    <col min="7169" max="7171" width="9" style="253" customWidth="1"/>
    <col min="7172" max="7172" width="6" style="253" customWidth="1"/>
    <col min="7173" max="7173" width="10.5703125" style="253" customWidth="1"/>
    <col min="7174" max="7421" width="9.140625" style="253"/>
    <col min="7422" max="7422" width="3" style="253" customWidth="1"/>
    <col min="7423" max="7423" width="17.7109375" style="253" customWidth="1"/>
    <col min="7424" max="7424" width="44.7109375" style="253" customWidth="1"/>
    <col min="7425" max="7427" width="9" style="253" customWidth="1"/>
    <col min="7428" max="7428" width="6" style="253" customWidth="1"/>
    <col min="7429" max="7429" width="10.5703125" style="253" customWidth="1"/>
    <col min="7430" max="7677" width="9.140625" style="253"/>
    <col min="7678" max="7678" width="3" style="253" customWidth="1"/>
    <col min="7679" max="7679" width="17.7109375" style="253" customWidth="1"/>
    <col min="7680" max="7680" width="44.7109375" style="253" customWidth="1"/>
    <col min="7681" max="7683" width="9" style="253" customWidth="1"/>
    <col min="7684" max="7684" width="6" style="253" customWidth="1"/>
    <col min="7685" max="7685" width="10.5703125" style="253" customWidth="1"/>
    <col min="7686" max="7933" width="9.140625" style="253"/>
    <col min="7934" max="7934" width="3" style="253" customWidth="1"/>
    <col min="7935" max="7935" width="17.7109375" style="253" customWidth="1"/>
    <col min="7936" max="7936" width="44.7109375" style="253" customWidth="1"/>
    <col min="7937" max="7939" width="9" style="253" customWidth="1"/>
    <col min="7940" max="7940" width="6" style="253" customWidth="1"/>
    <col min="7941" max="7941" width="10.5703125" style="253" customWidth="1"/>
    <col min="7942" max="8189" width="9.140625" style="253"/>
    <col min="8190" max="8190" width="3" style="253" customWidth="1"/>
    <col min="8191" max="8191" width="17.7109375" style="253" customWidth="1"/>
    <col min="8192" max="8192" width="44.7109375" style="253" customWidth="1"/>
    <col min="8193" max="8195" width="9" style="253" customWidth="1"/>
    <col min="8196" max="8196" width="6" style="253" customWidth="1"/>
    <col min="8197" max="8197" width="10.5703125" style="253" customWidth="1"/>
    <col min="8198" max="8445" width="9.140625" style="253"/>
    <col min="8446" max="8446" width="3" style="253" customWidth="1"/>
    <col min="8447" max="8447" width="17.7109375" style="253" customWidth="1"/>
    <col min="8448" max="8448" width="44.7109375" style="253" customWidth="1"/>
    <col min="8449" max="8451" width="9" style="253" customWidth="1"/>
    <col min="8452" max="8452" width="6" style="253" customWidth="1"/>
    <col min="8453" max="8453" width="10.5703125" style="253" customWidth="1"/>
    <col min="8454" max="8701" width="9.140625" style="253"/>
    <col min="8702" max="8702" width="3" style="253" customWidth="1"/>
    <col min="8703" max="8703" width="17.7109375" style="253" customWidth="1"/>
    <col min="8704" max="8704" width="44.7109375" style="253" customWidth="1"/>
    <col min="8705" max="8707" width="9" style="253" customWidth="1"/>
    <col min="8708" max="8708" width="6" style="253" customWidth="1"/>
    <col min="8709" max="8709" width="10.5703125" style="253" customWidth="1"/>
    <col min="8710" max="8957" width="9.140625" style="253"/>
    <col min="8958" max="8958" width="3" style="253" customWidth="1"/>
    <col min="8959" max="8959" width="17.7109375" style="253" customWidth="1"/>
    <col min="8960" max="8960" width="44.7109375" style="253" customWidth="1"/>
    <col min="8961" max="8963" width="9" style="253" customWidth="1"/>
    <col min="8964" max="8964" width="6" style="253" customWidth="1"/>
    <col min="8965" max="8965" width="10.5703125" style="253" customWidth="1"/>
    <col min="8966" max="9213" width="9.140625" style="253"/>
    <col min="9214" max="9214" width="3" style="253" customWidth="1"/>
    <col min="9215" max="9215" width="17.7109375" style="253" customWidth="1"/>
    <col min="9216" max="9216" width="44.7109375" style="253" customWidth="1"/>
    <col min="9217" max="9219" width="9" style="253" customWidth="1"/>
    <col min="9220" max="9220" width="6" style="253" customWidth="1"/>
    <col min="9221" max="9221" width="10.5703125" style="253" customWidth="1"/>
    <col min="9222" max="9469" width="9.140625" style="253"/>
    <col min="9470" max="9470" width="3" style="253" customWidth="1"/>
    <col min="9471" max="9471" width="17.7109375" style="253" customWidth="1"/>
    <col min="9472" max="9472" width="44.7109375" style="253" customWidth="1"/>
    <col min="9473" max="9475" width="9" style="253" customWidth="1"/>
    <col min="9476" max="9476" width="6" style="253" customWidth="1"/>
    <col min="9477" max="9477" width="10.5703125" style="253" customWidth="1"/>
    <col min="9478" max="9725" width="9.140625" style="253"/>
    <col min="9726" max="9726" width="3" style="253" customWidth="1"/>
    <col min="9727" max="9727" width="17.7109375" style="253" customWidth="1"/>
    <col min="9728" max="9728" width="44.7109375" style="253" customWidth="1"/>
    <col min="9729" max="9731" width="9" style="253" customWidth="1"/>
    <col min="9732" max="9732" width="6" style="253" customWidth="1"/>
    <col min="9733" max="9733" width="10.5703125" style="253" customWidth="1"/>
    <col min="9734" max="9981" width="9.140625" style="253"/>
    <col min="9982" max="9982" width="3" style="253" customWidth="1"/>
    <col min="9983" max="9983" width="17.7109375" style="253" customWidth="1"/>
    <col min="9984" max="9984" width="44.7109375" style="253" customWidth="1"/>
    <col min="9985" max="9987" width="9" style="253" customWidth="1"/>
    <col min="9988" max="9988" width="6" style="253" customWidth="1"/>
    <col min="9989" max="9989" width="10.5703125" style="253" customWidth="1"/>
    <col min="9990" max="10237" width="9.140625" style="253"/>
    <col min="10238" max="10238" width="3" style="253" customWidth="1"/>
    <col min="10239" max="10239" width="17.7109375" style="253" customWidth="1"/>
    <col min="10240" max="10240" width="44.7109375" style="253" customWidth="1"/>
    <col min="10241" max="10243" width="9" style="253" customWidth="1"/>
    <col min="10244" max="10244" width="6" style="253" customWidth="1"/>
    <col min="10245" max="10245" width="10.5703125" style="253" customWidth="1"/>
    <col min="10246" max="10493" width="9.140625" style="253"/>
    <col min="10494" max="10494" width="3" style="253" customWidth="1"/>
    <col min="10495" max="10495" width="17.7109375" style="253" customWidth="1"/>
    <col min="10496" max="10496" width="44.7109375" style="253" customWidth="1"/>
    <col min="10497" max="10499" width="9" style="253" customWidth="1"/>
    <col min="10500" max="10500" width="6" style="253" customWidth="1"/>
    <col min="10501" max="10501" width="10.5703125" style="253" customWidth="1"/>
    <col min="10502" max="10749" width="9.140625" style="253"/>
    <col min="10750" max="10750" width="3" style="253" customWidth="1"/>
    <col min="10751" max="10751" width="17.7109375" style="253" customWidth="1"/>
    <col min="10752" max="10752" width="44.7109375" style="253" customWidth="1"/>
    <col min="10753" max="10755" width="9" style="253" customWidth="1"/>
    <col min="10756" max="10756" width="6" style="253" customWidth="1"/>
    <col min="10757" max="10757" width="10.5703125" style="253" customWidth="1"/>
    <col min="10758" max="11005" width="9.140625" style="253"/>
    <col min="11006" max="11006" width="3" style="253" customWidth="1"/>
    <col min="11007" max="11007" width="17.7109375" style="253" customWidth="1"/>
    <col min="11008" max="11008" width="44.7109375" style="253" customWidth="1"/>
    <col min="11009" max="11011" width="9" style="253" customWidth="1"/>
    <col min="11012" max="11012" width="6" style="253" customWidth="1"/>
    <col min="11013" max="11013" width="10.5703125" style="253" customWidth="1"/>
    <col min="11014" max="11261" width="9.140625" style="253"/>
    <col min="11262" max="11262" width="3" style="253" customWidth="1"/>
    <col min="11263" max="11263" width="17.7109375" style="253" customWidth="1"/>
    <col min="11264" max="11264" width="44.7109375" style="253" customWidth="1"/>
    <col min="11265" max="11267" width="9" style="253" customWidth="1"/>
    <col min="11268" max="11268" width="6" style="253" customWidth="1"/>
    <col min="11269" max="11269" width="10.5703125" style="253" customWidth="1"/>
    <col min="11270" max="11517" width="9.140625" style="253"/>
    <col min="11518" max="11518" width="3" style="253" customWidth="1"/>
    <col min="11519" max="11519" width="17.7109375" style="253" customWidth="1"/>
    <col min="11520" max="11520" width="44.7109375" style="253" customWidth="1"/>
    <col min="11521" max="11523" width="9" style="253" customWidth="1"/>
    <col min="11524" max="11524" width="6" style="253" customWidth="1"/>
    <col min="11525" max="11525" width="10.5703125" style="253" customWidth="1"/>
    <col min="11526" max="11773" width="9.140625" style="253"/>
    <col min="11774" max="11774" width="3" style="253" customWidth="1"/>
    <col min="11775" max="11775" width="17.7109375" style="253" customWidth="1"/>
    <col min="11776" max="11776" width="44.7109375" style="253" customWidth="1"/>
    <col min="11777" max="11779" width="9" style="253" customWidth="1"/>
    <col min="11780" max="11780" width="6" style="253" customWidth="1"/>
    <col min="11781" max="11781" width="10.5703125" style="253" customWidth="1"/>
    <col min="11782" max="12029" width="9.140625" style="253"/>
    <col min="12030" max="12030" width="3" style="253" customWidth="1"/>
    <col min="12031" max="12031" width="17.7109375" style="253" customWidth="1"/>
    <col min="12032" max="12032" width="44.7109375" style="253" customWidth="1"/>
    <col min="12033" max="12035" width="9" style="253" customWidth="1"/>
    <col min="12036" max="12036" width="6" style="253" customWidth="1"/>
    <col min="12037" max="12037" width="10.5703125" style="253" customWidth="1"/>
    <col min="12038" max="12285" width="9.140625" style="253"/>
    <col min="12286" max="12286" width="3" style="253" customWidth="1"/>
    <col min="12287" max="12287" width="17.7109375" style="253" customWidth="1"/>
    <col min="12288" max="12288" width="44.7109375" style="253" customWidth="1"/>
    <col min="12289" max="12291" width="9" style="253" customWidth="1"/>
    <col min="12292" max="12292" width="6" style="253" customWidth="1"/>
    <col min="12293" max="12293" width="10.5703125" style="253" customWidth="1"/>
    <col min="12294" max="12541" width="9.140625" style="253"/>
    <col min="12542" max="12542" width="3" style="253" customWidth="1"/>
    <col min="12543" max="12543" width="17.7109375" style="253" customWidth="1"/>
    <col min="12544" max="12544" width="44.7109375" style="253" customWidth="1"/>
    <col min="12545" max="12547" width="9" style="253" customWidth="1"/>
    <col min="12548" max="12548" width="6" style="253" customWidth="1"/>
    <col min="12549" max="12549" width="10.5703125" style="253" customWidth="1"/>
    <col min="12550" max="12797" width="9.140625" style="253"/>
    <col min="12798" max="12798" width="3" style="253" customWidth="1"/>
    <col min="12799" max="12799" width="17.7109375" style="253" customWidth="1"/>
    <col min="12800" max="12800" width="44.7109375" style="253" customWidth="1"/>
    <col min="12801" max="12803" width="9" style="253" customWidth="1"/>
    <col min="12804" max="12804" width="6" style="253" customWidth="1"/>
    <col min="12805" max="12805" width="10.5703125" style="253" customWidth="1"/>
    <col min="12806" max="13053" width="9.140625" style="253"/>
    <col min="13054" max="13054" width="3" style="253" customWidth="1"/>
    <col min="13055" max="13055" width="17.7109375" style="253" customWidth="1"/>
    <col min="13056" max="13056" width="44.7109375" style="253" customWidth="1"/>
    <col min="13057" max="13059" width="9" style="253" customWidth="1"/>
    <col min="13060" max="13060" width="6" style="253" customWidth="1"/>
    <col min="13061" max="13061" width="10.5703125" style="253" customWidth="1"/>
    <col min="13062" max="13309" width="9.140625" style="253"/>
    <col min="13310" max="13310" width="3" style="253" customWidth="1"/>
    <col min="13311" max="13311" width="17.7109375" style="253" customWidth="1"/>
    <col min="13312" max="13312" width="44.7109375" style="253" customWidth="1"/>
    <col min="13313" max="13315" width="9" style="253" customWidth="1"/>
    <col min="13316" max="13316" width="6" style="253" customWidth="1"/>
    <col min="13317" max="13317" width="10.5703125" style="253" customWidth="1"/>
    <col min="13318" max="13565" width="9.140625" style="253"/>
    <col min="13566" max="13566" width="3" style="253" customWidth="1"/>
    <col min="13567" max="13567" width="17.7109375" style="253" customWidth="1"/>
    <col min="13568" max="13568" width="44.7109375" style="253" customWidth="1"/>
    <col min="13569" max="13571" width="9" style="253" customWidth="1"/>
    <col min="13572" max="13572" width="6" style="253" customWidth="1"/>
    <col min="13573" max="13573" width="10.5703125" style="253" customWidth="1"/>
    <col min="13574" max="13821" width="9.140625" style="253"/>
    <col min="13822" max="13822" width="3" style="253" customWidth="1"/>
    <col min="13823" max="13823" width="17.7109375" style="253" customWidth="1"/>
    <col min="13824" max="13824" width="44.7109375" style="253" customWidth="1"/>
    <col min="13825" max="13827" width="9" style="253" customWidth="1"/>
    <col min="13828" max="13828" width="6" style="253" customWidth="1"/>
    <col min="13829" max="13829" width="10.5703125" style="253" customWidth="1"/>
    <col min="13830" max="14077" width="9.140625" style="253"/>
    <col min="14078" max="14078" width="3" style="253" customWidth="1"/>
    <col min="14079" max="14079" width="17.7109375" style="253" customWidth="1"/>
    <col min="14080" max="14080" width="44.7109375" style="253" customWidth="1"/>
    <col min="14081" max="14083" width="9" style="253" customWidth="1"/>
    <col min="14084" max="14084" width="6" style="253" customWidth="1"/>
    <col min="14085" max="14085" width="10.5703125" style="253" customWidth="1"/>
    <col min="14086" max="14333" width="9.140625" style="253"/>
    <col min="14334" max="14334" width="3" style="253" customWidth="1"/>
    <col min="14335" max="14335" width="17.7109375" style="253" customWidth="1"/>
    <col min="14336" max="14336" width="44.7109375" style="253" customWidth="1"/>
    <col min="14337" max="14339" width="9" style="253" customWidth="1"/>
    <col min="14340" max="14340" width="6" style="253" customWidth="1"/>
    <col min="14341" max="14341" width="10.5703125" style="253" customWidth="1"/>
    <col min="14342" max="14589" width="9.140625" style="253"/>
    <col min="14590" max="14590" width="3" style="253" customWidth="1"/>
    <col min="14591" max="14591" width="17.7109375" style="253" customWidth="1"/>
    <col min="14592" max="14592" width="44.7109375" style="253" customWidth="1"/>
    <col min="14593" max="14595" width="9" style="253" customWidth="1"/>
    <col min="14596" max="14596" width="6" style="253" customWidth="1"/>
    <col min="14597" max="14597" width="10.5703125" style="253" customWidth="1"/>
    <col min="14598" max="14845" width="9.140625" style="253"/>
    <col min="14846" max="14846" width="3" style="253" customWidth="1"/>
    <col min="14847" max="14847" width="17.7109375" style="253" customWidth="1"/>
    <col min="14848" max="14848" width="44.7109375" style="253" customWidth="1"/>
    <col min="14849" max="14851" width="9" style="253" customWidth="1"/>
    <col min="14852" max="14852" width="6" style="253" customWidth="1"/>
    <col min="14853" max="14853" width="10.5703125" style="253" customWidth="1"/>
    <col min="14854" max="15101" width="9.140625" style="253"/>
    <col min="15102" max="15102" width="3" style="253" customWidth="1"/>
    <col min="15103" max="15103" width="17.7109375" style="253" customWidth="1"/>
    <col min="15104" max="15104" width="44.7109375" style="253" customWidth="1"/>
    <col min="15105" max="15107" width="9" style="253" customWidth="1"/>
    <col min="15108" max="15108" width="6" style="253" customWidth="1"/>
    <col min="15109" max="15109" width="10.5703125" style="253" customWidth="1"/>
    <col min="15110" max="15357" width="9.140625" style="253"/>
    <col min="15358" max="15358" width="3" style="253" customWidth="1"/>
    <col min="15359" max="15359" width="17.7109375" style="253" customWidth="1"/>
    <col min="15360" max="15360" width="44.7109375" style="253" customWidth="1"/>
    <col min="15361" max="15363" width="9" style="253" customWidth="1"/>
    <col min="15364" max="15364" width="6" style="253" customWidth="1"/>
    <col min="15365" max="15365" width="10.5703125" style="253" customWidth="1"/>
    <col min="15366" max="15613" width="9.140625" style="253"/>
    <col min="15614" max="15614" width="3" style="253" customWidth="1"/>
    <col min="15615" max="15615" width="17.7109375" style="253" customWidth="1"/>
    <col min="15616" max="15616" width="44.7109375" style="253" customWidth="1"/>
    <col min="15617" max="15619" width="9" style="253" customWidth="1"/>
    <col min="15620" max="15620" width="6" style="253" customWidth="1"/>
    <col min="15621" max="15621" width="10.5703125" style="253" customWidth="1"/>
    <col min="15622" max="15869" width="9.140625" style="253"/>
    <col min="15870" max="15870" width="3" style="253" customWidth="1"/>
    <col min="15871" max="15871" width="17.7109375" style="253" customWidth="1"/>
    <col min="15872" max="15872" width="44.7109375" style="253" customWidth="1"/>
    <col min="15873" max="15875" width="9" style="253" customWidth="1"/>
    <col min="15876" max="15876" width="6" style="253" customWidth="1"/>
    <col min="15877" max="15877" width="10.5703125" style="253" customWidth="1"/>
    <col min="15878" max="16125" width="9.140625" style="253"/>
    <col min="16126" max="16126" width="3" style="253" customWidth="1"/>
    <col min="16127" max="16127" width="17.7109375" style="253" customWidth="1"/>
    <col min="16128" max="16128" width="44.7109375" style="253" customWidth="1"/>
    <col min="16129" max="16131" width="9" style="253" customWidth="1"/>
    <col min="16132" max="16132" width="6" style="253" customWidth="1"/>
    <col min="16133" max="16133" width="10.5703125" style="253" customWidth="1"/>
    <col min="16134" max="16384" width="9.140625" style="253"/>
  </cols>
  <sheetData>
    <row r="1" spans="1:7" s="370" customFormat="1" ht="23.25" customHeight="1" x14ac:dyDescent="0.25">
      <c r="B1" s="1661" t="s">
        <v>388</v>
      </c>
      <c r="C1" s="1661"/>
      <c r="D1" s="1661"/>
      <c r="E1" s="1661"/>
      <c r="F1" s="1661"/>
      <c r="G1" s="1661"/>
    </row>
    <row r="2" spans="1:7" s="369" customFormat="1" ht="18.75" customHeight="1" x14ac:dyDescent="0.2">
      <c r="B2" s="1668" t="s">
        <v>362</v>
      </c>
      <c r="C2" s="1669"/>
      <c r="D2" s="1669"/>
      <c r="E2" s="1669"/>
      <c r="F2" s="1669"/>
      <c r="G2" s="1669"/>
    </row>
    <row r="3" spans="1:7" s="256" customFormat="1" ht="15.75" customHeight="1" x14ac:dyDescent="0.2">
      <c r="A3" s="1673" t="s">
        <v>165</v>
      </c>
      <c r="B3" s="1675" t="s">
        <v>363</v>
      </c>
      <c r="C3" s="1675" t="s">
        <v>167</v>
      </c>
      <c r="D3" s="254" t="s">
        <v>163</v>
      </c>
      <c r="E3" s="255"/>
      <c r="F3" s="255"/>
      <c r="G3" s="1677" t="s">
        <v>164</v>
      </c>
    </row>
    <row r="4" spans="1:7" s="256" customFormat="1" ht="48.75" customHeight="1" x14ac:dyDescent="0.2">
      <c r="A4" s="1674"/>
      <c r="B4" s="1676"/>
      <c r="C4" s="1676"/>
      <c r="D4" s="257" t="s">
        <v>168</v>
      </c>
      <c r="E4" s="258" t="s">
        <v>169</v>
      </c>
      <c r="F4" s="257" t="s">
        <v>170</v>
      </c>
      <c r="G4" s="1678"/>
    </row>
    <row r="5" spans="1:7" s="256" customFormat="1" ht="12" customHeight="1" x14ac:dyDescent="0.2">
      <c r="A5" s="259">
        <v>1</v>
      </c>
      <c r="B5" s="259">
        <v>2</v>
      </c>
      <c r="C5" s="347">
        <v>3</v>
      </c>
      <c r="D5" s="259">
        <v>4</v>
      </c>
      <c r="E5" s="259">
        <v>5</v>
      </c>
      <c r="F5" s="259">
        <v>6</v>
      </c>
      <c r="G5" s="259">
        <v>7</v>
      </c>
    </row>
    <row r="6" spans="1:7" ht="31.5" customHeight="1" x14ac:dyDescent="0.2">
      <c r="A6" s="368">
        <v>1</v>
      </c>
      <c r="B6" s="348" t="s">
        <v>321</v>
      </c>
      <c r="C6" s="348" t="s">
        <v>314</v>
      </c>
      <c r="D6" s="302">
        <f>'OB-1'!D12</f>
        <v>32832.161475885019</v>
      </c>
      <c r="E6" s="302">
        <f>'OB-1'!E12</f>
        <v>3291.0560107988795</v>
      </c>
      <c r="F6" s="302">
        <f>'OB-1'!F12</f>
        <v>0</v>
      </c>
      <c r="G6" s="377">
        <f t="shared" ref="G6:G11" si="0">SUM(D6:F6)</f>
        <v>36123.217486683898</v>
      </c>
    </row>
    <row r="7" spans="1:7" ht="31.5" customHeight="1" x14ac:dyDescent="0.2">
      <c r="A7" s="368">
        <v>2</v>
      </c>
      <c r="B7" s="348" t="s">
        <v>322</v>
      </c>
      <c r="C7" s="348" t="s">
        <v>319</v>
      </c>
      <c r="D7" s="302">
        <f>'OB-2'!D12</f>
        <v>14284.384604536966</v>
      </c>
      <c r="E7" s="302">
        <f>'OB-2'!E12</f>
        <v>0</v>
      </c>
      <c r="F7" s="302">
        <f>'OB-2'!F12</f>
        <v>0</v>
      </c>
      <c r="G7" s="377">
        <f t="shared" si="0"/>
        <v>14284.384604536966</v>
      </c>
    </row>
    <row r="8" spans="1:7" ht="31.5" customHeight="1" x14ac:dyDescent="0.2">
      <c r="A8" s="368">
        <v>3</v>
      </c>
      <c r="B8" s="348" t="s">
        <v>323</v>
      </c>
      <c r="C8" s="348" t="s">
        <v>320</v>
      </c>
      <c r="D8" s="302">
        <f>'OB-3'!D12</f>
        <v>34052.936832685868</v>
      </c>
      <c r="E8" s="302">
        <f>'OB-3'!E12</f>
        <v>0</v>
      </c>
      <c r="F8" s="302">
        <f>'OB-3'!F12</f>
        <v>0</v>
      </c>
      <c r="G8" s="377">
        <f t="shared" si="0"/>
        <v>34052.936832685868</v>
      </c>
    </row>
    <row r="9" spans="1:7" s="256" customFormat="1" ht="31.5" customHeight="1" x14ac:dyDescent="0.2">
      <c r="A9" s="259">
        <v>4</v>
      </c>
      <c r="B9" s="348" t="s">
        <v>324</v>
      </c>
      <c r="C9" s="348" t="s">
        <v>335</v>
      </c>
      <c r="D9" s="302">
        <f>'OB-4'!D12</f>
        <v>3164.5875968155342</v>
      </c>
      <c r="E9" s="302">
        <f>'OB-4'!E12</f>
        <v>654.31953415515272</v>
      </c>
      <c r="F9" s="302">
        <f>'OB-4'!F12</f>
        <v>0</v>
      </c>
      <c r="G9" s="377">
        <f t="shared" si="0"/>
        <v>3818.9071309706869</v>
      </c>
    </row>
    <row r="10" spans="1:7" s="260" customFormat="1" ht="31.5" customHeight="1" x14ac:dyDescent="0.2">
      <c r="A10" s="259">
        <v>5</v>
      </c>
      <c r="B10" s="348" t="s">
        <v>336</v>
      </c>
      <c r="C10" s="348" t="s">
        <v>334</v>
      </c>
      <c r="D10" s="302">
        <f>'OB-5'!D12</f>
        <v>693.87014845602198</v>
      </c>
      <c r="E10" s="302">
        <f>'OB-5'!E12</f>
        <v>803.81392643147763</v>
      </c>
      <c r="F10" s="302">
        <f>'OB-5'!F12</f>
        <v>0</v>
      </c>
      <c r="G10" s="377">
        <f t="shared" si="0"/>
        <v>1497.6840748874997</v>
      </c>
    </row>
    <row r="11" spans="1:7" s="260" customFormat="1" ht="19.5" customHeight="1" x14ac:dyDescent="0.2">
      <c r="A11" s="1670" t="s">
        <v>361</v>
      </c>
      <c r="B11" s="1671"/>
      <c r="C11" s="1672"/>
      <c r="D11" s="302">
        <f>SUM(D6:D10)</f>
        <v>85027.94065837939</v>
      </c>
      <c r="E11" s="302">
        <f>SUM(E6:E10)</f>
        <v>4749.1894713855099</v>
      </c>
      <c r="F11" s="302"/>
      <c r="G11" s="377">
        <f t="shared" si="0"/>
        <v>89777.130129764904</v>
      </c>
    </row>
    <row r="12" spans="1:7" s="261" customFormat="1" ht="24" hidden="1" customHeight="1" x14ac:dyDescent="0.2">
      <c r="C12" s="264"/>
      <c r="D12" s="262"/>
      <c r="E12" s="149"/>
      <c r="F12" s="149"/>
      <c r="G12" s="263"/>
    </row>
    <row r="13" spans="1:7" ht="12" hidden="1" customHeight="1" x14ac:dyDescent="0.2"/>
    <row r="14" spans="1:7" ht="12.75" hidden="1" customHeight="1" x14ac:dyDescent="0.2"/>
    <row r="15" spans="1:7" hidden="1" x14ac:dyDescent="0.2"/>
    <row r="16" spans="1:7" ht="15.75" x14ac:dyDescent="0.25">
      <c r="B16" s="444">
        <v>8.0000000000000002E-3</v>
      </c>
      <c r="C16" s="445" t="s">
        <v>58</v>
      </c>
      <c r="D16" s="446">
        <f>D11*$B$16</f>
        <v>680.22352526703514</v>
      </c>
      <c r="E16" s="446">
        <f>E11*$B$16</f>
        <v>37.993515771084077</v>
      </c>
      <c r="F16" s="446">
        <f>F11*$B$15</f>
        <v>0</v>
      </c>
      <c r="G16" s="446">
        <f t="shared" ref="G16:G29" si="1">D16+E16+F16</f>
        <v>718.21704103811919</v>
      </c>
    </row>
    <row r="17" spans="2:7" s="378" customFormat="1" ht="15.75" x14ac:dyDescent="0.25">
      <c r="B17" s="447"/>
      <c r="C17" s="448" t="s">
        <v>375</v>
      </c>
      <c r="D17" s="449">
        <f>D11+D16</f>
        <v>85708.164183646426</v>
      </c>
      <c r="E17" s="449">
        <f>E11+E16</f>
        <v>4787.1829871565942</v>
      </c>
      <c r="F17" s="449">
        <f>F11+F16</f>
        <v>0</v>
      </c>
      <c r="G17" s="449">
        <f t="shared" si="1"/>
        <v>90495.347170803027</v>
      </c>
    </row>
    <row r="18" spans="2:7" ht="15.75" x14ac:dyDescent="0.25">
      <c r="B18" s="450">
        <v>4.7999999999999996E-3</v>
      </c>
      <c r="C18" s="445" t="s">
        <v>9</v>
      </c>
      <c r="D18" s="451">
        <f>D17*$B$18</f>
        <v>411.39918808150281</v>
      </c>
      <c r="E18" s="451">
        <f>E17*$B$18</f>
        <v>22.97847833835165</v>
      </c>
      <c r="F18" s="451">
        <f>F11*$B$17</f>
        <v>0</v>
      </c>
      <c r="G18" s="446">
        <f t="shared" si="1"/>
        <v>434.37766641985445</v>
      </c>
    </row>
    <row r="19" spans="2:7" s="378" customFormat="1" ht="15.75" x14ac:dyDescent="0.25">
      <c r="B19" s="452"/>
      <c r="C19" s="448" t="s">
        <v>375</v>
      </c>
      <c r="D19" s="449">
        <f>D18+D17</f>
        <v>86119.563371727927</v>
      </c>
      <c r="E19" s="449">
        <f>E18+E17</f>
        <v>4810.1614654949462</v>
      </c>
      <c r="F19" s="449">
        <f>F13+F18</f>
        <v>0</v>
      </c>
      <c r="G19" s="449">
        <f t="shared" si="1"/>
        <v>90929.724837222879</v>
      </c>
    </row>
    <row r="20" spans="2:7" ht="25.5" x14ac:dyDescent="0.25">
      <c r="B20" s="450">
        <v>0.01</v>
      </c>
      <c r="C20" s="453" t="s">
        <v>383</v>
      </c>
      <c r="D20" s="451">
        <f>D19*$B$20</f>
        <v>861.19563371727929</v>
      </c>
      <c r="E20" s="451">
        <f>E19*$B$20</f>
        <v>48.101614654949465</v>
      </c>
      <c r="F20" s="451">
        <f>F19*$B$20</f>
        <v>0</v>
      </c>
      <c r="G20" s="446">
        <f t="shared" si="1"/>
        <v>909.29724837222875</v>
      </c>
    </row>
    <row r="21" spans="2:7" ht="15.75" x14ac:dyDescent="0.25">
      <c r="B21" s="450">
        <v>1.5E-3</v>
      </c>
      <c r="C21" s="453" t="s">
        <v>382</v>
      </c>
      <c r="D21" s="451">
        <f>D19*$B$21</f>
        <v>129.17934505759189</v>
      </c>
      <c r="E21" s="451">
        <f>E19*$B$21</f>
        <v>7.2152421982424197</v>
      </c>
      <c r="F21" s="451">
        <f>F19*$B$21</f>
        <v>0</v>
      </c>
      <c r="G21" s="446">
        <f t="shared" si="1"/>
        <v>136.3945872558343</v>
      </c>
    </row>
    <row r="22" spans="2:7" s="378" customFormat="1" ht="15.75" x14ac:dyDescent="0.25">
      <c r="B22" s="450"/>
      <c r="C22" s="448" t="s">
        <v>375</v>
      </c>
      <c r="D22" s="454">
        <f>D21+D20+D19</f>
        <v>87109.938350502794</v>
      </c>
      <c r="E22" s="454">
        <f>E21+E20+E19</f>
        <v>4865.4783223481381</v>
      </c>
      <c r="F22" s="454">
        <f>F21+F20+F19</f>
        <v>0</v>
      </c>
      <c r="G22" s="449">
        <f t="shared" si="1"/>
        <v>91975.41667285093</v>
      </c>
    </row>
    <row r="23" spans="2:7" ht="15.75" x14ac:dyDescent="0.25">
      <c r="B23" s="450">
        <v>1.7999999999999999E-2</v>
      </c>
      <c r="C23" s="445" t="s">
        <v>67</v>
      </c>
      <c r="D23" s="455">
        <f>D22*B23</f>
        <v>1567.9788903090503</v>
      </c>
      <c r="E23" s="455">
        <f>E22*B23</f>
        <v>87.578609802266485</v>
      </c>
      <c r="F23" s="455"/>
      <c r="G23" s="456">
        <f t="shared" si="1"/>
        <v>1655.5575001113168</v>
      </c>
    </row>
    <row r="24" spans="2:7" s="378" customFormat="1" ht="15.75" x14ac:dyDescent="0.25">
      <c r="B24" s="450">
        <v>6.0000000000000001E-3</v>
      </c>
      <c r="C24" s="445" t="s">
        <v>68</v>
      </c>
      <c r="D24" s="455">
        <f>D22*B24</f>
        <v>522.65963010301675</v>
      </c>
      <c r="E24" s="455">
        <f>E22*B24</f>
        <v>29.192869934088829</v>
      </c>
      <c r="F24" s="455"/>
      <c r="G24" s="456">
        <f t="shared" si="1"/>
        <v>551.85250003710553</v>
      </c>
    </row>
    <row r="25" spans="2:7" ht="15.75" x14ac:dyDescent="0.25">
      <c r="B25" s="452"/>
      <c r="C25" s="448" t="s">
        <v>375</v>
      </c>
      <c r="D25" s="454">
        <f>D22+D23+D24</f>
        <v>89200.576870914869</v>
      </c>
      <c r="E25" s="454">
        <f>E22+E23+E24</f>
        <v>4982.2498020844932</v>
      </c>
      <c r="F25" s="454">
        <f>F22+F23+F24</f>
        <v>0</v>
      </c>
      <c r="G25" s="449">
        <f t="shared" si="1"/>
        <v>94182.826672999363</v>
      </c>
    </row>
    <row r="26" spans="2:7" s="379" customFormat="1" ht="31.5" x14ac:dyDescent="0.25">
      <c r="B26" s="457">
        <v>0.03</v>
      </c>
      <c r="C26" s="445" t="s">
        <v>79</v>
      </c>
      <c r="D26" s="451">
        <f>D25*$B$26</f>
        <v>2676.0173061274459</v>
      </c>
      <c r="E26" s="451">
        <f>E25*$B$26</f>
        <v>149.4674940625348</v>
      </c>
      <c r="F26" s="451">
        <f>F22*$B$26</f>
        <v>0</v>
      </c>
      <c r="G26" s="446">
        <f t="shared" si="1"/>
        <v>2825.4848001899809</v>
      </c>
    </row>
    <row r="27" spans="2:7" ht="15.75" x14ac:dyDescent="0.25">
      <c r="B27" s="452"/>
      <c r="C27" s="448" t="s">
        <v>375</v>
      </c>
      <c r="D27" s="454">
        <f>D26+D25</f>
        <v>91876.594177042309</v>
      </c>
      <c r="E27" s="454">
        <f>E26+E25</f>
        <v>5131.7172961470278</v>
      </c>
      <c r="F27" s="454">
        <f>F26+F22</f>
        <v>0</v>
      </c>
      <c r="G27" s="449">
        <f t="shared" si="1"/>
        <v>97008.311473189329</v>
      </c>
    </row>
    <row r="28" spans="2:7" ht="15.75" x14ac:dyDescent="0.25">
      <c r="B28" s="457">
        <v>0.2</v>
      </c>
      <c r="C28" s="445" t="s">
        <v>81</v>
      </c>
      <c r="D28" s="451">
        <f>D27*$B$28</f>
        <v>18375.318835408463</v>
      </c>
      <c r="E28" s="451">
        <f>E27*$B$28</f>
        <v>1026.3434592294057</v>
      </c>
      <c r="F28" s="451">
        <f>F27*$B$28</f>
        <v>0</v>
      </c>
      <c r="G28" s="446">
        <f t="shared" si="1"/>
        <v>19401.66229463787</v>
      </c>
    </row>
    <row r="29" spans="2:7" ht="15.75" x14ac:dyDescent="0.25">
      <c r="B29" s="458"/>
      <c r="C29" s="459" t="s">
        <v>80</v>
      </c>
      <c r="D29" s="459">
        <f>D27+D28</f>
        <v>110251.91301245076</v>
      </c>
      <c r="E29" s="459">
        <f>E27+E28</f>
        <v>6158.060755376433</v>
      </c>
      <c r="F29" s="459">
        <f>F27+F28</f>
        <v>0</v>
      </c>
      <c r="G29" s="460">
        <f t="shared" si="1"/>
        <v>116409.97376782719</v>
      </c>
    </row>
    <row r="136" spans="3:3" x14ac:dyDescent="0.2">
      <c r="C136" s="497"/>
    </row>
  </sheetData>
  <mergeCells count="7">
    <mergeCell ref="B1:G1"/>
    <mergeCell ref="B2:G2"/>
    <mergeCell ref="A11:C11"/>
    <mergeCell ref="A3:A4"/>
    <mergeCell ref="B3:B4"/>
    <mergeCell ref="C3:C4"/>
    <mergeCell ref="G3:G4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99" orientation="landscape" horizontalDpi="180" verticalDpi="18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showGridLines="0" view="pageBreakPreview" topLeftCell="A2" zoomScale="60" workbookViewId="0">
      <selection activeCell="C136" sqref="C136"/>
    </sheetView>
  </sheetViews>
  <sheetFormatPr defaultRowHeight="12" x14ac:dyDescent="0.2"/>
  <cols>
    <col min="1" max="1" width="2.140625" style="5" customWidth="1"/>
    <col min="2" max="2" width="1.42578125" style="5" customWidth="1"/>
    <col min="3" max="3" width="66.28515625" style="5" customWidth="1"/>
    <col min="4" max="4" width="11.7109375" style="5" customWidth="1"/>
    <col min="5" max="16384" width="9.140625" style="5"/>
  </cols>
  <sheetData>
    <row r="1" spans="1:5" ht="15" hidden="1" customHeight="1" x14ac:dyDescent="0.25">
      <c r="A1" s="4"/>
      <c r="C1" s="6" t="s">
        <v>0</v>
      </c>
      <c r="D1" s="7"/>
    </row>
    <row r="2" spans="1:5" s="9" customFormat="1" ht="24.75" customHeight="1" x14ac:dyDescent="0.2">
      <c r="A2" s="8"/>
      <c r="C2" s="1650" t="s">
        <v>1</v>
      </c>
      <c r="D2" s="1650"/>
    </row>
    <row r="3" spans="1:5" s="9" customFormat="1" ht="33.75" customHeight="1" x14ac:dyDescent="0.2">
      <c r="A3" s="8"/>
      <c r="C3" s="1679" t="str">
        <f>pz!A1</f>
        <v>ՀՀ äºÎ í³ñã³Ï³Ý ß»ÝùÇ ÁÝÃ³óÇÏ í»ñ³Ýáñá·Ù³Ý ³ßË³ï³ÝùÝ»ñ</v>
      </c>
      <c r="D3" s="1679"/>
    </row>
    <row r="4" spans="1:5" s="9" customFormat="1" ht="12.75" hidden="1" customHeight="1" x14ac:dyDescent="0.2">
      <c r="A4" s="8"/>
      <c r="C4" s="10"/>
    </row>
    <row r="5" spans="1:5" s="9" customFormat="1" ht="37.5" customHeight="1" x14ac:dyDescent="0.2">
      <c r="A5" s="11"/>
      <c r="C5" s="1651" t="s">
        <v>2</v>
      </c>
      <c r="D5" s="1651"/>
    </row>
    <row r="6" spans="1:5" s="9" customFormat="1" ht="20.100000000000001" hidden="1" customHeight="1" x14ac:dyDescent="0.2">
      <c r="A6" s="11"/>
      <c r="C6" s="431"/>
      <c r="D6" s="431"/>
    </row>
    <row r="7" spans="1:5" s="9" customFormat="1" ht="20.100000000000001" customHeight="1" x14ac:dyDescent="0.2">
      <c r="A7" s="8"/>
      <c r="C7" s="1652" t="s">
        <v>3</v>
      </c>
      <c r="D7" s="1652"/>
    </row>
    <row r="8" spans="1:5" s="9" customFormat="1" ht="20.100000000000001" customHeight="1" x14ac:dyDescent="0.2">
      <c r="A8" s="8"/>
      <c r="C8" s="1652" t="s">
        <v>4</v>
      </c>
      <c r="D8" s="1652"/>
    </row>
    <row r="9" spans="1:5" s="9" customFormat="1" ht="20.100000000000001" hidden="1" customHeight="1" x14ac:dyDescent="0.2">
      <c r="A9" s="8"/>
      <c r="C9" s="1649"/>
      <c r="D9" s="1649"/>
    </row>
    <row r="10" spans="1:5" s="9" customFormat="1" ht="20.100000000000001" customHeight="1" x14ac:dyDescent="0.2">
      <c r="A10" s="8"/>
      <c r="C10" s="1653" t="s">
        <v>5</v>
      </c>
      <c r="D10" s="1653"/>
      <c r="E10" s="13"/>
    </row>
    <row r="11" spans="1:5" s="9" customFormat="1" ht="15.75" customHeight="1" x14ac:dyDescent="0.2">
      <c r="A11" s="8"/>
      <c r="C11" s="14" t="s">
        <v>6</v>
      </c>
      <c r="D11" s="15">
        <f>pz!A36</f>
        <v>0.13300000000000001</v>
      </c>
      <c r="E11" s="13"/>
    </row>
    <row r="12" spans="1:5" s="9" customFormat="1" ht="15" customHeight="1" x14ac:dyDescent="0.2">
      <c r="A12" s="8"/>
      <c r="C12" s="14" t="s">
        <v>7</v>
      </c>
      <c r="D12" s="15">
        <f>pz!A37</f>
        <v>0.11</v>
      </c>
      <c r="E12" s="13"/>
    </row>
    <row r="13" spans="1:5" s="430" customFormat="1" ht="17.25" hidden="1" customHeight="1" x14ac:dyDescent="0.2">
      <c r="A13" s="16"/>
      <c r="C13" s="14" t="s">
        <v>8</v>
      </c>
      <c r="D13" s="18"/>
      <c r="E13" s="14"/>
    </row>
    <row r="14" spans="1:5" s="430" customFormat="1" ht="15.75" hidden="1" customHeight="1" x14ac:dyDescent="0.2">
      <c r="A14" s="16"/>
      <c r="C14" s="14" t="s">
        <v>9</v>
      </c>
      <c r="D14" s="18"/>
      <c r="E14" s="14"/>
    </row>
    <row r="15" spans="1:5" s="430" customFormat="1" ht="20.100000000000001" customHeight="1" x14ac:dyDescent="0.2">
      <c r="A15" s="16"/>
      <c r="C15" s="14" t="s">
        <v>10</v>
      </c>
      <c r="D15" s="18">
        <f>pz!A43</f>
        <v>0.03</v>
      </c>
      <c r="E15" s="14"/>
    </row>
    <row r="16" spans="1:5" s="430" customFormat="1" ht="20.100000000000001" customHeight="1" x14ac:dyDescent="0.2">
      <c r="A16" s="16"/>
      <c r="C16" s="14" t="s">
        <v>11</v>
      </c>
      <c r="D16" s="15">
        <v>0.2</v>
      </c>
      <c r="E16" s="14"/>
    </row>
    <row r="17" spans="1:7" s="9" customFormat="1" ht="20.100000000000001" customHeight="1" x14ac:dyDescent="0.2">
      <c r="A17" s="8"/>
      <c r="C17" s="1654" t="s">
        <v>12</v>
      </c>
      <c r="D17" s="1654"/>
      <c r="E17" s="13"/>
    </row>
    <row r="18" spans="1:7" s="9" customFormat="1" ht="20.100000000000001" customHeight="1" x14ac:dyDescent="0.2">
      <c r="A18" s="8"/>
      <c r="C18" s="439" t="s">
        <v>13</v>
      </c>
      <c r="D18" s="439"/>
      <c r="E18" s="13"/>
    </row>
    <row r="19" spans="1:7" s="9" customFormat="1" ht="21.75" customHeight="1" x14ac:dyDescent="0.2">
      <c r="A19" s="8"/>
      <c r="C19" s="1647" t="s">
        <v>14</v>
      </c>
      <c r="D19" s="1647"/>
      <c r="E19" s="13"/>
    </row>
    <row r="20" spans="1:7" s="9" customFormat="1" ht="31.5" customHeight="1" x14ac:dyDescent="0.2">
      <c r="A20" s="8"/>
      <c r="C20" s="435" t="s">
        <v>337</v>
      </c>
      <c r="D20" s="436">
        <f>pz!C4</f>
        <v>211660</v>
      </c>
      <c r="E20" s="13"/>
    </row>
    <row r="21" spans="1:7" s="430" customFormat="1" ht="20.100000000000001" customHeight="1" x14ac:dyDescent="0.2">
      <c r="A21" s="16"/>
      <c r="C21" s="437" t="s">
        <v>15</v>
      </c>
      <c r="D21" s="438">
        <f>pz!E24</f>
        <v>1222.7614095898325</v>
      </c>
      <c r="E21" s="14"/>
    </row>
    <row r="22" spans="1:7" s="430" customFormat="1" ht="20.100000000000001" customHeight="1" x14ac:dyDescent="0.2">
      <c r="A22" s="16"/>
      <c r="C22" s="1655" t="s">
        <v>16</v>
      </c>
      <c r="D22" s="1655"/>
      <c r="E22" s="14"/>
    </row>
    <row r="23" spans="1:7" s="430" customFormat="1" ht="20.100000000000001" customHeight="1" x14ac:dyDescent="0.2">
      <c r="A23" s="16"/>
      <c r="C23" s="437" t="s">
        <v>17</v>
      </c>
      <c r="D23" s="439"/>
      <c r="E23" s="14"/>
    </row>
    <row r="24" spans="1:7" s="430" customFormat="1" ht="17.25" customHeight="1" x14ac:dyDescent="0.2">
      <c r="A24" s="16"/>
      <c r="C24" s="437" t="s">
        <v>15</v>
      </c>
      <c r="D24" s="440">
        <f>pz!H11</f>
        <v>2702.56</v>
      </c>
      <c r="E24" s="14"/>
      <c r="G24" s="19"/>
    </row>
    <row r="25" spans="1:7" s="430" customFormat="1" ht="20.100000000000001" customHeight="1" x14ac:dyDescent="0.2">
      <c r="A25" s="16"/>
      <c r="C25" s="1655" t="s">
        <v>18</v>
      </c>
      <c r="D25" s="1655"/>
      <c r="E25" s="14"/>
    </row>
    <row r="26" spans="1:7" s="9" customFormat="1" ht="16.5" customHeight="1" x14ac:dyDescent="0.2">
      <c r="A26" s="8"/>
      <c r="C26" s="1647" t="s">
        <v>19</v>
      </c>
      <c r="D26" s="1647"/>
      <c r="E26" s="13"/>
    </row>
    <row r="27" spans="1:7" s="9" customFormat="1" ht="20.100000000000001" customHeight="1" x14ac:dyDescent="0.2">
      <c r="A27" s="8"/>
      <c r="C27" s="437" t="s">
        <v>20</v>
      </c>
      <c r="D27" s="438">
        <f>pz!E30</f>
        <v>1.0571999999999999</v>
      </c>
      <c r="E27" s="13"/>
    </row>
    <row r="28" spans="1:7" s="9" customFormat="1" ht="20.100000000000001" customHeight="1" x14ac:dyDescent="0.2">
      <c r="A28" s="8"/>
      <c r="C28" s="441" t="s">
        <v>21</v>
      </c>
      <c r="D28" s="440">
        <f>pz!E31</f>
        <v>1.05</v>
      </c>
      <c r="E28" s="13"/>
    </row>
    <row r="29" spans="1:7" s="9" customFormat="1" ht="14.25" customHeight="1" x14ac:dyDescent="0.2">
      <c r="A29" s="8"/>
      <c r="C29" s="441" t="s">
        <v>22</v>
      </c>
      <c r="D29" s="440">
        <f>pz!E32</f>
        <v>1.02</v>
      </c>
      <c r="E29" s="13"/>
    </row>
    <row r="30" spans="1:7" s="9" customFormat="1" ht="27" customHeight="1" x14ac:dyDescent="0.2">
      <c r="A30" s="8"/>
      <c r="B30" s="8"/>
      <c r="C30" s="20" t="s">
        <v>23</v>
      </c>
      <c r="D30" s="21"/>
      <c r="E30" s="13"/>
    </row>
    <row r="31" spans="1:7" s="430" customFormat="1" ht="61.5" customHeight="1" x14ac:dyDescent="0.2">
      <c r="B31" s="22"/>
      <c r="C31" s="1648" t="s">
        <v>384</v>
      </c>
      <c r="D31" s="1648"/>
      <c r="E31" s="23"/>
    </row>
    <row r="136" spans="3:3" x14ac:dyDescent="0.2">
      <c r="C136" s="498"/>
    </row>
  </sheetData>
  <mergeCells count="13">
    <mergeCell ref="C9:D9"/>
    <mergeCell ref="C2:D2"/>
    <mergeCell ref="C3:D3"/>
    <mergeCell ref="C5:D5"/>
    <mergeCell ref="C7:D7"/>
    <mergeCell ref="C8:D8"/>
    <mergeCell ref="C31:D31"/>
    <mergeCell ref="C10:D10"/>
    <mergeCell ref="C17:D17"/>
    <mergeCell ref="C19:D19"/>
    <mergeCell ref="C22:D22"/>
    <mergeCell ref="C25:D25"/>
    <mergeCell ref="C26:D26"/>
  </mergeCells>
  <printOptions horizontalCentered="1"/>
  <pageMargins left="0.15748031496062992" right="0.19685039370078741" top="0.51181102362204722" bottom="0.51181102362204722" header="0.23622047244094491" footer="0.51181102362204722"/>
  <pageSetup paperSize="9" orientation="portrait" horizontalDpi="4294967294" verticalDpi="4294967294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view="pageBreakPreview" zoomScale="85" zoomScaleSheetLayoutView="85" workbookViewId="0">
      <selection activeCell="G9" sqref="G9"/>
    </sheetView>
  </sheetViews>
  <sheetFormatPr defaultRowHeight="12" x14ac:dyDescent="0.2"/>
  <cols>
    <col min="1" max="1" width="4.28515625" style="253" customWidth="1"/>
    <col min="2" max="2" width="20.42578125" style="253" customWidth="1"/>
    <col min="3" max="3" width="52.5703125" style="349" customWidth="1"/>
    <col min="4" max="4" width="17.85546875" style="253" customWidth="1"/>
    <col min="5" max="5" width="15.28515625" style="253" customWidth="1"/>
    <col min="6" max="6" width="13" style="253" customWidth="1"/>
    <col min="7" max="7" width="15.7109375" style="253" customWidth="1"/>
    <col min="8" max="253" width="9.140625" style="253"/>
    <col min="254" max="254" width="3" style="253" customWidth="1"/>
    <col min="255" max="255" width="17.7109375" style="253" customWidth="1"/>
    <col min="256" max="256" width="44.7109375" style="253" customWidth="1"/>
    <col min="257" max="259" width="9" style="253" customWidth="1"/>
    <col min="260" max="260" width="6" style="253" customWidth="1"/>
    <col min="261" max="261" width="10.5703125" style="253" customWidth="1"/>
    <col min="262" max="509" width="9.140625" style="253"/>
    <col min="510" max="510" width="3" style="253" customWidth="1"/>
    <col min="511" max="511" width="17.7109375" style="253" customWidth="1"/>
    <col min="512" max="512" width="44.7109375" style="253" customWidth="1"/>
    <col min="513" max="515" width="9" style="253" customWidth="1"/>
    <col min="516" max="516" width="6" style="253" customWidth="1"/>
    <col min="517" max="517" width="10.5703125" style="253" customWidth="1"/>
    <col min="518" max="765" width="9.140625" style="253"/>
    <col min="766" max="766" width="3" style="253" customWidth="1"/>
    <col min="767" max="767" width="17.7109375" style="253" customWidth="1"/>
    <col min="768" max="768" width="44.7109375" style="253" customWidth="1"/>
    <col min="769" max="771" width="9" style="253" customWidth="1"/>
    <col min="772" max="772" width="6" style="253" customWidth="1"/>
    <col min="773" max="773" width="10.5703125" style="253" customWidth="1"/>
    <col min="774" max="1021" width="9.140625" style="253"/>
    <col min="1022" max="1022" width="3" style="253" customWidth="1"/>
    <col min="1023" max="1023" width="17.7109375" style="253" customWidth="1"/>
    <col min="1024" max="1024" width="44.7109375" style="253" customWidth="1"/>
    <col min="1025" max="1027" width="9" style="253" customWidth="1"/>
    <col min="1028" max="1028" width="6" style="253" customWidth="1"/>
    <col min="1029" max="1029" width="10.5703125" style="253" customWidth="1"/>
    <col min="1030" max="1277" width="9.140625" style="253"/>
    <col min="1278" max="1278" width="3" style="253" customWidth="1"/>
    <col min="1279" max="1279" width="17.7109375" style="253" customWidth="1"/>
    <col min="1280" max="1280" width="44.7109375" style="253" customWidth="1"/>
    <col min="1281" max="1283" width="9" style="253" customWidth="1"/>
    <col min="1284" max="1284" width="6" style="253" customWidth="1"/>
    <col min="1285" max="1285" width="10.5703125" style="253" customWidth="1"/>
    <col min="1286" max="1533" width="9.140625" style="253"/>
    <col min="1534" max="1534" width="3" style="253" customWidth="1"/>
    <col min="1535" max="1535" width="17.7109375" style="253" customWidth="1"/>
    <col min="1536" max="1536" width="44.7109375" style="253" customWidth="1"/>
    <col min="1537" max="1539" width="9" style="253" customWidth="1"/>
    <col min="1540" max="1540" width="6" style="253" customWidth="1"/>
    <col min="1541" max="1541" width="10.5703125" style="253" customWidth="1"/>
    <col min="1542" max="1789" width="9.140625" style="253"/>
    <col min="1790" max="1790" width="3" style="253" customWidth="1"/>
    <col min="1791" max="1791" width="17.7109375" style="253" customWidth="1"/>
    <col min="1792" max="1792" width="44.7109375" style="253" customWidth="1"/>
    <col min="1793" max="1795" width="9" style="253" customWidth="1"/>
    <col min="1796" max="1796" width="6" style="253" customWidth="1"/>
    <col min="1797" max="1797" width="10.5703125" style="253" customWidth="1"/>
    <col min="1798" max="2045" width="9.140625" style="253"/>
    <col min="2046" max="2046" width="3" style="253" customWidth="1"/>
    <col min="2047" max="2047" width="17.7109375" style="253" customWidth="1"/>
    <col min="2048" max="2048" width="44.7109375" style="253" customWidth="1"/>
    <col min="2049" max="2051" width="9" style="253" customWidth="1"/>
    <col min="2052" max="2052" width="6" style="253" customWidth="1"/>
    <col min="2053" max="2053" width="10.5703125" style="253" customWidth="1"/>
    <col min="2054" max="2301" width="9.140625" style="253"/>
    <col min="2302" max="2302" width="3" style="253" customWidth="1"/>
    <col min="2303" max="2303" width="17.7109375" style="253" customWidth="1"/>
    <col min="2304" max="2304" width="44.7109375" style="253" customWidth="1"/>
    <col min="2305" max="2307" width="9" style="253" customWidth="1"/>
    <col min="2308" max="2308" width="6" style="253" customWidth="1"/>
    <col min="2309" max="2309" width="10.5703125" style="253" customWidth="1"/>
    <col min="2310" max="2557" width="9.140625" style="253"/>
    <col min="2558" max="2558" width="3" style="253" customWidth="1"/>
    <col min="2559" max="2559" width="17.7109375" style="253" customWidth="1"/>
    <col min="2560" max="2560" width="44.7109375" style="253" customWidth="1"/>
    <col min="2561" max="2563" width="9" style="253" customWidth="1"/>
    <col min="2564" max="2564" width="6" style="253" customWidth="1"/>
    <col min="2565" max="2565" width="10.5703125" style="253" customWidth="1"/>
    <col min="2566" max="2813" width="9.140625" style="253"/>
    <col min="2814" max="2814" width="3" style="253" customWidth="1"/>
    <col min="2815" max="2815" width="17.7109375" style="253" customWidth="1"/>
    <col min="2816" max="2816" width="44.7109375" style="253" customWidth="1"/>
    <col min="2817" max="2819" width="9" style="253" customWidth="1"/>
    <col min="2820" max="2820" width="6" style="253" customWidth="1"/>
    <col min="2821" max="2821" width="10.5703125" style="253" customWidth="1"/>
    <col min="2822" max="3069" width="9.140625" style="253"/>
    <col min="3070" max="3070" width="3" style="253" customWidth="1"/>
    <col min="3071" max="3071" width="17.7109375" style="253" customWidth="1"/>
    <col min="3072" max="3072" width="44.7109375" style="253" customWidth="1"/>
    <col min="3073" max="3075" width="9" style="253" customWidth="1"/>
    <col min="3076" max="3076" width="6" style="253" customWidth="1"/>
    <col min="3077" max="3077" width="10.5703125" style="253" customWidth="1"/>
    <col min="3078" max="3325" width="9.140625" style="253"/>
    <col min="3326" max="3326" width="3" style="253" customWidth="1"/>
    <col min="3327" max="3327" width="17.7109375" style="253" customWidth="1"/>
    <col min="3328" max="3328" width="44.7109375" style="253" customWidth="1"/>
    <col min="3329" max="3331" width="9" style="253" customWidth="1"/>
    <col min="3332" max="3332" width="6" style="253" customWidth="1"/>
    <col min="3333" max="3333" width="10.5703125" style="253" customWidth="1"/>
    <col min="3334" max="3581" width="9.140625" style="253"/>
    <col min="3582" max="3582" width="3" style="253" customWidth="1"/>
    <col min="3583" max="3583" width="17.7109375" style="253" customWidth="1"/>
    <col min="3584" max="3584" width="44.7109375" style="253" customWidth="1"/>
    <col min="3585" max="3587" width="9" style="253" customWidth="1"/>
    <col min="3588" max="3588" width="6" style="253" customWidth="1"/>
    <col min="3589" max="3589" width="10.5703125" style="253" customWidth="1"/>
    <col min="3590" max="3837" width="9.140625" style="253"/>
    <col min="3838" max="3838" width="3" style="253" customWidth="1"/>
    <col min="3839" max="3839" width="17.7109375" style="253" customWidth="1"/>
    <col min="3840" max="3840" width="44.7109375" style="253" customWidth="1"/>
    <col min="3841" max="3843" width="9" style="253" customWidth="1"/>
    <col min="3844" max="3844" width="6" style="253" customWidth="1"/>
    <col min="3845" max="3845" width="10.5703125" style="253" customWidth="1"/>
    <col min="3846" max="4093" width="9.140625" style="253"/>
    <col min="4094" max="4094" width="3" style="253" customWidth="1"/>
    <col min="4095" max="4095" width="17.7109375" style="253" customWidth="1"/>
    <col min="4096" max="4096" width="44.7109375" style="253" customWidth="1"/>
    <col min="4097" max="4099" width="9" style="253" customWidth="1"/>
    <col min="4100" max="4100" width="6" style="253" customWidth="1"/>
    <col min="4101" max="4101" width="10.5703125" style="253" customWidth="1"/>
    <col min="4102" max="4349" width="9.140625" style="253"/>
    <col min="4350" max="4350" width="3" style="253" customWidth="1"/>
    <col min="4351" max="4351" width="17.7109375" style="253" customWidth="1"/>
    <col min="4352" max="4352" width="44.7109375" style="253" customWidth="1"/>
    <col min="4353" max="4355" width="9" style="253" customWidth="1"/>
    <col min="4356" max="4356" width="6" style="253" customWidth="1"/>
    <col min="4357" max="4357" width="10.5703125" style="253" customWidth="1"/>
    <col min="4358" max="4605" width="9.140625" style="253"/>
    <col min="4606" max="4606" width="3" style="253" customWidth="1"/>
    <col min="4607" max="4607" width="17.7109375" style="253" customWidth="1"/>
    <col min="4608" max="4608" width="44.7109375" style="253" customWidth="1"/>
    <col min="4609" max="4611" width="9" style="253" customWidth="1"/>
    <col min="4612" max="4612" width="6" style="253" customWidth="1"/>
    <col min="4613" max="4613" width="10.5703125" style="253" customWidth="1"/>
    <col min="4614" max="4861" width="9.140625" style="253"/>
    <col min="4862" max="4862" width="3" style="253" customWidth="1"/>
    <col min="4863" max="4863" width="17.7109375" style="253" customWidth="1"/>
    <col min="4864" max="4864" width="44.7109375" style="253" customWidth="1"/>
    <col min="4865" max="4867" width="9" style="253" customWidth="1"/>
    <col min="4868" max="4868" width="6" style="253" customWidth="1"/>
    <col min="4869" max="4869" width="10.5703125" style="253" customWidth="1"/>
    <col min="4870" max="5117" width="9.140625" style="253"/>
    <col min="5118" max="5118" width="3" style="253" customWidth="1"/>
    <col min="5119" max="5119" width="17.7109375" style="253" customWidth="1"/>
    <col min="5120" max="5120" width="44.7109375" style="253" customWidth="1"/>
    <col min="5121" max="5123" width="9" style="253" customWidth="1"/>
    <col min="5124" max="5124" width="6" style="253" customWidth="1"/>
    <col min="5125" max="5125" width="10.5703125" style="253" customWidth="1"/>
    <col min="5126" max="5373" width="9.140625" style="253"/>
    <col min="5374" max="5374" width="3" style="253" customWidth="1"/>
    <col min="5375" max="5375" width="17.7109375" style="253" customWidth="1"/>
    <col min="5376" max="5376" width="44.7109375" style="253" customWidth="1"/>
    <col min="5377" max="5379" width="9" style="253" customWidth="1"/>
    <col min="5380" max="5380" width="6" style="253" customWidth="1"/>
    <col min="5381" max="5381" width="10.5703125" style="253" customWidth="1"/>
    <col min="5382" max="5629" width="9.140625" style="253"/>
    <col min="5630" max="5630" width="3" style="253" customWidth="1"/>
    <col min="5631" max="5631" width="17.7109375" style="253" customWidth="1"/>
    <col min="5632" max="5632" width="44.7109375" style="253" customWidth="1"/>
    <col min="5633" max="5635" width="9" style="253" customWidth="1"/>
    <col min="5636" max="5636" width="6" style="253" customWidth="1"/>
    <col min="5637" max="5637" width="10.5703125" style="253" customWidth="1"/>
    <col min="5638" max="5885" width="9.140625" style="253"/>
    <col min="5886" max="5886" width="3" style="253" customWidth="1"/>
    <col min="5887" max="5887" width="17.7109375" style="253" customWidth="1"/>
    <col min="5888" max="5888" width="44.7109375" style="253" customWidth="1"/>
    <col min="5889" max="5891" width="9" style="253" customWidth="1"/>
    <col min="5892" max="5892" width="6" style="253" customWidth="1"/>
    <col min="5893" max="5893" width="10.5703125" style="253" customWidth="1"/>
    <col min="5894" max="6141" width="9.140625" style="253"/>
    <col min="6142" max="6142" width="3" style="253" customWidth="1"/>
    <col min="6143" max="6143" width="17.7109375" style="253" customWidth="1"/>
    <col min="6144" max="6144" width="44.7109375" style="253" customWidth="1"/>
    <col min="6145" max="6147" width="9" style="253" customWidth="1"/>
    <col min="6148" max="6148" width="6" style="253" customWidth="1"/>
    <col min="6149" max="6149" width="10.5703125" style="253" customWidth="1"/>
    <col min="6150" max="6397" width="9.140625" style="253"/>
    <col min="6398" max="6398" width="3" style="253" customWidth="1"/>
    <col min="6399" max="6399" width="17.7109375" style="253" customWidth="1"/>
    <col min="6400" max="6400" width="44.7109375" style="253" customWidth="1"/>
    <col min="6401" max="6403" width="9" style="253" customWidth="1"/>
    <col min="6404" max="6404" width="6" style="253" customWidth="1"/>
    <col min="6405" max="6405" width="10.5703125" style="253" customWidth="1"/>
    <col min="6406" max="6653" width="9.140625" style="253"/>
    <col min="6654" max="6654" width="3" style="253" customWidth="1"/>
    <col min="6655" max="6655" width="17.7109375" style="253" customWidth="1"/>
    <col min="6656" max="6656" width="44.7109375" style="253" customWidth="1"/>
    <col min="6657" max="6659" width="9" style="253" customWidth="1"/>
    <col min="6660" max="6660" width="6" style="253" customWidth="1"/>
    <col min="6661" max="6661" width="10.5703125" style="253" customWidth="1"/>
    <col min="6662" max="6909" width="9.140625" style="253"/>
    <col min="6910" max="6910" width="3" style="253" customWidth="1"/>
    <col min="6911" max="6911" width="17.7109375" style="253" customWidth="1"/>
    <col min="6912" max="6912" width="44.7109375" style="253" customWidth="1"/>
    <col min="6913" max="6915" width="9" style="253" customWidth="1"/>
    <col min="6916" max="6916" width="6" style="253" customWidth="1"/>
    <col min="6917" max="6917" width="10.5703125" style="253" customWidth="1"/>
    <col min="6918" max="7165" width="9.140625" style="253"/>
    <col min="7166" max="7166" width="3" style="253" customWidth="1"/>
    <col min="7167" max="7167" width="17.7109375" style="253" customWidth="1"/>
    <col min="7168" max="7168" width="44.7109375" style="253" customWidth="1"/>
    <col min="7169" max="7171" width="9" style="253" customWidth="1"/>
    <col min="7172" max="7172" width="6" style="253" customWidth="1"/>
    <col min="7173" max="7173" width="10.5703125" style="253" customWidth="1"/>
    <col min="7174" max="7421" width="9.140625" style="253"/>
    <col min="7422" max="7422" width="3" style="253" customWidth="1"/>
    <col min="7423" max="7423" width="17.7109375" style="253" customWidth="1"/>
    <col min="7424" max="7424" width="44.7109375" style="253" customWidth="1"/>
    <col min="7425" max="7427" width="9" style="253" customWidth="1"/>
    <col min="7428" max="7428" width="6" style="253" customWidth="1"/>
    <col min="7429" max="7429" width="10.5703125" style="253" customWidth="1"/>
    <col min="7430" max="7677" width="9.140625" style="253"/>
    <col min="7678" max="7678" width="3" style="253" customWidth="1"/>
    <col min="7679" max="7679" width="17.7109375" style="253" customWidth="1"/>
    <col min="7680" max="7680" width="44.7109375" style="253" customWidth="1"/>
    <col min="7681" max="7683" width="9" style="253" customWidth="1"/>
    <col min="7684" max="7684" width="6" style="253" customWidth="1"/>
    <col min="7685" max="7685" width="10.5703125" style="253" customWidth="1"/>
    <col min="7686" max="7933" width="9.140625" style="253"/>
    <col min="7934" max="7934" width="3" style="253" customWidth="1"/>
    <col min="7935" max="7935" width="17.7109375" style="253" customWidth="1"/>
    <col min="7936" max="7936" width="44.7109375" style="253" customWidth="1"/>
    <col min="7937" max="7939" width="9" style="253" customWidth="1"/>
    <col min="7940" max="7940" width="6" style="253" customWidth="1"/>
    <col min="7941" max="7941" width="10.5703125" style="253" customWidth="1"/>
    <col min="7942" max="8189" width="9.140625" style="253"/>
    <col min="8190" max="8190" width="3" style="253" customWidth="1"/>
    <col min="8191" max="8191" width="17.7109375" style="253" customWidth="1"/>
    <col min="8192" max="8192" width="44.7109375" style="253" customWidth="1"/>
    <col min="8193" max="8195" width="9" style="253" customWidth="1"/>
    <col min="8196" max="8196" width="6" style="253" customWidth="1"/>
    <col min="8197" max="8197" width="10.5703125" style="253" customWidth="1"/>
    <col min="8198" max="8445" width="9.140625" style="253"/>
    <col min="8446" max="8446" width="3" style="253" customWidth="1"/>
    <col min="8447" max="8447" width="17.7109375" style="253" customWidth="1"/>
    <col min="8448" max="8448" width="44.7109375" style="253" customWidth="1"/>
    <col min="8449" max="8451" width="9" style="253" customWidth="1"/>
    <col min="8452" max="8452" width="6" style="253" customWidth="1"/>
    <col min="8453" max="8453" width="10.5703125" style="253" customWidth="1"/>
    <col min="8454" max="8701" width="9.140625" style="253"/>
    <col min="8702" max="8702" width="3" style="253" customWidth="1"/>
    <col min="8703" max="8703" width="17.7109375" style="253" customWidth="1"/>
    <col min="8704" max="8704" width="44.7109375" style="253" customWidth="1"/>
    <col min="8705" max="8707" width="9" style="253" customWidth="1"/>
    <col min="8708" max="8708" width="6" style="253" customWidth="1"/>
    <col min="8709" max="8709" width="10.5703125" style="253" customWidth="1"/>
    <col min="8710" max="8957" width="9.140625" style="253"/>
    <col min="8958" max="8958" width="3" style="253" customWidth="1"/>
    <col min="8959" max="8959" width="17.7109375" style="253" customWidth="1"/>
    <col min="8960" max="8960" width="44.7109375" style="253" customWidth="1"/>
    <col min="8961" max="8963" width="9" style="253" customWidth="1"/>
    <col min="8964" max="8964" width="6" style="253" customWidth="1"/>
    <col min="8965" max="8965" width="10.5703125" style="253" customWidth="1"/>
    <col min="8966" max="9213" width="9.140625" style="253"/>
    <col min="9214" max="9214" width="3" style="253" customWidth="1"/>
    <col min="9215" max="9215" width="17.7109375" style="253" customWidth="1"/>
    <col min="9216" max="9216" width="44.7109375" style="253" customWidth="1"/>
    <col min="9217" max="9219" width="9" style="253" customWidth="1"/>
    <col min="9220" max="9220" width="6" style="253" customWidth="1"/>
    <col min="9221" max="9221" width="10.5703125" style="253" customWidth="1"/>
    <col min="9222" max="9469" width="9.140625" style="253"/>
    <col min="9470" max="9470" width="3" style="253" customWidth="1"/>
    <col min="9471" max="9471" width="17.7109375" style="253" customWidth="1"/>
    <col min="9472" max="9472" width="44.7109375" style="253" customWidth="1"/>
    <col min="9473" max="9475" width="9" style="253" customWidth="1"/>
    <col min="9476" max="9476" width="6" style="253" customWidth="1"/>
    <col min="9477" max="9477" width="10.5703125" style="253" customWidth="1"/>
    <col min="9478" max="9725" width="9.140625" style="253"/>
    <col min="9726" max="9726" width="3" style="253" customWidth="1"/>
    <col min="9727" max="9727" width="17.7109375" style="253" customWidth="1"/>
    <col min="9728" max="9728" width="44.7109375" style="253" customWidth="1"/>
    <col min="9729" max="9731" width="9" style="253" customWidth="1"/>
    <col min="9732" max="9732" width="6" style="253" customWidth="1"/>
    <col min="9733" max="9733" width="10.5703125" style="253" customWidth="1"/>
    <col min="9734" max="9981" width="9.140625" style="253"/>
    <col min="9982" max="9982" width="3" style="253" customWidth="1"/>
    <col min="9983" max="9983" width="17.7109375" style="253" customWidth="1"/>
    <col min="9984" max="9984" width="44.7109375" style="253" customWidth="1"/>
    <col min="9985" max="9987" width="9" style="253" customWidth="1"/>
    <col min="9988" max="9988" width="6" style="253" customWidth="1"/>
    <col min="9989" max="9989" width="10.5703125" style="253" customWidth="1"/>
    <col min="9990" max="10237" width="9.140625" style="253"/>
    <col min="10238" max="10238" width="3" style="253" customWidth="1"/>
    <col min="10239" max="10239" width="17.7109375" style="253" customWidth="1"/>
    <col min="10240" max="10240" width="44.7109375" style="253" customWidth="1"/>
    <col min="10241" max="10243" width="9" style="253" customWidth="1"/>
    <col min="10244" max="10244" width="6" style="253" customWidth="1"/>
    <col min="10245" max="10245" width="10.5703125" style="253" customWidth="1"/>
    <col min="10246" max="10493" width="9.140625" style="253"/>
    <col min="10494" max="10494" width="3" style="253" customWidth="1"/>
    <col min="10495" max="10495" width="17.7109375" style="253" customWidth="1"/>
    <col min="10496" max="10496" width="44.7109375" style="253" customWidth="1"/>
    <col min="10497" max="10499" width="9" style="253" customWidth="1"/>
    <col min="10500" max="10500" width="6" style="253" customWidth="1"/>
    <col min="10501" max="10501" width="10.5703125" style="253" customWidth="1"/>
    <col min="10502" max="10749" width="9.140625" style="253"/>
    <col min="10750" max="10750" width="3" style="253" customWidth="1"/>
    <col min="10751" max="10751" width="17.7109375" style="253" customWidth="1"/>
    <col min="10752" max="10752" width="44.7109375" style="253" customWidth="1"/>
    <col min="10753" max="10755" width="9" style="253" customWidth="1"/>
    <col min="10756" max="10756" width="6" style="253" customWidth="1"/>
    <col min="10757" max="10757" width="10.5703125" style="253" customWidth="1"/>
    <col min="10758" max="11005" width="9.140625" style="253"/>
    <col min="11006" max="11006" width="3" style="253" customWidth="1"/>
    <col min="11007" max="11007" width="17.7109375" style="253" customWidth="1"/>
    <col min="11008" max="11008" width="44.7109375" style="253" customWidth="1"/>
    <col min="11009" max="11011" width="9" style="253" customWidth="1"/>
    <col min="11012" max="11012" width="6" style="253" customWidth="1"/>
    <col min="11013" max="11013" width="10.5703125" style="253" customWidth="1"/>
    <col min="11014" max="11261" width="9.140625" style="253"/>
    <col min="11262" max="11262" width="3" style="253" customWidth="1"/>
    <col min="11263" max="11263" width="17.7109375" style="253" customWidth="1"/>
    <col min="11264" max="11264" width="44.7109375" style="253" customWidth="1"/>
    <col min="11265" max="11267" width="9" style="253" customWidth="1"/>
    <col min="11268" max="11268" width="6" style="253" customWidth="1"/>
    <col min="11269" max="11269" width="10.5703125" style="253" customWidth="1"/>
    <col min="11270" max="11517" width="9.140625" style="253"/>
    <col min="11518" max="11518" width="3" style="253" customWidth="1"/>
    <col min="11519" max="11519" width="17.7109375" style="253" customWidth="1"/>
    <col min="11520" max="11520" width="44.7109375" style="253" customWidth="1"/>
    <col min="11521" max="11523" width="9" style="253" customWidth="1"/>
    <col min="11524" max="11524" width="6" style="253" customWidth="1"/>
    <col min="11525" max="11525" width="10.5703125" style="253" customWidth="1"/>
    <col min="11526" max="11773" width="9.140625" style="253"/>
    <col min="11774" max="11774" width="3" style="253" customWidth="1"/>
    <col min="11775" max="11775" width="17.7109375" style="253" customWidth="1"/>
    <col min="11776" max="11776" width="44.7109375" style="253" customWidth="1"/>
    <col min="11777" max="11779" width="9" style="253" customWidth="1"/>
    <col min="11780" max="11780" width="6" style="253" customWidth="1"/>
    <col min="11781" max="11781" width="10.5703125" style="253" customWidth="1"/>
    <col min="11782" max="12029" width="9.140625" style="253"/>
    <col min="12030" max="12030" width="3" style="253" customWidth="1"/>
    <col min="12031" max="12031" width="17.7109375" style="253" customWidth="1"/>
    <col min="12032" max="12032" width="44.7109375" style="253" customWidth="1"/>
    <col min="12033" max="12035" width="9" style="253" customWidth="1"/>
    <col min="12036" max="12036" width="6" style="253" customWidth="1"/>
    <col min="12037" max="12037" width="10.5703125" style="253" customWidth="1"/>
    <col min="12038" max="12285" width="9.140625" style="253"/>
    <col min="12286" max="12286" width="3" style="253" customWidth="1"/>
    <col min="12287" max="12287" width="17.7109375" style="253" customWidth="1"/>
    <col min="12288" max="12288" width="44.7109375" style="253" customWidth="1"/>
    <col min="12289" max="12291" width="9" style="253" customWidth="1"/>
    <col min="12292" max="12292" width="6" style="253" customWidth="1"/>
    <col min="12293" max="12293" width="10.5703125" style="253" customWidth="1"/>
    <col min="12294" max="12541" width="9.140625" style="253"/>
    <col min="12542" max="12542" width="3" style="253" customWidth="1"/>
    <col min="12543" max="12543" width="17.7109375" style="253" customWidth="1"/>
    <col min="12544" max="12544" width="44.7109375" style="253" customWidth="1"/>
    <col min="12545" max="12547" width="9" style="253" customWidth="1"/>
    <col min="12548" max="12548" width="6" style="253" customWidth="1"/>
    <col min="12549" max="12549" width="10.5703125" style="253" customWidth="1"/>
    <col min="12550" max="12797" width="9.140625" style="253"/>
    <col min="12798" max="12798" width="3" style="253" customWidth="1"/>
    <col min="12799" max="12799" width="17.7109375" style="253" customWidth="1"/>
    <col min="12800" max="12800" width="44.7109375" style="253" customWidth="1"/>
    <col min="12801" max="12803" width="9" style="253" customWidth="1"/>
    <col min="12804" max="12804" width="6" style="253" customWidth="1"/>
    <col min="12805" max="12805" width="10.5703125" style="253" customWidth="1"/>
    <col min="12806" max="13053" width="9.140625" style="253"/>
    <col min="13054" max="13054" width="3" style="253" customWidth="1"/>
    <col min="13055" max="13055" width="17.7109375" style="253" customWidth="1"/>
    <col min="13056" max="13056" width="44.7109375" style="253" customWidth="1"/>
    <col min="13057" max="13059" width="9" style="253" customWidth="1"/>
    <col min="13060" max="13060" width="6" style="253" customWidth="1"/>
    <col min="13061" max="13061" width="10.5703125" style="253" customWidth="1"/>
    <col min="13062" max="13309" width="9.140625" style="253"/>
    <col min="13310" max="13310" width="3" style="253" customWidth="1"/>
    <col min="13311" max="13311" width="17.7109375" style="253" customWidth="1"/>
    <col min="13312" max="13312" width="44.7109375" style="253" customWidth="1"/>
    <col min="13313" max="13315" width="9" style="253" customWidth="1"/>
    <col min="13316" max="13316" width="6" style="253" customWidth="1"/>
    <col min="13317" max="13317" width="10.5703125" style="253" customWidth="1"/>
    <col min="13318" max="13565" width="9.140625" style="253"/>
    <col min="13566" max="13566" width="3" style="253" customWidth="1"/>
    <col min="13567" max="13567" width="17.7109375" style="253" customWidth="1"/>
    <col min="13568" max="13568" width="44.7109375" style="253" customWidth="1"/>
    <col min="13569" max="13571" width="9" style="253" customWidth="1"/>
    <col min="13572" max="13572" width="6" style="253" customWidth="1"/>
    <col min="13573" max="13573" width="10.5703125" style="253" customWidth="1"/>
    <col min="13574" max="13821" width="9.140625" style="253"/>
    <col min="13822" max="13822" width="3" style="253" customWidth="1"/>
    <col min="13823" max="13823" width="17.7109375" style="253" customWidth="1"/>
    <col min="13824" max="13824" width="44.7109375" style="253" customWidth="1"/>
    <col min="13825" max="13827" width="9" style="253" customWidth="1"/>
    <col min="13828" max="13828" width="6" style="253" customWidth="1"/>
    <col min="13829" max="13829" width="10.5703125" style="253" customWidth="1"/>
    <col min="13830" max="14077" width="9.140625" style="253"/>
    <col min="14078" max="14078" width="3" style="253" customWidth="1"/>
    <col min="14079" max="14079" width="17.7109375" style="253" customWidth="1"/>
    <col min="14080" max="14080" width="44.7109375" style="253" customWidth="1"/>
    <col min="14081" max="14083" width="9" style="253" customWidth="1"/>
    <col min="14084" max="14084" width="6" style="253" customWidth="1"/>
    <col min="14085" max="14085" width="10.5703125" style="253" customWidth="1"/>
    <col min="14086" max="14333" width="9.140625" style="253"/>
    <col min="14334" max="14334" width="3" style="253" customWidth="1"/>
    <col min="14335" max="14335" width="17.7109375" style="253" customWidth="1"/>
    <col min="14336" max="14336" width="44.7109375" style="253" customWidth="1"/>
    <col min="14337" max="14339" width="9" style="253" customWidth="1"/>
    <col min="14340" max="14340" width="6" style="253" customWidth="1"/>
    <col min="14341" max="14341" width="10.5703125" style="253" customWidth="1"/>
    <col min="14342" max="14589" width="9.140625" style="253"/>
    <col min="14590" max="14590" width="3" style="253" customWidth="1"/>
    <col min="14591" max="14591" width="17.7109375" style="253" customWidth="1"/>
    <col min="14592" max="14592" width="44.7109375" style="253" customWidth="1"/>
    <col min="14593" max="14595" width="9" style="253" customWidth="1"/>
    <col min="14596" max="14596" width="6" style="253" customWidth="1"/>
    <col min="14597" max="14597" width="10.5703125" style="253" customWidth="1"/>
    <col min="14598" max="14845" width="9.140625" style="253"/>
    <col min="14846" max="14846" width="3" style="253" customWidth="1"/>
    <col min="14847" max="14847" width="17.7109375" style="253" customWidth="1"/>
    <col min="14848" max="14848" width="44.7109375" style="253" customWidth="1"/>
    <col min="14849" max="14851" width="9" style="253" customWidth="1"/>
    <col min="14852" max="14852" width="6" style="253" customWidth="1"/>
    <col min="14853" max="14853" width="10.5703125" style="253" customWidth="1"/>
    <col min="14854" max="15101" width="9.140625" style="253"/>
    <col min="15102" max="15102" width="3" style="253" customWidth="1"/>
    <col min="15103" max="15103" width="17.7109375" style="253" customWidth="1"/>
    <col min="15104" max="15104" width="44.7109375" style="253" customWidth="1"/>
    <col min="15105" max="15107" width="9" style="253" customWidth="1"/>
    <col min="15108" max="15108" width="6" style="253" customWidth="1"/>
    <col min="15109" max="15109" width="10.5703125" style="253" customWidth="1"/>
    <col min="15110" max="15357" width="9.140625" style="253"/>
    <col min="15358" max="15358" width="3" style="253" customWidth="1"/>
    <col min="15359" max="15359" width="17.7109375" style="253" customWidth="1"/>
    <col min="15360" max="15360" width="44.7109375" style="253" customWidth="1"/>
    <col min="15361" max="15363" width="9" style="253" customWidth="1"/>
    <col min="15364" max="15364" width="6" style="253" customWidth="1"/>
    <col min="15365" max="15365" width="10.5703125" style="253" customWidth="1"/>
    <col min="15366" max="15613" width="9.140625" style="253"/>
    <col min="15614" max="15614" width="3" style="253" customWidth="1"/>
    <col min="15615" max="15615" width="17.7109375" style="253" customWidth="1"/>
    <col min="15616" max="15616" width="44.7109375" style="253" customWidth="1"/>
    <col min="15617" max="15619" width="9" style="253" customWidth="1"/>
    <col min="15620" max="15620" width="6" style="253" customWidth="1"/>
    <col min="15621" max="15621" width="10.5703125" style="253" customWidth="1"/>
    <col min="15622" max="15869" width="9.140625" style="253"/>
    <col min="15870" max="15870" width="3" style="253" customWidth="1"/>
    <col min="15871" max="15871" width="17.7109375" style="253" customWidth="1"/>
    <col min="15872" max="15872" width="44.7109375" style="253" customWidth="1"/>
    <col min="15873" max="15875" width="9" style="253" customWidth="1"/>
    <col min="15876" max="15876" width="6" style="253" customWidth="1"/>
    <col min="15877" max="15877" width="10.5703125" style="253" customWidth="1"/>
    <col min="15878" max="16125" width="9.140625" style="253"/>
    <col min="16126" max="16126" width="3" style="253" customWidth="1"/>
    <col min="16127" max="16127" width="17.7109375" style="253" customWidth="1"/>
    <col min="16128" max="16128" width="44.7109375" style="253" customWidth="1"/>
    <col min="16129" max="16131" width="9" style="253" customWidth="1"/>
    <col min="16132" max="16132" width="6" style="253" customWidth="1"/>
    <col min="16133" max="16133" width="10.5703125" style="253" customWidth="1"/>
    <col min="16134" max="16384" width="9.140625" style="253"/>
  </cols>
  <sheetData>
    <row r="1" spans="1:7" s="370" customFormat="1" ht="23.25" customHeight="1" x14ac:dyDescent="0.25">
      <c r="B1" s="1661" t="s">
        <v>376</v>
      </c>
      <c r="C1" s="1661"/>
      <c r="D1" s="1661"/>
      <c r="E1" s="1661"/>
      <c r="F1" s="1661"/>
      <c r="G1" s="1661"/>
    </row>
    <row r="2" spans="1:7" s="369" customFormat="1" ht="25.5" customHeight="1" x14ac:dyDescent="0.2">
      <c r="B2" s="1668" t="s">
        <v>478</v>
      </c>
      <c r="C2" s="1669"/>
      <c r="D2" s="1669"/>
      <c r="E2" s="1669"/>
      <c r="F2" s="1669"/>
      <c r="G2" s="1669"/>
    </row>
    <row r="3" spans="1:7" s="256" customFormat="1" ht="15.75" customHeight="1" x14ac:dyDescent="0.2">
      <c r="A3" s="1685" t="s">
        <v>165</v>
      </c>
      <c r="B3" s="1687" t="s">
        <v>363</v>
      </c>
      <c r="C3" s="1687" t="s">
        <v>167</v>
      </c>
      <c r="D3" s="372" t="s">
        <v>163</v>
      </c>
      <c r="E3" s="373"/>
      <c r="F3" s="373"/>
      <c r="G3" s="1689" t="s">
        <v>164</v>
      </c>
    </row>
    <row r="4" spans="1:7" s="256" customFormat="1" ht="73.5" customHeight="1" x14ac:dyDescent="0.2">
      <c r="A4" s="1686"/>
      <c r="B4" s="1688"/>
      <c r="C4" s="1688"/>
      <c r="D4" s="374" t="s">
        <v>168</v>
      </c>
      <c r="E4" s="382" t="s">
        <v>169</v>
      </c>
      <c r="F4" s="374" t="s">
        <v>170</v>
      </c>
      <c r="G4" s="1690"/>
    </row>
    <row r="5" spans="1:7" s="256" customFormat="1" ht="14.25" x14ac:dyDescent="0.2">
      <c r="A5" s="375">
        <v>1</v>
      </c>
      <c r="B5" s="375">
        <v>2</v>
      </c>
      <c r="C5" s="371">
        <v>3</v>
      </c>
      <c r="D5" s="375">
        <v>4</v>
      </c>
      <c r="E5" s="375">
        <v>5</v>
      </c>
      <c r="F5" s="375">
        <v>6</v>
      </c>
      <c r="G5" s="375">
        <v>7</v>
      </c>
    </row>
    <row r="6" spans="1:7" ht="42" customHeight="1" x14ac:dyDescent="0.2">
      <c r="A6" s="1247">
        <v>1</v>
      </c>
      <c r="B6" s="383" t="s">
        <v>321</v>
      </c>
      <c r="C6" s="383" t="s">
        <v>526</v>
      </c>
      <c r="D6" s="381">
        <f>'OB-1'!D26</f>
        <v>42571.989666237845</v>
      </c>
      <c r="E6" s="381">
        <f>'OB-1'!E26</f>
        <v>4267.3645652494506</v>
      </c>
      <c r="F6" s="381">
        <f>'OB-1'!F26</f>
        <v>0</v>
      </c>
      <c r="G6" s="376">
        <f t="shared" ref="G6:G11" si="0">SUM(D6:F6)</f>
        <v>46839.354231487298</v>
      </c>
    </row>
    <row r="7" spans="1:7" ht="42" customHeight="1" x14ac:dyDescent="0.2">
      <c r="A7" s="1247">
        <v>2</v>
      </c>
      <c r="B7" s="383" t="s">
        <v>322</v>
      </c>
      <c r="C7" s="383" t="s">
        <v>522</v>
      </c>
      <c r="D7" s="381">
        <f>'OB-2'!D26</f>
        <v>18521.920167198568</v>
      </c>
      <c r="E7" s="381">
        <f>'OB-2'!E26</f>
        <v>0</v>
      </c>
      <c r="F7" s="381">
        <f>'OB-2'!F26</f>
        <v>0</v>
      </c>
      <c r="G7" s="376">
        <f t="shared" si="0"/>
        <v>18521.920167198568</v>
      </c>
    </row>
    <row r="8" spans="1:7" ht="53.25" customHeight="1" x14ac:dyDescent="0.2">
      <c r="A8" s="1247">
        <v>3</v>
      </c>
      <c r="B8" s="383" t="s">
        <v>323</v>
      </c>
      <c r="C8" s="383" t="s">
        <v>527</v>
      </c>
      <c r="D8" s="381">
        <f>'OB-3'!D26</f>
        <v>44154.914260242906</v>
      </c>
      <c r="E8" s="381">
        <f>'OB-3'!E26</f>
        <v>0</v>
      </c>
      <c r="F8" s="381">
        <f>'OB-3'!F26</f>
        <v>0</v>
      </c>
      <c r="G8" s="376">
        <f t="shared" si="0"/>
        <v>44154.914260242906</v>
      </c>
    </row>
    <row r="9" spans="1:7" s="256" customFormat="1" ht="65.25" customHeight="1" x14ac:dyDescent="0.2">
      <c r="A9" s="1248">
        <v>4</v>
      </c>
      <c r="B9" s="383" t="s">
        <v>324</v>
      </c>
      <c r="C9" s="383" t="s">
        <v>476</v>
      </c>
      <c r="D9" s="381">
        <f>'OB-4'!D26</f>
        <v>4103.3786510975915</v>
      </c>
      <c r="E9" s="381">
        <f>'OB-4'!E26</f>
        <v>848.42676187891334</v>
      </c>
      <c r="F9" s="381">
        <f>'OB-4'!F26</f>
        <v>0</v>
      </c>
      <c r="G9" s="376">
        <f t="shared" si="0"/>
        <v>4951.8054129765051</v>
      </c>
    </row>
    <row r="10" spans="1:7" s="260" customFormat="1" ht="68.25" customHeight="1" x14ac:dyDescent="0.2">
      <c r="A10" s="1248">
        <v>5</v>
      </c>
      <c r="B10" s="383" t="s">
        <v>336</v>
      </c>
      <c r="C10" s="383" t="s">
        <v>477</v>
      </c>
      <c r="D10" s="381">
        <f>'OB-5'!D26</f>
        <v>899.71026767388389</v>
      </c>
      <c r="E10" s="381">
        <f>'OB-5'!E26</f>
        <v>1042.2694282480684</v>
      </c>
      <c r="F10" s="381">
        <f>'OB-5'!F12</f>
        <v>0</v>
      </c>
      <c r="G10" s="376">
        <f t="shared" si="0"/>
        <v>1941.9796959219523</v>
      </c>
    </row>
    <row r="11" spans="1:7" s="260" customFormat="1" ht="19.5" customHeight="1" x14ac:dyDescent="0.2">
      <c r="A11" s="1682" t="s">
        <v>361</v>
      </c>
      <c r="B11" s="1683"/>
      <c r="C11" s="1684"/>
      <c r="D11" s="384">
        <f>SUM(D6:D10)</f>
        <v>110251.91301245079</v>
      </c>
      <c r="E11" s="384">
        <f>SUM(E6:E10)</f>
        <v>6158.060755376433</v>
      </c>
      <c r="F11" s="384">
        <f>SUM(F6:F10)</f>
        <v>0</v>
      </c>
      <c r="G11" s="385">
        <f t="shared" si="0"/>
        <v>116409.97376782722</v>
      </c>
    </row>
    <row r="12" spans="1:7" s="359" customFormat="1" ht="24" hidden="1" customHeight="1" x14ac:dyDescent="0.2">
      <c r="C12" s="264"/>
      <c r="D12" s="262"/>
      <c r="E12" s="149"/>
      <c r="F12" s="149"/>
      <c r="G12" s="263"/>
    </row>
    <row r="13" spans="1:7" hidden="1" x14ac:dyDescent="0.2"/>
    <row r="14" spans="1:7" hidden="1" x14ac:dyDescent="0.2"/>
    <row r="16" spans="1:7" x14ac:dyDescent="0.2">
      <c r="C16" s="491"/>
      <c r="D16" s="1032"/>
      <c r="E16" s="496"/>
      <c r="F16" s="491"/>
      <c r="G16" s="491"/>
    </row>
    <row r="17" spans="3:7" ht="14.25" x14ac:dyDescent="0.2">
      <c r="C17" s="1680" t="s">
        <v>452</v>
      </c>
      <c r="D17" s="1680"/>
      <c r="E17" s="1680"/>
      <c r="F17" s="1640" t="s">
        <v>453</v>
      </c>
      <c r="G17" s="1640"/>
    </row>
    <row r="18" spans="3:7" ht="14.25" x14ac:dyDescent="0.2">
      <c r="C18" s="1641"/>
      <c r="D18" s="1681" t="s">
        <v>454</v>
      </c>
      <c r="E18" s="1681"/>
      <c r="F18" s="1681" t="s">
        <v>455</v>
      </c>
      <c r="G18" s="1681"/>
    </row>
    <row r="19" spans="3:7" ht="14.25" x14ac:dyDescent="0.2">
      <c r="C19" s="1642"/>
      <c r="D19" s="370"/>
      <c r="E19" s="370"/>
      <c r="F19" s="370"/>
      <c r="G19" s="370"/>
    </row>
    <row r="136" spans="3:3" x14ac:dyDescent="0.2">
      <c r="C136" s="497"/>
    </row>
  </sheetData>
  <mergeCells count="10">
    <mergeCell ref="C17:E17"/>
    <mergeCell ref="D18:E18"/>
    <mergeCell ref="F18:G18"/>
    <mergeCell ref="A11:C11"/>
    <mergeCell ref="B1:G1"/>
    <mergeCell ref="B2:G2"/>
    <mergeCell ref="A3:A4"/>
    <mergeCell ref="B3:B4"/>
    <mergeCell ref="C3:C4"/>
    <mergeCell ref="G3:G4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99" orientation="landscape" horizontalDpi="180" verticalDpi="18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9"/>
  <sheetViews>
    <sheetView showGridLines="0" view="pageBreakPreview" topLeftCell="A16" zoomScaleSheetLayoutView="100" workbookViewId="0">
      <selection activeCell="B23" sqref="B23"/>
    </sheetView>
  </sheetViews>
  <sheetFormatPr defaultRowHeight="12" x14ac:dyDescent="0.2"/>
  <cols>
    <col min="1" max="1" width="3" style="491" customWidth="1"/>
    <col min="2" max="2" width="22.7109375" style="1032" customWidth="1"/>
    <col min="3" max="3" width="28.42578125" style="496" customWidth="1"/>
    <col min="4" max="4" width="11.85546875" style="491" customWidth="1"/>
    <col min="5" max="5" width="11.7109375" style="491" customWidth="1"/>
    <col min="6" max="6" width="9" style="491" customWidth="1"/>
    <col min="7" max="7" width="22.140625" style="491" customWidth="1"/>
    <col min="8" max="255" width="9.140625" style="491"/>
    <col min="256" max="256" width="3" style="491" customWidth="1"/>
    <col min="257" max="257" width="17.7109375" style="491" customWidth="1"/>
    <col min="258" max="258" width="44.7109375" style="491" customWidth="1"/>
    <col min="259" max="261" width="9" style="491" customWidth="1"/>
    <col min="262" max="262" width="6" style="491" customWidth="1"/>
    <col min="263" max="263" width="10.5703125" style="491" customWidth="1"/>
    <col min="264" max="511" width="9.140625" style="491"/>
    <col min="512" max="512" width="3" style="491" customWidth="1"/>
    <col min="513" max="513" width="17.7109375" style="491" customWidth="1"/>
    <col min="514" max="514" width="44.7109375" style="491" customWidth="1"/>
    <col min="515" max="517" width="9" style="491" customWidth="1"/>
    <col min="518" max="518" width="6" style="491" customWidth="1"/>
    <col min="519" max="519" width="10.5703125" style="491" customWidth="1"/>
    <col min="520" max="767" width="9.140625" style="491"/>
    <col min="768" max="768" width="3" style="491" customWidth="1"/>
    <col min="769" max="769" width="17.7109375" style="491" customWidth="1"/>
    <col min="770" max="770" width="44.7109375" style="491" customWidth="1"/>
    <col min="771" max="773" width="9" style="491" customWidth="1"/>
    <col min="774" max="774" width="6" style="491" customWidth="1"/>
    <col min="775" max="775" width="10.5703125" style="491" customWidth="1"/>
    <col min="776" max="1023" width="9.140625" style="491"/>
    <col min="1024" max="1024" width="3" style="491" customWidth="1"/>
    <col min="1025" max="1025" width="17.7109375" style="491" customWidth="1"/>
    <col min="1026" max="1026" width="44.7109375" style="491" customWidth="1"/>
    <col min="1027" max="1029" width="9" style="491" customWidth="1"/>
    <col min="1030" max="1030" width="6" style="491" customWidth="1"/>
    <col min="1031" max="1031" width="10.5703125" style="491" customWidth="1"/>
    <col min="1032" max="1279" width="9.140625" style="491"/>
    <col min="1280" max="1280" width="3" style="491" customWidth="1"/>
    <col min="1281" max="1281" width="17.7109375" style="491" customWidth="1"/>
    <col min="1282" max="1282" width="44.7109375" style="491" customWidth="1"/>
    <col min="1283" max="1285" width="9" style="491" customWidth="1"/>
    <col min="1286" max="1286" width="6" style="491" customWidth="1"/>
    <col min="1287" max="1287" width="10.5703125" style="491" customWidth="1"/>
    <col min="1288" max="1535" width="9.140625" style="491"/>
    <col min="1536" max="1536" width="3" style="491" customWidth="1"/>
    <col min="1537" max="1537" width="17.7109375" style="491" customWidth="1"/>
    <col min="1538" max="1538" width="44.7109375" style="491" customWidth="1"/>
    <col min="1539" max="1541" width="9" style="491" customWidth="1"/>
    <col min="1542" max="1542" width="6" style="491" customWidth="1"/>
    <col min="1543" max="1543" width="10.5703125" style="491" customWidth="1"/>
    <col min="1544" max="1791" width="9.140625" style="491"/>
    <col min="1792" max="1792" width="3" style="491" customWidth="1"/>
    <col min="1793" max="1793" width="17.7109375" style="491" customWidth="1"/>
    <col min="1794" max="1794" width="44.7109375" style="491" customWidth="1"/>
    <col min="1795" max="1797" width="9" style="491" customWidth="1"/>
    <col min="1798" max="1798" width="6" style="491" customWidth="1"/>
    <col min="1799" max="1799" width="10.5703125" style="491" customWidth="1"/>
    <col min="1800" max="2047" width="9.140625" style="491"/>
    <col min="2048" max="2048" width="3" style="491" customWidth="1"/>
    <col min="2049" max="2049" width="17.7109375" style="491" customWidth="1"/>
    <col min="2050" max="2050" width="44.7109375" style="491" customWidth="1"/>
    <col min="2051" max="2053" width="9" style="491" customWidth="1"/>
    <col min="2054" max="2054" width="6" style="491" customWidth="1"/>
    <col min="2055" max="2055" width="10.5703125" style="491" customWidth="1"/>
    <col min="2056" max="2303" width="9.140625" style="491"/>
    <col min="2304" max="2304" width="3" style="491" customWidth="1"/>
    <col min="2305" max="2305" width="17.7109375" style="491" customWidth="1"/>
    <col min="2306" max="2306" width="44.7109375" style="491" customWidth="1"/>
    <col min="2307" max="2309" width="9" style="491" customWidth="1"/>
    <col min="2310" max="2310" width="6" style="491" customWidth="1"/>
    <col min="2311" max="2311" width="10.5703125" style="491" customWidth="1"/>
    <col min="2312" max="2559" width="9.140625" style="491"/>
    <col min="2560" max="2560" width="3" style="491" customWidth="1"/>
    <col min="2561" max="2561" width="17.7109375" style="491" customWidth="1"/>
    <col min="2562" max="2562" width="44.7109375" style="491" customWidth="1"/>
    <col min="2563" max="2565" width="9" style="491" customWidth="1"/>
    <col min="2566" max="2566" width="6" style="491" customWidth="1"/>
    <col min="2567" max="2567" width="10.5703125" style="491" customWidth="1"/>
    <col min="2568" max="2815" width="9.140625" style="491"/>
    <col min="2816" max="2816" width="3" style="491" customWidth="1"/>
    <col min="2817" max="2817" width="17.7109375" style="491" customWidth="1"/>
    <col min="2818" max="2818" width="44.7109375" style="491" customWidth="1"/>
    <col min="2819" max="2821" width="9" style="491" customWidth="1"/>
    <col min="2822" max="2822" width="6" style="491" customWidth="1"/>
    <col min="2823" max="2823" width="10.5703125" style="491" customWidth="1"/>
    <col min="2824" max="3071" width="9.140625" style="491"/>
    <col min="3072" max="3072" width="3" style="491" customWidth="1"/>
    <col min="3073" max="3073" width="17.7109375" style="491" customWidth="1"/>
    <col min="3074" max="3074" width="44.7109375" style="491" customWidth="1"/>
    <col min="3075" max="3077" width="9" style="491" customWidth="1"/>
    <col min="3078" max="3078" width="6" style="491" customWidth="1"/>
    <col min="3079" max="3079" width="10.5703125" style="491" customWidth="1"/>
    <col min="3080" max="3327" width="9.140625" style="491"/>
    <col min="3328" max="3328" width="3" style="491" customWidth="1"/>
    <col min="3329" max="3329" width="17.7109375" style="491" customWidth="1"/>
    <col min="3330" max="3330" width="44.7109375" style="491" customWidth="1"/>
    <col min="3331" max="3333" width="9" style="491" customWidth="1"/>
    <col min="3334" max="3334" width="6" style="491" customWidth="1"/>
    <col min="3335" max="3335" width="10.5703125" style="491" customWidth="1"/>
    <col min="3336" max="3583" width="9.140625" style="491"/>
    <col min="3584" max="3584" width="3" style="491" customWidth="1"/>
    <col min="3585" max="3585" width="17.7109375" style="491" customWidth="1"/>
    <col min="3586" max="3586" width="44.7109375" style="491" customWidth="1"/>
    <col min="3587" max="3589" width="9" style="491" customWidth="1"/>
    <col min="3590" max="3590" width="6" style="491" customWidth="1"/>
    <col min="3591" max="3591" width="10.5703125" style="491" customWidth="1"/>
    <col min="3592" max="3839" width="9.140625" style="491"/>
    <col min="3840" max="3840" width="3" style="491" customWidth="1"/>
    <col min="3841" max="3841" width="17.7109375" style="491" customWidth="1"/>
    <col min="3842" max="3842" width="44.7109375" style="491" customWidth="1"/>
    <col min="3843" max="3845" width="9" style="491" customWidth="1"/>
    <col min="3846" max="3846" width="6" style="491" customWidth="1"/>
    <col min="3847" max="3847" width="10.5703125" style="491" customWidth="1"/>
    <col min="3848" max="4095" width="9.140625" style="491"/>
    <col min="4096" max="4096" width="3" style="491" customWidth="1"/>
    <col min="4097" max="4097" width="17.7109375" style="491" customWidth="1"/>
    <col min="4098" max="4098" width="44.7109375" style="491" customWidth="1"/>
    <col min="4099" max="4101" width="9" style="491" customWidth="1"/>
    <col min="4102" max="4102" width="6" style="491" customWidth="1"/>
    <col min="4103" max="4103" width="10.5703125" style="491" customWidth="1"/>
    <col min="4104" max="4351" width="9.140625" style="491"/>
    <col min="4352" max="4352" width="3" style="491" customWidth="1"/>
    <col min="4353" max="4353" width="17.7109375" style="491" customWidth="1"/>
    <col min="4354" max="4354" width="44.7109375" style="491" customWidth="1"/>
    <col min="4355" max="4357" width="9" style="491" customWidth="1"/>
    <col min="4358" max="4358" width="6" style="491" customWidth="1"/>
    <col min="4359" max="4359" width="10.5703125" style="491" customWidth="1"/>
    <col min="4360" max="4607" width="9.140625" style="491"/>
    <col min="4608" max="4608" width="3" style="491" customWidth="1"/>
    <col min="4609" max="4609" width="17.7109375" style="491" customWidth="1"/>
    <col min="4610" max="4610" width="44.7109375" style="491" customWidth="1"/>
    <col min="4611" max="4613" width="9" style="491" customWidth="1"/>
    <col min="4614" max="4614" width="6" style="491" customWidth="1"/>
    <col min="4615" max="4615" width="10.5703125" style="491" customWidth="1"/>
    <col min="4616" max="4863" width="9.140625" style="491"/>
    <col min="4864" max="4864" width="3" style="491" customWidth="1"/>
    <col min="4865" max="4865" width="17.7109375" style="491" customWidth="1"/>
    <col min="4866" max="4866" width="44.7109375" style="491" customWidth="1"/>
    <col min="4867" max="4869" width="9" style="491" customWidth="1"/>
    <col min="4870" max="4870" width="6" style="491" customWidth="1"/>
    <col min="4871" max="4871" width="10.5703125" style="491" customWidth="1"/>
    <col min="4872" max="5119" width="9.140625" style="491"/>
    <col min="5120" max="5120" width="3" style="491" customWidth="1"/>
    <col min="5121" max="5121" width="17.7109375" style="491" customWidth="1"/>
    <col min="5122" max="5122" width="44.7109375" style="491" customWidth="1"/>
    <col min="5123" max="5125" width="9" style="491" customWidth="1"/>
    <col min="5126" max="5126" width="6" style="491" customWidth="1"/>
    <col min="5127" max="5127" width="10.5703125" style="491" customWidth="1"/>
    <col min="5128" max="5375" width="9.140625" style="491"/>
    <col min="5376" max="5376" width="3" style="491" customWidth="1"/>
    <col min="5377" max="5377" width="17.7109375" style="491" customWidth="1"/>
    <col min="5378" max="5378" width="44.7109375" style="491" customWidth="1"/>
    <col min="5379" max="5381" width="9" style="491" customWidth="1"/>
    <col min="5382" max="5382" width="6" style="491" customWidth="1"/>
    <col min="5383" max="5383" width="10.5703125" style="491" customWidth="1"/>
    <col min="5384" max="5631" width="9.140625" style="491"/>
    <col min="5632" max="5632" width="3" style="491" customWidth="1"/>
    <col min="5633" max="5633" width="17.7109375" style="491" customWidth="1"/>
    <col min="5634" max="5634" width="44.7109375" style="491" customWidth="1"/>
    <col min="5635" max="5637" width="9" style="491" customWidth="1"/>
    <col min="5638" max="5638" width="6" style="491" customWidth="1"/>
    <col min="5639" max="5639" width="10.5703125" style="491" customWidth="1"/>
    <col min="5640" max="5887" width="9.140625" style="491"/>
    <col min="5888" max="5888" width="3" style="491" customWidth="1"/>
    <col min="5889" max="5889" width="17.7109375" style="491" customWidth="1"/>
    <col min="5890" max="5890" width="44.7109375" style="491" customWidth="1"/>
    <col min="5891" max="5893" width="9" style="491" customWidth="1"/>
    <col min="5894" max="5894" width="6" style="491" customWidth="1"/>
    <col min="5895" max="5895" width="10.5703125" style="491" customWidth="1"/>
    <col min="5896" max="6143" width="9.140625" style="491"/>
    <col min="6144" max="6144" width="3" style="491" customWidth="1"/>
    <col min="6145" max="6145" width="17.7109375" style="491" customWidth="1"/>
    <col min="6146" max="6146" width="44.7109375" style="491" customWidth="1"/>
    <col min="6147" max="6149" width="9" style="491" customWidth="1"/>
    <col min="6150" max="6150" width="6" style="491" customWidth="1"/>
    <col min="6151" max="6151" width="10.5703125" style="491" customWidth="1"/>
    <col min="6152" max="6399" width="9.140625" style="491"/>
    <col min="6400" max="6400" width="3" style="491" customWidth="1"/>
    <col min="6401" max="6401" width="17.7109375" style="491" customWidth="1"/>
    <col min="6402" max="6402" width="44.7109375" style="491" customWidth="1"/>
    <col min="6403" max="6405" width="9" style="491" customWidth="1"/>
    <col min="6406" max="6406" width="6" style="491" customWidth="1"/>
    <col min="6407" max="6407" width="10.5703125" style="491" customWidth="1"/>
    <col min="6408" max="6655" width="9.140625" style="491"/>
    <col min="6656" max="6656" width="3" style="491" customWidth="1"/>
    <col min="6657" max="6657" width="17.7109375" style="491" customWidth="1"/>
    <col min="6658" max="6658" width="44.7109375" style="491" customWidth="1"/>
    <col min="6659" max="6661" width="9" style="491" customWidth="1"/>
    <col min="6662" max="6662" width="6" style="491" customWidth="1"/>
    <col min="6663" max="6663" width="10.5703125" style="491" customWidth="1"/>
    <col min="6664" max="6911" width="9.140625" style="491"/>
    <col min="6912" max="6912" width="3" style="491" customWidth="1"/>
    <col min="6913" max="6913" width="17.7109375" style="491" customWidth="1"/>
    <col min="6914" max="6914" width="44.7109375" style="491" customWidth="1"/>
    <col min="6915" max="6917" width="9" style="491" customWidth="1"/>
    <col min="6918" max="6918" width="6" style="491" customWidth="1"/>
    <col min="6919" max="6919" width="10.5703125" style="491" customWidth="1"/>
    <col min="6920" max="7167" width="9.140625" style="491"/>
    <col min="7168" max="7168" width="3" style="491" customWidth="1"/>
    <col min="7169" max="7169" width="17.7109375" style="491" customWidth="1"/>
    <col min="7170" max="7170" width="44.7109375" style="491" customWidth="1"/>
    <col min="7171" max="7173" width="9" style="491" customWidth="1"/>
    <col min="7174" max="7174" width="6" style="491" customWidth="1"/>
    <col min="7175" max="7175" width="10.5703125" style="491" customWidth="1"/>
    <col min="7176" max="7423" width="9.140625" style="491"/>
    <col min="7424" max="7424" width="3" style="491" customWidth="1"/>
    <col min="7425" max="7425" width="17.7109375" style="491" customWidth="1"/>
    <col min="7426" max="7426" width="44.7109375" style="491" customWidth="1"/>
    <col min="7427" max="7429" width="9" style="491" customWidth="1"/>
    <col min="7430" max="7430" width="6" style="491" customWidth="1"/>
    <col min="7431" max="7431" width="10.5703125" style="491" customWidth="1"/>
    <col min="7432" max="7679" width="9.140625" style="491"/>
    <col min="7680" max="7680" width="3" style="491" customWidth="1"/>
    <col min="7681" max="7681" width="17.7109375" style="491" customWidth="1"/>
    <col min="7682" max="7682" width="44.7109375" style="491" customWidth="1"/>
    <col min="7683" max="7685" width="9" style="491" customWidth="1"/>
    <col min="7686" max="7686" width="6" style="491" customWidth="1"/>
    <col min="7687" max="7687" width="10.5703125" style="491" customWidth="1"/>
    <col min="7688" max="7935" width="9.140625" style="491"/>
    <col min="7936" max="7936" width="3" style="491" customWidth="1"/>
    <col min="7937" max="7937" width="17.7109375" style="491" customWidth="1"/>
    <col min="7938" max="7938" width="44.7109375" style="491" customWidth="1"/>
    <col min="7939" max="7941" width="9" style="491" customWidth="1"/>
    <col min="7942" max="7942" width="6" style="491" customWidth="1"/>
    <col min="7943" max="7943" width="10.5703125" style="491" customWidth="1"/>
    <col min="7944" max="8191" width="9.140625" style="491"/>
    <col min="8192" max="8192" width="3" style="491" customWidth="1"/>
    <col min="8193" max="8193" width="17.7109375" style="491" customWidth="1"/>
    <col min="8194" max="8194" width="44.7109375" style="491" customWidth="1"/>
    <col min="8195" max="8197" width="9" style="491" customWidth="1"/>
    <col min="8198" max="8198" width="6" style="491" customWidth="1"/>
    <col min="8199" max="8199" width="10.5703125" style="491" customWidth="1"/>
    <col min="8200" max="8447" width="9.140625" style="491"/>
    <col min="8448" max="8448" width="3" style="491" customWidth="1"/>
    <col min="8449" max="8449" width="17.7109375" style="491" customWidth="1"/>
    <col min="8450" max="8450" width="44.7109375" style="491" customWidth="1"/>
    <col min="8451" max="8453" width="9" style="491" customWidth="1"/>
    <col min="8454" max="8454" width="6" style="491" customWidth="1"/>
    <col min="8455" max="8455" width="10.5703125" style="491" customWidth="1"/>
    <col min="8456" max="8703" width="9.140625" style="491"/>
    <col min="8704" max="8704" width="3" style="491" customWidth="1"/>
    <col min="8705" max="8705" width="17.7109375" style="491" customWidth="1"/>
    <col min="8706" max="8706" width="44.7109375" style="491" customWidth="1"/>
    <col min="8707" max="8709" width="9" style="491" customWidth="1"/>
    <col min="8710" max="8710" width="6" style="491" customWidth="1"/>
    <col min="8711" max="8711" width="10.5703125" style="491" customWidth="1"/>
    <col min="8712" max="8959" width="9.140625" style="491"/>
    <col min="8960" max="8960" width="3" style="491" customWidth="1"/>
    <col min="8961" max="8961" width="17.7109375" style="491" customWidth="1"/>
    <col min="8962" max="8962" width="44.7109375" style="491" customWidth="1"/>
    <col min="8963" max="8965" width="9" style="491" customWidth="1"/>
    <col min="8966" max="8966" width="6" style="491" customWidth="1"/>
    <col min="8967" max="8967" width="10.5703125" style="491" customWidth="1"/>
    <col min="8968" max="9215" width="9.140625" style="491"/>
    <col min="9216" max="9216" width="3" style="491" customWidth="1"/>
    <col min="9217" max="9217" width="17.7109375" style="491" customWidth="1"/>
    <col min="9218" max="9218" width="44.7109375" style="491" customWidth="1"/>
    <col min="9219" max="9221" width="9" style="491" customWidth="1"/>
    <col min="9222" max="9222" width="6" style="491" customWidth="1"/>
    <col min="9223" max="9223" width="10.5703125" style="491" customWidth="1"/>
    <col min="9224" max="9471" width="9.140625" style="491"/>
    <col min="9472" max="9472" width="3" style="491" customWidth="1"/>
    <col min="9473" max="9473" width="17.7109375" style="491" customWidth="1"/>
    <col min="9474" max="9474" width="44.7109375" style="491" customWidth="1"/>
    <col min="9475" max="9477" width="9" style="491" customWidth="1"/>
    <col min="9478" max="9478" width="6" style="491" customWidth="1"/>
    <col min="9479" max="9479" width="10.5703125" style="491" customWidth="1"/>
    <col min="9480" max="9727" width="9.140625" style="491"/>
    <col min="9728" max="9728" width="3" style="491" customWidth="1"/>
    <col min="9729" max="9729" width="17.7109375" style="491" customWidth="1"/>
    <col min="9730" max="9730" width="44.7109375" style="491" customWidth="1"/>
    <col min="9731" max="9733" width="9" style="491" customWidth="1"/>
    <col min="9734" max="9734" width="6" style="491" customWidth="1"/>
    <col min="9735" max="9735" width="10.5703125" style="491" customWidth="1"/>
    <col min="9736" max="9983" width="9.140625" style="491"/>
    <col min="9984" max="9984" width="3" style="491" customWidth="1"/>
    <col min="9985" max="9985" width="17.7109375" style="491" customWidth="1"/>
    <col min="9986" max="9986" width="44.7109375" style="491" customWidth="1"/>
    <col min="9987" max="9989" width="9" style="491" customWidth="1"/>
    <col min="9990" max="9990" width="6" style="491" customWidth="1"/>
    <col min="9991" max="9991" width="10.5703125" style="491" customWidth="1"/>
    <col min="9992" max="10239" width="9.140625" style="491"/>
    <col min="10240" max="10240" width="3" style="491" customWidth="1"/>
    <col min="10241" max="10241" width="17.7109375" style="491" customWidth="1"/>
    <col min="10242" max="10242" width="44.7109375" style="491" customWidth="1"/>
    <col min="10243" max="10245" width="9" style="491" customWidth="1"/>
    <col min="10246" max="10246" width="6" style="491" customWidth="1"/>
    <col min="10247" max="10247" width="10.5703125" style="491" customWidth="1"/>
    <col min="10248" max="10495" width="9.140625" style="491"/>
    <col min="10496" max="10496" width="3" style="491" customWidth="1"/>
    <col min="10497" max="10497" width="17.7109375" style="491" customWidth="1"/>
    <col min="10498" max="10498" width="44.7109375" style="491" customWidth="1"/>
    <col min="10499" max="10501" width="9" style="491" customWidth="1"/>
    <col min="10502" max="10502" width="6" style="491" customWidth="1"/>
    <col min="10503" max="10503" width="10.5703125" style="491" customWidth="1"/>
    <col min="10504" max="10751" width="9.140625" style="491"/>
    <col min="10752" max="10752" width="3" style="491" customWidth="1"/>
    <col min="10753" max="10753" width="17.7109375" style="491" customWidth="1"/>
    <col min="10754" max="10754" width="44.7109375" style="491" customWidth="1"/>
    <col min="10755" max="10757" width="9" style="491" customWidth="1"/>
    <col min="10758" max="10758" width="6" style="491" customWidth="1"/>
    <col min="10759" max="10759" width="10.5703125" style="491" customWidth="1"/>
    <col min="10760" max="11007" width="9.140625" style="491"/>
    <col min="11008" max="11008" width="3" style="491" customWidth="1"/>
    <col min="11009" max="11009" width="17.7109375" style="491" customWidth="1"/>
    <col min="11010" max="11010" width="44.7109375" style="491" customWidth="1"/>
    <col min="11011" max="11013" width="9" style="491" customWidth="1"/>
    <col min="11014" max="11014" width="6" style="491" customWidth="1"/>
    <col min="11015" max="11015" width="10.5703125" style="491" customWidth="1"/>
    <col min="11016" max="11263" width="9.140625" style="491"/>
    <col min="11264" max="11264" width="3" style="491" customWidth="1"/>
    <col min="11265" max="11265" width="17.7109375" style="491" customWidth="1"/>
    <col min="11266" max="11266" width="44.7109375" style="491" customWidth="1"/>
    <col min="11267" max="11269" width="9" style="491" customWidth="1"/>
    <col min="11270" max="11270" width="6" style="491" customWidth="1"/>
    <col min="11271" max="11271" width="10.5703125" style="491" customWidth="1"/>
    <col min="11272" max="11519" width="9.140625" style="491"/>
    <col min="11520" max="11520" width="3" style="491" customWidth="1"/>
    <col min="11521" max="11521" width="17.7109375" style="491" customWidth="1"/>
    <col min="11522" max="11522" width="44.7109375" style="491" customWidth="1"/>
    <col min="11523" max="11525" width="9" style="491" customWidth="1"/>
    <col min="11526" max="11526" width="6" style="491" customWidth="1"/>
    <col min="11527" max="11527" width="10.5703125" style="491" customWidth="1"/>
    <col min="11528" max="11775" width="9.140625" style="491"/>
    <col min="11776" max="11776" width="3" style="491" customWidth="1"/>
    <col min="11777" max="11777" width="17.7109375" style="491" customWidth="1"/>
    <col min="11778" max="11778" width="44.7109375" style="491" customWidth="1"/>
    <col min="11779" max="11781" width="9" style="491" customWidth="1"/>
    <col min="11782" max="11782" width="6" style="491" customWidth="1"/>
    <col min="11783" max="11783" width="10.5703125" style="491" customWidth="1"/>
    <col min="11784" max="12031" width="9.140625" style="491"/>
    <col min="12032" max="12032" width="3" style="491" customWidth="1"/>
    <col min="12033" max="12033" width="17.7109375" style="491" customWidth="1"/>
    <col min="12034" max="12034" width="44.7109375" style="491" customWidth="1"/>
    <col min="12035" max="12037" width="9" style="491" customWidth="1"/>
    <col min="12038" max="12038" width="6" style="491" customWidth="1"/>
    <col min="12039" max="12039" width="10.5703125" style="491" customWidth="1"/>
    <col min="12040" max="12287" width="9.140625" style="491"/>
    <col min="12288" max="12288" width="3" style="491" customWidth="1"/>
    <col min="12289" max="12289" width="17.7109375" style="491" customWidth="1"/>
    <col min="12290" max="12290" width="44.7109375" style="491" customWidth="1"/>
    <col min="12291" max="12293" width="9" style="491" customWidth="1"/>
    <col min="12294" max="12294" width="6" style="491" customWidth="1"/>
    <col min="12295" max="12295" width="10.5703125" style="491" customWidth="1"/>
    <col min="12296" max="12543" width="9.140625" style="491"/>
    <col min="12544" max="12544" width="3" style="491" customWidth="1"/>
    <col min="12545" max="12545" width="17.7109375" style="491" customWidth="1"/>
    <col min="12546" max="12546" width="44.7109375" style="491" customWidth="1"/>
    <col min="12547" max="12549" width="9" style="491" customWidth="1"/>
    <col min="12550" max="12550" width="6" style="491" customWidth="1"/>
    <col min="12551" max="12551" width="10.5703125" style="491" customWidth="1"/>
    <col min="12552" max="12799" width="9.140625" style="491"/>
    <col min="12800" max="12800" width="3" style="491" customWidth="1"/>
    <col min="12801" max="12801" width="17.7109375" style="491" customWidth="1"/>
    <col min="12802" max="12802" width="44.7109375" style="491" customWidth="1"/>
    <col min="12803" max="12805" width="9" style="491" customWidth="1"/>
    <col min="12806" max="12806" width="6" style="491" customWidth="1"/>
    <col min="12807" max="12807" width="10.5703125" style="491" customWidth="1"/>
    <col min="12808" max="13055" width="9.140625" style="491"/>
    <col min="13056" max="13056" width="3" style="491" customWidth="1"/>
    <col min="13057" max="13057" width="17.7109375" style="491" customWidth="1"/>
    <col min="13058" max="13058" width="44.7109375" style="491" customWidth="1"/>
    <col min="13059" max="13061" width="9" style="491" customWidth="1"/>
    <col min="13062" max="13062" width="6" style="491" customWidth="1"/>
    <col min="13063" max="13063" width="10.5703125" style="491" customWidth="1"/>
    <col min="13064" max="13311" width="9.140625" style="491"/>
    <col min="13312" max="13312" width="3" style="491" customWidth="1"/>
    <col min="13313" max="13313" width="17.7109375" style="491" customWidth="1"/>
    <col min="13314" max="13314" width="44.7109375" style="491" customWidth="1"/>
    <col min="13315" max="13317" width="9" style="491" customWidth="1"/>
    <col min="13318" max="13318" width="6" style="491" customWidth="1"/>
    <col min="13319" max="13319" width="10.5703125" style="491" customWidth="1"/>
    <col min="13320" max="13567" width="9.140625" style="491"/>
    <col min="13568" max="13568" width="3" style="491" customWidth="1"/>
    <col min="13569" max="13569" width="17.7109375" style="491" customWidth="1"/>
    <col min="13570" max="13570" width="44.7109375" style="491" customWidth="1"/>
    <col min="13571" max="13573" width="9" style="491" customWidth="1"/>
    <col min="13574" max="13574" width="6" style="491" customWidth="1"/>
    <col min="13575" max="13575" width="10.5703125" style="491" customWidth="1"/>
    <col min="13576" max="13823" width="9.140625" style="491"/>
    <col min="13824" max="13824" width="3" style="491" customWidth="1"/>
    <col min="13825" max="13825" width="17.7109375" style="491" customWidth="1"/>
    <col min="13826" max="13826" width="44.7109375" style="491" customWidth="1"/>
    <col min="13827" max="13829" width="9" style="491" customWidth="1"/>
    <col min="13830" max="13830" width="6" style="491" customWidth="1"/>
    <col min="13831" max="13831" width="10.5703125" style="491" customWidth="1"/>
    <col min="13832" max="14079" width="9.140625" style="491"/>
    <col min="14080" max="14080" width="3" style="491" customWidth="1"/>
    <col min="14081" max="14081" width="17.7109375" style="491" customWidth="1"/>
    <col min="14082" max="14082" width="44.7109375" style="491" customWidth="1"/>
    <col min="14083" max="14085" width="9" style="491" customWidth="1"/>
    <col min="14086" max="14086" width="6" style="491" customWidth="1"/>
    <col min="14087" max="14087" width="10.5703125" style="491" customWidth="1"/>
    <col min="14088" max="14335" width="9.140625" style="491"/>
    <col min="14336" max="14336" width="3" style="491" customWidth="1"/>
    <col min="14337" max="14337" width="17.7109375" style="491" customWidth="1"/>
    <col min="14338" max="14338" width="44.7109375" style="491" customWidth="1"/>
    <col min="14339" max="14341" width="9" style="491" customWidth="1"/>
    <col min="14342" max="14342" width="6" style="491" customWidth="1"/>
    <col min="14343" max="14343" width="10.5703125" style="491" customWidth="1"/>
    <col min="14344" max="14591" width="9.140625" style="491"/>
    <col min="14592" max="14592" width="3" style="491" customWidth="1"/>
    <col min="14593" max="14593" width="17.7109375" style="491" customWidth="1"/>
    <col min="14594" max="14594" width="44.7109375" style="491" customWidth="1"/>
    <col min="14595" max="14597" width="9" style="491" customWidth="1"/>
    <col min="14598" max="14598" width="6" style="491" customWidth="1"/>
    <col min="14599" max="14599" width="10.5703125" style="491" customWidth="1"/>
    <col min="14600" max="14847" width="9.140625" style="491"/>
    <col min="14848" max="14848" width="3" style="491" customWidth="1"/>
    <col min="14849" max="14849" width="17.7109375" style="491" customWidth="1"/>
    <col min="14850" max="14850" width="44.7109375" style="491" customWidth="1"/>
    <col min="14851" max="14853" width="9" style="491" customWidth="1"/>
    <col min="14854" max="14854" width="6" style="491" customWidth="1"/>
    <col min="14855" max="14855" width="10.5703125" style="491" customWidth="1"/>
    <col min="14856" max="15103" width="9.140625" style="491"/>
    <col min="15104" max="15104" width="3" style="491" customWidth="1"/>
    <col min="15105" max="15105" width="17.7109375" style="491" customWidth="1"/>
    <col min="15106" max="15106" width="44.7109375" style="491" customWidth="1"/>
    <col min="15107" max="15109" width="9" style="491" customWidth="1"/>
    <col min="15110" max="15110" width="6" style="491" customWidth="1"/>
    <col min="15111" max="15111" width="10.5703125" style="491" customWidth="1"/>
    <col min="15112" max="15359" width="9.140625" style="491"/>
    <col min="15360" max="15360" width="3" style="491" customWidth="1"/>
    <col min="15361" max="15361" width="17.7109375" style="491" customWidth="1"/>
    <col min="15362" max="15362" width="44.7109375" style="491" customWidth="1"/>
    <col min="15363" max="15365" width="9" style="491" customWidth="1"/>
    <col min="15366" max="15366" width="6" style="491" customWidth="1"/>
    <col min="15367" max="15367" width="10.5703125" style="491" customWidth="1"/>
    <col min="15368" max="15615" width="9.140625" style="491"/>
    <col min="15616" max="15616" width="3" style="491" customWidth="1"/>
    <col min="15617" max="15617" width="17.7109375" style="491" customWidth="1"/>
    <col min="15618" max="15618" width="44.7109375" style="491" customWidth="1"/>
    <col min="15619" max="15621" width="9" style="491" customWidth="1"/>
    <col min="15622" max="15622" width="6" style="491" customWidth="1"/>
    <col min="15623" max="15623" width="10.5703125" style="491" customWidth="1"/>
    <col min="15624" max="15871" width="9.140625" style="491"/>
    <col min="15872" max="15872" width="3" style="491" customWidth="1"/>
    <col min="15873" max="15873" width="17.7109375" style="491" customWidth="1"/>
    <col min="15874" max="15874" width="44.7109375" style="491" customWidth="1"/>
    <col min="15875" max="15877" width="9" style="491" customWidth="1"/>
    <col min="15878" max="15878" width="6" style="491" customWidth="1"/>
    <col min="15879" max="15879" width="10.5703125" style="491" customWidth="1"/>
    <col min="15880" max="16127" width="9.140625" style="491"/>
    <col min="16128" max="16128" width="3" style="491" customWidth="1"/>
    <col min="16129" max="16129" width="17.7109375" style="491" customWidth="1"/>
    <col min="16130" max="16130" width="44.7109375" style="491" customWidth="1"/>
    <col min="16131" max="16133" width="9" style="491" customWidth="1"/>
    <col min="16134" max="16134" width="6" style="491" customWidth="1"/>
    <col min="16135" max="16135" width="10.5703125" style="491" customWidth="1"/>
    <col min="16136" max="16384" width="9.140625" style="491"/>
  </cols>
  <sheetData>
    <row r="1" spans="1:8" ht="14.25" x14ac:dyDescent="0.2">
      <c r="A1" s="993"/>
      <c r="B1" s="1693" t="s">
        <v>321</v>
      </c>
      <c r="C1" s="1693"/>
      <c r="D1" s="1693"/>
      <c r="E1" s="1693"/>
      <c r="F1" s="1693"/>
      <c r="G1" s="1693"/>
    </row>
    <row r="2" spans="1:8" s="993" customFormat="1" ht="40.5" customHeight="1" x14ac:dyDescent="0.2">
      <c r="A2" s="994"/>
      <c r="B2" s="1668" t="s">
        <v>528</v>
      </c>
      <c r="C2" s="1669"/>
      <c r="D2" s="1669"/>
      <c r="E2" s="1669"/>
      <c r="F2" s="1669"/>
      <c r="G2" s="1669"/>
    </row>
    <row r="3" spans="1:8" s="993" customFormat="1" ht="24.75" customHeight="1" x14ac:dyDescent="0.25">
      <c r="A3" s="995"/>
      <c r="B3" s="996"/>
      <c r="C3" s="997"/>
      <c r="D3" s="996"/>
      <c r="E3" s="998"/>
      <c r="F3" s="998"/>
      <c r="G3" s="998"/>
    </row>
    <row r="4" spans="1:8" s="1004" customFormat="1" ht="15.75" customHeight="1" x14ac:dyDescent="0.2">
      <c r="A4" s="999"/>
      <c r="B4" s="1000" t="s">
        <v>162</v>
      </c>
      <c r="C4" s="1001"/>
      <c r="D4" s="1002" t="s">
        <v>163</v>
      </c>
      <c r="E4" s="1003"/>
      <c r="F4" s="1003"/>
      <c r="G4" s="1692" t="s">
        <v>164</v>
      </c>
    </row>
    <row r="5" spans="1:8" s="1004" customFormat="1" ht="48.75" customHeight="1" x14ac:dyDescent="0.2">
      <c r="A5" s="1005" t="s">
        <v>165</v>
      </c>
      <c r="B5" s="1006" t="s">
        <v>166</v>
      </c>
      <c r="C5" s="1007" t="s">
        <v>167</v>
      </c>
      <c r="D5" s="1008" t="s">
        <v>168</v>
      </c>
      <c r="E5" s="1008" t="s">
        <v>169</v>
      </c>
      <c r="F5" s="1008" t="s">
        <v>170</v>
      </c>
      <c r="G5" s="1692"/>
      <c r="H5" s="1009"/>
    </row>
    <row r="6" spans="1:8" s="1004" customFormat="1" x14ac:dyDescent="0.2">
      <c r="A6" s="1010">
        <v>1</v>
      </c>
      <c r="B6" s="1010">
        <v>2</v>
      </c>
      <c r="C6" s="1007">
        <v>3</v>
      </c>
      <c r="D6" s="1010">
        <v>4</v>
      </c>
      <c r="E6" s="1010">
        <v>5</v>
      </c>
      <c r="F6" s="1010">
        <v>6</v>
      </c>
      <c r="G6" s="1010">
        <v>8</v>
      </c>
      <c r="H6" s="1011"/>
    </row>
    <row r="7" spans="1:8" ht="42.75" customHeight="1" x14ac:dyDescent="0.2">
      <c r="A7" s="1012">
        <v>1</v>
      </c>
      <c r="B7" s="1013" t="s">
        <v>315</v>
      </c>
      <c r="C7" s="1013" t="s">
        <v>158</v>
      </c>
      <c r="D7" s="1014">
        <f>'1-1'!N4</f>
        <v>455.14185232597629</v>
      </c>
      <c r="E7" s="1014"/>
      <c r="F7" s="1014"/>
      <c r="G7" s="1015">
        <f>SUM(D7:F7)</f>
        <v>455.14185232597629</v>
      </c>
    </row>
    <row r="8" spans="1:8" ht="33.75" customHeight="1" x14ac:dyDescent="0.2">
      <c r="A8" s="1012">
        <v>2</v>
      </c>
      <c r="B8" s="1013" t="s">
        <v>316</v>
      </c>
      <c r="C8" s="1013" t="str">
        <f>'1-2'!A2</f>
        <v>ì»ñ³Ýáñá·Ù³Ý ³ßË³ï³ÝùÝ»ñ</v>
      </c>
      <c r="D8" s="1014">
        <f>'1-2'!N4</f>
        <v>32377.019623559041</v>
      </c>
      <c r="E8" s="1014"/>
      <c r="F8" s="1014"/>
      <c r="G8" s="1015">
        <f>SUM(D8:F8)</f>
        <v>32377.019623559041</v>
      </c>
    </row>
    <row r="9" spans="1:8" ht="36.75" customHeight="1" x14ac:dyDescent="0.2">
      <c r="A9" s="1012">
        <v>3</v>
      </c>
      <c r="B9" s="1013" t="s">
        <v>317</v>
      </c>
      <c r="C9" s="1013" t="str">
        <f>'1-3'!A2</f>
        <v>¾É»Ïïñ³Ù³ï³Ï³ñ³ñáõÙ</v>
      </c>
      <c r="D9" s="1014"/>
      <c r="E9" s="1014">
        <f>'1-3'!N4</f>
        <v>3291.0560107988795</v>
      </c>
      <c r="F9" s="1014"/>
      <c r="G9" s="1015">
        <f>SUM(D9:F9)</f>
        <v>3291.0560107988795</v>
      </c>
    </row>
    <row r="10" spans="1:8" ht="19.5" customHeight="1" x14ac:dyDescent="0.2">
      <c r="A10" s="1012"/>
      <c r="B10" s="1013"/>
      <c r="C10" s="1013"/>
      <c r="D10" s="1014"/>
      <c r="E10" s="1014"/>
      <c r="F10" s="1014"/>
      <c r="G10" s="1015"/>
    </row>
    <row r="11" spans="1:8" ht="19.5" customHeight="1" x14ac:dyDescent="0.2">
      <c r="A11" s="1012"/>
      <c r="B11" s="1013"/>
      <c r="C11" s="1013"/>
      <c r="D11" s="1014"/>
      <c r="E11" s="1014"/>
      <c r="F11" s="1014"/>
      <c r="G11" s="1015"/>
    </row>
    <row r="12" spans="1:8" s="1019" customFormat="1" ht="35.25" customHeight="1" x14ac:dyDescent="0.2">
      <c r="A12" s="1016"/>
      <c r="B12" s="1016"/>
      <c r="C12" s="1017" t="s">
        <v>442</v>
      </c>
      <c r="D12" s="1018">
        <f>SUM(D7:D9)</f>
        <v>32832.161475885019</v>
      </c>
      <c r="E12" s="1018">
        <f>SUM(E7:E9)</f>
        <v>3291.0560107988795</v>
      </c>
      <c r="F12" s="432">
        <f>SUM(F7:F9)</f>
        <v>0</v>
      </c>
      <c r="G12" s="1018">
        <f>SUM(D12:F12)</f>
        <v>36123.217486683898</v>
      </c>
    </row>
    <row r="13" spans="1:8" s="1024" customFormat="1" ht="27.75" customHeight="1" x14ac:dyDescent="0.2">
      <c r="A13" s="1020">
        <v>1</v>
      </c>
      <c r="B13" s="1021">
        <v>8.0000000000000002E-3</v>
      </c>
      <c r="C13" s="1022" t="s">
        <v>58</v>
      </c>
      <c r="D13" s="432">
        <f>D12*$B$13</f>
        <v>262.65729180708018</v>
      </c>
      <c r="E13" s="432">
        <f>E12*$B$13</f>
        <v>26.328448086391035</v>
      </c>
      <c r="F13" s="432">
        <f>F12*$B$13</f>
        <v>0</v>
      </c>
      <c r="G13" s="432">
        <f>D13+E13+F13</f>
        <v>288.98573989347119</v>
      </c>
      <c r="H13" s="1023"/>
    </row>
    <row r="14" spans="1:8" s="1024" customFormat="1" ht="27.75" customHeight="1" x14ac:dyDescent="0.2">
      <c r="A14" s="1020"/>
      <c r="B14" s="1025"/>
      <c r="C14" s="1022" t="s">
        <v>375</v>
      </c>
      <c r="D14" s="432">
        <f>D12+D13</f>
        <v>33094.818767692101</v>
      </c>
      <c r="E14" s="432">
        <f>E12+E13</f>
        <v>3317.3844588852703</v>
      </c>
      <c r="F14" s="432">
        <f>F12+F13</f>
        <v>0</v>
      </c>
      <c r="G14" s="432">
        <f>D14+E14+F14</f>
        <v>36412.203226577374</v>
      </c>
      <c r="H14" s="1023"/>
    </row>
    <row r="15" spans="1:8" ht="27.75" customHeight="1" x14ac:dyDescent="0.2">
      <c r="A15" s="1020">
        <v>2</v>
      </c>
      <c r="B15" s="1026">
        <v>4.7999999999999996E-3</v>
      </c>
      <c r="C15" s="1013" t="s">
        <v>9</v>
      </c>
      <c r="D15" s="1027">
        <f>D14*$B$15</f>
        <v>158.85513008492208</v>
      </c>
      <c r="E15" s="1027">
        <f>E14*$B$15</f>
        <v>15.923445402649296</v>
      </c>
      <c r="F15" s="1027">
        <f>F12*$B$15</f>
        <v>0</v>
      </c>
      <c r="G15" s="432">
        <f>D15+E15+F15</f>
        <v>174.77857548757137</v>
      </c>
    </row>
    <row r="16" spans="1:8" ht="27.75" customHeight="1" x14ac:dyDescent="0.2">
      <c r="A16" s="1020"/>
      <c r="B16" s="1028"/>
      <c r="C16" s="1022" t="s">
        <v>442</v>
      </c>
      <c r="D16" s="432">
        <f>D15+D14</f>
        <v>33253.673897777022</v>
      </c>
      <c r="E16" s="432">
        <f>E15+E14</f>
        <v>3333.3079042879194</v>
      </c>
      <c r="F16" s="432">
        <f>F15+F14</f>
        <v>0</v>
      </c>
      <c r="G16" s="432">
        <f>D16+E16+F16</f>
        <v>36586.98180206494</v>
      </c>
    </row>
    <row r="17" spans="1:7" ht="51" x14ac:dyDescent="0.2">
      <c r="A17" s="1020">
        <v>3</v>
      </c>
      <c r="B17" s="1029">
        <v>0.01</v>
      </c>
      <c r="C17" s="1022" t="s">
        <v>383</v>
      </c>
      <c r="D17" s="432">
        <f>D16*B17</f>
        <v>332.5367389777702</v>
      </c>
      <c r="E17" s="432">
        <f>B17*E16</f>
        <v>33.333079042879191</v>
      </c>
      <c r="F17" s="432"/>
      <c r="G17" s="432">
        <f>SUM(D17:F17)</f>
        <v>365.8698180206494</v>
      </c>
    </row>
    <row r="18" spans="1:7" ht="41.25" customHeight="1" x14ac:dyDescent="0.2">
      <c r="A18" s="1020">
        <v>4</v>
      </c>
      <c r="B18" s="1026">
        <v>1.5E-3</v>
      </c>
      <c r="C18" s="1022" t="s">
        <v>382</v>
      </c>
      <c r="D18" s="432">
        <f>D16*B18</f>
        <v>49.880510846665537</v>
      </c>
      <c r="E18" s="432">
        <f>B18*E16</f>
        <v>4.9999618564318791</v>
      </c>
      <c r="F18" s="432"/>
      <c r="G18" s="432">
        <f>SUM(D18:F18)</f>
        <v>54.880472703097418</v>
      </c>
    </row>
    <row r="19" spans="1:7" ht="27.75" customHeight="1" x14ac:dyDescent="0.2">
      <c r="A19" s="1020"/>
      <c r="B19" s="1028"/>
      <c r="C19" s="1022" t="s">
        <v>442</v>
      </c>
      <c r="D19" s="432">
        <f>D16+D17+D18</f>
        <v>33636.091147601452</v>
      </c>
      <c r="E19" s="432">
        <f>E16+E17+E18</f>
        <v>3371.6409451872305</v>
      </c>
      <c r="F19" s="432">
        <f>F16+F17+F18</f>
        <v>0</v>
      </c>
      <c r="G19" s="432">
        <f t="shared" ref="G19:G26" si="0">D19+E19+F19</f>
        <v>37007.732092788683</v>
      </c>
    </row>
    <row r="20" spans="1:7" ht="27.75" customHeight="1" x14ac:dyDescent="0.2">
      <c r="A20" s="1020">
        <v>5</v>
      </c>
      <c r="B20" s="1026">
        <v>1.7999999999999999E-2</v>
      </c>
      <c r="C20" s="1013" t="s">
        <v>67</v>
      </c>
      <c r="D20" s="1027">
        <f>D19*B20</f>
        <v>605.44964065682609</v>
      </c>
      <c r="E20" s="1027">
        <f>B20*E19</f>
        <v>60.689537013370142</v>
      </c>
      <c r="F20" s="1027"/>
      <c r="G20" s="432">
        <f t="shared" si="0"/>
        <v>666.1391776701962</v>
      </c>
    </row>
    <row r="21" spans="1:7" ht="27.75" customHeight="1" x14ac:dyDescent="0.2">
      <c r="A21" s="1020">
        <v>6</v>
      </c>
      <c r="B21" s="1026">
        <v>6.0000000000000001E-3</v>
      </c>
      <c r="C21" s="1013" t="s">
        <v>68</v>
      </c>
      <c r="D21" s="1027">
        <f>D19*B21</f>
        <v>201.81654688560872</v>
      </c>
      <c r="E21" s="1027">
        <f>B21*E19</f>
        <v>20.229845671123382</v>
      </c>
      <c r="F21" s="1027"/>
      <c r="G21" s="432">
        <f t="shared" si="0"/>
        <v>222.04639255673209</v>
      </c>
    </row>
    <row r="22" spans="1:7" ht="27.75" customHeight="1" x14ac:dyDescent="0.2">
      <c r="A22" s="1020"/>
      <c r="B22" s="1028"/>
      <c r="C22" s="1022" t="s">
        <v>442</v>
      </c>
      <c r="D22" s="1027">
        <f>SUM(D19:D21)</f>
        <v>34443.35733514389</v>
      </c>
      <c r="E22" s="1027">
        <f>SUM(E19:E21)</f>
        <v>3452.560327871724</v>
      </c>
      <c r="F22" s="1027">
        <f>SUM(F19:F21)</f>
        <v>0</v>
      </c>
      <c r="G22" s="432">
        <f t="shared" si="0"/>
        <v>37895.917663015614</v>
      </c>
    </row>
    <row r="23" spans="1:7" ht="39.75" customHeight="1" x14ac:dyDescent="0.2">
      <c r="A23" s="1020">
        <v>7</v>
      </c>
      <c r="B23" s="1030">
        <v>0.03</v>
      </c>
      <c r="C23" s="1013" t="s">
        <v>79</v>
      </c>
      <c r="D23" s="1027">
        <f>D22*B23</f>
        <v>1033.3007200543166</v>
      </c>
      <c r="E23" s="1027">
        <f>E22*B23</f>
        <v>103.57680983615171</v>
      </c>
      <c r="F23" s="1027">
        <f>F22*B23</f>
        <v>0</v>
      </c>
      <c r="G23" s="432">
        <f t="shared" si="0"/>
        <v>1136.8775298904684</v>
      </c>
    </row>
    <row r="24" spans="1:7" ht="27.75" customHeight="1" x14ac:dyDescent="0.2">
      <c r="A24" s="1020"/>
      <c r="B24" s="1028"/>
      <c r="C24" s="1022" t="s">
        <v>442</v>
      </c>
      <c r="D24" s="1027">
        <f>D22+D23</f>
        <v>35476.658055198204</v>
      </c>
      <c r="E24" s="1027">
        <f>E22+E23</f>
        <v>3556.1371377078758</v>
      </c>
      <c r="F24" s="1027">
        <f>F22+F23</f>
        <v>0</v>
      </c>
      <c r="G24" s="432">
        <f t="shared" si="0"/>
        <v>39032.79519290608</v>
      </c>
    </row>
    <row r="25" spans="1:7" ht="27.75" customHeight="1" x14ac:dyDescent="0.2">
      <c r="A25" s="1020">
        <v>8</v>
      </c>
      <c r="B25" s="1030">
        <v>0.2</v>
      </c>
      <c r="C25" s="1013" t="s">
        <v>81</v>
      </c>
      <c r="D25" s="1027">
        <f>D24*$B$25</f>
        <v>7095.3316110396408</v>
      </c>
      <c r="E25" s="1027">
        <f>E24*$B$25</f>
        <v>711.22742754157525</v>
      </c>
      <c r="F25" s="1027">
        <f>F24*$B$25</f>
        <v>0</v>
      </c>
      <c r="G25" s="432">
        <f t="shared" si="0"/>
        <v>7806.5590385812156</v>
      </c>
    </row>
    <row r="26" spans="1:7" ht="12.75" x14ac:dyDescent="0.2">
      <c r="A26" s="1020">
        <v>9</v>
      </c>
      <c r="B26" s="1031"/>
      <c r="C26" s="1469" t="s">
        <v>443</v>
      </c>
      <c r="D26" s="1027">
        <f>D25+D24</f>
        <v>42571.989666237845</v>
      </c>
      <c r="E26" s="1027">
        <f>E25+E24</f>
        <v>4267.3645652494506</v>
      </c>
      <c r="F26" s="1027">
        <f>F25+F24</f>
        <v>0</v>
      </c>
      <c r="G26" s="432">
        <f t="shared" si="0"/>
        <v>46839.354231487298</v>
      </c>
    </row>
    <row r="28" spans="1:7" ht="12.75" x14ac:dyDescent="0.2">
      <c r="A28" s="1691" t="s">
        <v>452</v>
      </c>
      <c r="B28" s="1691"/>
      <c r="C28" s="1691"/>
      <c r="D28" s="1474" t="s">
        <v>453</v>
      </c>
      <c r="E28" s="1474"/>
    </row>
    <row r="29" spans="1:7" ht="12.75" x14ac:dyDescent="0.2">
      <c r="A29" s="1474"/>
      <c r="B29" s="1691" t="s">
        <v>454</v>
      </c>
      <c r="C29" s="1691"/>
      <c r="D29" s="1691" t="s">
        <v>455</v>
      </c>
      <c r="E29" s="1691"/>
      <c r="G29" s="488"/>
    </row>
  </sheetData>
  <mergeCells count="6">
    <mergeCell ref="B29:C29"/>
    <mergeCell ref="D29:E29"/>
    <mergeCell ref="G4:G5"/>
    <mergeCell ref="B1:G1"/>
    <mergeCell ref="B2:G2"/>
    <mergeCell ref="A28:C28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82" orientation="portrait" horizontalDpi="4294967294" verticalDpi="4294967294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V201"/>
  <sheetViews>
    <sheetView showGridLines="0" view="pageBreakPreview" topLeftCell="A97" zoomScaleSheetLayoutView="100" workbookViewId="0">
      <selection activeCell="B176" sqref="B176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14062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9.28515625" style="409" customWidth="1"/>
    <col min="17" max="17" width="8.5703125" style="963" customWidth="1"/>
    <col min="18" max="18" width="7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2" ht="32.25" customHeight="1" x14ac:dyDescent="0.2">
      <c r="A1" s="1696" t="s">
        <v>529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2" ht="30" customHeight="1" x14ac:dyDescent="0.2">
      <c r="A2" s="499"/>
      <c r="B2" s="500"/>
      <c r="C2" s="500"/>
      <c r="D2" s="387"/>
      <c r="E2" s="1697" t="s">
        <v>158</v>
      </c>
      <c r="F2" s="1697"/>
      <c r="G2" s="1697"/>
      <c r="H2" s="1697"/>
      <c r="I2" s="1697"/>
      <c r="J2" s="1697"/>
      <c r="K2" s="1697"/>
      <c r="L2" s="1697"/>
      <c r="M2" s="1697"/>
      <c r="N2" s="1697"/>
      <c r="O2" s="1697"/>
      <c r="P2" s="1697"/>
      <c r="Q2" s="387"/>
      <c r="R2" s="504"/>
      <c r="S2" s="505"/>
      <c r="T2" s="411"/>
    </row>
    <row r="3" spans="1:22" x14ac:dyDescent="0.2">
      <c r="A3" s="506" t="s">
        <v>315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2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P178</f>
        <v>455.14185232597629</v>
      </c>
      <c r="O4" s="503"/>
      <c r="P4" s="388" t="s">
        <v>83</v>
      </c>
      <c r="Q4" s="508"/>
    </row>
    <row r="5" spans="1:22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2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2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2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2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2" s="249" customFormat="1" ht="31.5" x14ac:dyDescent="0.2">
      <c r="A10" s="177">
        <v>1</v>
      </c>
      <c r="B10" s="871" t="s">
        <v>182</v>
      </c>
      <c r="C10" s="872" t="s">
        <v>447</v>
      </c>
      <c r="D10" s="177" t="s">
        <v>109</v>
      </c>
      <c r="E10" s="185">
        <v>20</v>
      </c>
      <c r="F10" s="179">
        <v>1.56</v>
      </c>
      <c r="G10" s="180">
        <f>F10*E10</f>
        <v>31.200000000000003</v>
      </c>
      <c r="H10" s="180">
        <f>F10*$H$9</f>
        <v>1.9075077989601388</v>
      </c>
      <c r="I10" s="179">
        <v>9.8000000000000004E-2</v>
      </c>
      <c r="J10" s="180">
        <f>I10*E10</f>
        <v>1.96</v>
      </c>
      <c r="K10" s="180">
        <f>$K$9*I10</f>
        <v>0.26485088000000001</v>
      </c>
      <c r="L10" s="181">
        <f>(R10*T10+R11*T11+R12*T12+R13*T13+R14*T14+R15*T15+R16*T16+R17*T17+R18*T18)*L$9</f>
        <v>0</v>
      </c>
      <c r="M10" s="182">
        <f>H10+K10+L10</f>
        <v>2.1723586789601388</v>
      </c>
      <c r="N10" s="183">
        <f>M10*E10</f>
        <v>43.447173579202776</v>
      </c>
      <c r="O10" s="180">
        <f>E10*L10</f>
        <v>0</v>
      </c>
      <c r="P10" s="210"/>
      <c r="Q10" s="184"/>
      <c r="R10" s="185"/>
      <c r="S10" s="179">
        <f>R10*E10</f>
        <v>0</v>
      </c>
      <c r="T10" s="179"/>
      <c r="U10" s="873"/>
      <c r="V10" s="873"/>
    </row>
    <row r="11" spans="1:22" s="249" customFormat="1" ht="12" hidden="1" x14ac:dyDescent="0.2">
      <c r="A11" s="560"/>
      <c r="B11" s="874"/>
      <c r="C11" s="875"/>
      <c r="D11" s="560"/>
      <c r="E11" s="598"/>
      <c r="F11" s="267"/>
      <c r="G11" s="207"/>
      <c r="H11" s="207"/>
      <c r="I11" s="267"/>
      <c r="J11" s="200"/>
      <c r="K11" s="200"/>
      <c r="L11" s="201"/>
      <c r="M11" s="202"/>
      <c r="N11" s="203"/>
      <c r="O11" s="201"/>
      <c r="P11" s="244"/>
      <c r="Q11" s="563"/>
      <c r="R11" s="598"/>
      <c r="S11" s="267">
        <f>R11*E10</f>
        <v>0</v>
      </c>
      <c r="T11" s="166"/>
      <c r="U11" s="873"/>
      <c r="V11" s="873"/>
    </row>
    <row r="12" spans="1:22" s="249" customFormat="1" ht="12" hidden="1" x14ac:dyDescent="0.2">
      <c r="A12" s="560"/>
      <c r="B12" s="874"/>
      <c r="C12" s="875"/>
      <c r="D12" s="560"/>
      <c r="E12" s="598"/>
      <c r="F12" s="267"/>
      <c r="G12" s="207"/>
      <c r="H12" s="207"/>
      <c r="I12" s="267"/>
      <c r="J12" s="200"/>
      <c r="K12" s="200"/>
      <c r="L12" s="201"/>
      <c r="M12" s="202"/>
      <c r="N12" s="203"/>
      <c r="O12" s="201"/>
      <c r="P12" s="244"/>
      <c r="Q12" s="563"/>
      <c r="R12" s="598"/>
      <c r="S12" s="267">
        <f>R12*E10</f>
        <v>0</v>
      </c>
      <c r="T12" s="166"/>
      <c r="U12" s="873"/>
      <c r="V12" s="873"/>
    </row>
    <row r="13" spans="1:22" s="249" customFormat="1" ht="12" hidden="1" x14ac:dyDescent="0.2">
      <c r="A13" s="560"/>
      <c r="B13" s="874"/>
      <c r="C13" s="875"/>
      <c r="D13" s="560"/>
      <c r="E13" s="598"/>
      <c r="F13" s="267"/>
      <c r="G13" s="207"/>
      <c r="H13" s="207"/>
      <c r="I13" s="267"/>
      <c r="J13" s="200"/>
      <c r="K13" s="200"/>
      <c r="L13" s="201"/>
      <c r="M13" s="202"/>
      <c r="N13" s="203"/>
      <c r="O13" s="201"/>
      <c r="P13" s="166"/>
      <c r="Q13" s="563"/>
      <c r="R13" s="598"/>
      <c r="S13" s="267">
        <f>R13*E10</f>
        <v>0</v>
      </c>
      <c r="T13" s="166"/>
      <c r="U13" s="873"/>
      <c r="V13" s="873"/>
    </row>
    <row r="14" spans="1:22" s="249" customFormat="1" ht="12" hidden="1" x14ac:dyDescent="0.2">
      <c r="A14" s="560"/>
      <c r="B14" s="243"/>
      <c r="C14" s="174"/>
      <c r="D14" s="197"/>
      <c r="E14" s="206"/>
      <c r="F14" s="166"/>
      <c r="G14" s="207"/>
      <c r="H14" s="207"/>
      <c r="I14" s="166"/>
      <c r="J14" s="200"/>
      <c r="K14" s="200"/>
      <c r="L14" s="201"/>
      <c r="M14" s="202"/>
      <c r="N14" s="203"/>
      <c r="O14" s="201"/>
      <c r="P14" s="244"/>
      <c r="Q14" s="563"/>
      <c r="R14" s="247"/>
      <c r="S14" s="267">
        <f>R14*E10</f>
        <v>0</v>
      </c>
      <c r="T14" s="166"/>
      <c r="U14" s="873"/>
      <c r="V14" s="873"/>
    </row>
    <row r="15" spans="1:22" s="249" customFormat="1" ht="12" hidden="1" x14ac:dyDescent="0.2">
      <c r="A15" s="560"/>
      <c r="B15" s="250"/>
      <c r="C15" s="198"/>
      <c r="D15" s="197"/>
      <c r="E15" s="206"/>
      <c r="F15" s="166"/>
      <c r="G15" s="207"/>
      <c r="H15" s="207"/>
      <c r="I15" s="166"/>
      <c r="J15" s="200"/>
      <c r="K15" s="200"/>
      <c r="L15" s="201"/>
      <c r="M15" s="202"/>
      <c r="N15" s="203"/>
      <c r="O15" s="201"/>
      <c r="P15" s="244"/>
      <c r="Q15" s="563"/>
      <c r="R15" s="247"/>
      <c r="S15" s="267">
        <f>R15*E10</f>
        <v>0</v>
      </c>
      <c r="T15" s="166"/>
      <c r="U15" s="873"/>
      <c r="V15" s="873"/>
    </row>
    <row r="16" spans="1:22" s="249" customFormat="1" ht="12" hidden="1" x14ac:dyDescent="0.2">
      <c r="A16" s="560"/>
      <c r="B16" s="250"/>
      <c r="C16" s="198"/>
      <c r="D16" s="197"/>
      <c r="E16" s="206"/>
      <c r="F16" s="166"/>
      <c r="G16" s="207"/>
      <c r="H16" s="207"/>
      <c r="I16" s="166"/>
      <c r="J16" s="200"/>
      <c r="K16" s="200"/>
      <c r="L16" s="201"/>
      <c r="M16" s="202"/>
      <c r="N16" s="203"/>
      <c r="O16" s="201"/>
      <c r="P16" s="244"/>
      <c r="Q16" s="563"/>
      <c r="R16" s="247"/>
      <c r="S16" s="267">
        <f>R16*E10</f>
        <v>0</v>
      </c>
      <c r="T16" s="166"/>
      <c r="U16" s="873"/>
      <c r="V16" s="873"/>
    </row>
    <row r="17" spans="1:22" s="249" customFormat="1" ht="12" hidden="1" x14ac:dyDescent="0.2">
      <c r="A17" s="560"/>
      <c r="B17" s="250"/>
      <c r="C17" s="198"/>
      <c r="D17" s="197"/>
      <c r="E17" s="206"/>
      <c r="F17" s="166"/>
      <c r="G17" s="207"/>
      <c r="H17" s="207"/>
      <c r="I17" s="166"/>
      <c r="J17" s="200"/>
      <c r="K17" s="200"/>
      <c r="L17" s="201"/>
      <c r="M17" s="202"/>
      <c r="N17" s="203"/>
      <c r="O17" s="201"/>
      <c r="P17" s="244"/>
      <c r="Q17" s="563"/>
      <c r="R17" s="247"/>
      <c r="S17" s="267">
        <f>R17*E10</f>
        <v>0</v>
      </c>
      <c r="T17" s="166"/>
      <c r="U17" s="873"/>
      <c r="V17" s="873"/>
    </row>
    <row r="18" spans="1:22" s="249" customFormat="1" ht="12" hidden="1" x14ac:dyDescent="0.2">
      <c r="A18" s="554"/>
      <c r="B18" s="629"/>
      <c r="C18" s="555"/>
      <c r="D18" s="176"/>
      <c r="E18" s="602"/>
      <c r="F18" s="159"/>
      <c r="G18" s="207"/>
      <c r="H18" s="207"/>
      <c r="I18" s="159"/>
      <c r="J18" s="188"/>
      <c r="K18" s="188"/>
      <c r="L18" s="189"/>
      <c r="M18" s="190"/>
      <c r="N18" s="191"/>
      <c r="O18" s="189"/>
      <c r="P18" s="192"/>
      <c r="Q18" s="601"/>
      <c r="R18" s="194"/>
      <c r="S18" s="612">
        <f>R18*E10</f>
        <v>0</v>
      </c>
      <c r="T18" s="159"/>
      <c r="U18" s="873"/>
      <c r="V18" s="873"/>
    </row>
    <row r="19" spans="1:22" s="249" customFormat="1" ht="31.5" customHeight="1" x14ac:dyDescent="0.2">
      <c r="A19" s="177">
        <v>2</v>
      </c>
      <c r="B19" s="871" t="s">
        <v>184</v>
      </c>
      <c r="C19" s="1472" t="s">
        <v>448</v>
      </c>
      <c r="D19" s="177" t="s">
        <v>109</v>
      </c>
      <c r="E19" s="185">
        <v>23.2</v>
      </c>
      <c r="F19" s="179">
        <v>0.32300000000000001</v>
      </c>
      <c r="G19" s="180">
        <f>F19*E19</f>
        <v>7.4935999999999998</v>
      </c>
      <c r="H19" s="180">
        <f>F19*$H$9</f>
        <v>0.39495193529751588</v>
      </c>
      <c r="I19" s="179">
        <v>2.1999999999999999E-2</v>
      </c>
      <c r="J19" s="180">
        <f>I19*E19</f>
        <v>0.51039999999999996</v>
      </c>
      <c r="K19" s="180">
        <f>$K$9*I19</f>
        <v>5.945632E-2</v>
      </c>
      <c r="L19" s="181">
        <f>(R19*T19+R20*T20+R21*T21+R22*T22+R23*T23+R24*T24+R25*T25+R26*T26+R27*T27)*L$9</f>
        <v>0</v>
      </c>
      <c r="M19" s="182">
        <f>H19+K19+L19</f>
        <v>0.45440825529751588</v>
      </c>
      <c r="N19" s="183">
        <f>M19*E19</f>
        <v>10.542271522902368</v>
      </c>
      <c r="O19" s="180">
        <f>E19*L19</f>
        <v>0</v>
      </c>
      <c r="P19" s="210"/>
      <c r="Q19" s="184"/>
      <c r="R19" s="185"/>
      <c r="S19" s="179">
        <f>R19*E19</f>
        <v>0</v>
      </c>
      <c r="T19" s="179"/>
      <c r="U19" s="873"/>
      <c r="V19" s="873"/>
    </row>
    <row r="20" spans="1:22" s="249" customFormat="1" ht="8.25" hidden="1" customHeight="1" x14ac:dyDescent="0.2">
      <c r="A20" s="560"/>
      <c r="B20" s="874"/>
      <c r="C20" s="875"/>
      <c r="D20" s="560"/>
      <c r="E20" s="598"/>
      <c r="F20" s="267"/>
      <c r="G20" s="207"/>
      <c r="H20" s="207"/>
      <c r="I20" s="267"/>
      <c r="J20" s="200"/>
      <c r="K20" s="200"/>
      <c r="L20" s="201"/>
      <c r="M20" s="202"/>
      <c r="N20" s="203"/>
      <c r="O20" s="201"/>
      <c r="P20" s="244"/>
      <c r="Q20" s="563"/>
      <c r="R20" s="598"/>
      <c r="S20" s="267">
        <f>R20*E19</f>
        <v>0</v>
      </c>
      <c r="T20" s="166"/>
      <c r="U20" s="873"/>
      <c r="V20" s="873"/>
    </row>
    <row r="21" spans="1:22" s="249" customFormat="1" ht="8.25" hidden="1" customHeight="1" x14ac:dyDescent="0.2">
      <c r="A21" s="560"/>
      <c r="B21" s="874"/>
      <c r="C21" s="875"/>
      <c r="D21" s="560"/>
      <c r="E21" s="598"/>
      <c r="F21" s="267"/>
      <c r="G21" s="207"/>
      <c r="H21" s="207"/>
      <c r="I21" s="267"/>
      <c r="J21" s="200"/>
      <c r="K21" s="200"/>
      <c r="L21" s="201"/>
      <c r="M21" s="202"/>
      <c r="N21" s="203"/>
      <c r="O21" s="201"/>
      <c r="P21" s="244"/>
      <c r="Q21" s="563"/>
      <c r="R21" s="598"/>
      <c r="S21" s="267">
        <f>R21*E19</f>
        <v>0</v>
      </c>
      <c r="T21" s="166"/>
      <c r="U21" s="873"/>
      <c r="V21" s="873"/>
    </row>
    <row r="22" spans="1:22" s="249" customFormat="1" ht="8.25" hidden="1" customHeight="1" x14ac:dyDescent="0.2">
      <c r="A22" s="560"/>
      <c r="B22" s="874"/>
      <c r="C22" s="875"/>
      <c r="D22" s="560"/>
      <c r="E22" s="598"/>
      <c r="F22" s="267"/>
      <c r="G22" s="207"/>
      <c r="H22" s="207"/>
      <c r="I22" s="267"/>
      <c r="J22" s="200"/>
      <c r="K22" s="200"/>
      <c r="L22" s="201"/>
      <c r="M22" s="202"/>
      <c r="N22" s="203"/>
      <c r="O22" s="201"/>
      <c r="P22" s="166"/>
      <c r="Q22" s="563"/>
      <c r="R22" s="598"/>
      <c r="S22" s="267">
        <f>R22*E19</f>
        <v>0</v>
      </c>
      <c r="T22" s="166"/>
      <c r="U22" s="873"/>
      <c r="V22" s="873"/>
    </row>
    <row r="23" spans="1:22" s="249" customFormat="1" ht="8.25" hidden="1" customHeight="1" x14ac:dyDescent="0.2">
      <c r="A23" s="560"/>
      <c r="B23" s="874"/>
      <c r="C23" s="875"/>
      <c r="D23" s="560"/>
      <c r="E23" s="877"/>
      <c r="F23" s="267"/>
      <c r="G23" s="207"/>
      <c r="H23" s="207"/>
      <c r="I23" s="267"/>
      <c r="J23" s="200"/>
      <c r="K23" s="200"/>
      <c r="L23" s="201"/>
      <c r="M23" s="202"/>
      <c r="N23" s="203"/>
      <c r="O23" s="201"/>
      <c r="P23" s="267"/>
      <c r="Q23" s="164"/>
      <c r="R23" s="598"/>
      <c r="S23" s="267">
        <f>R23*E19</f>
        <v>0</v>
      </c>
      <c r="T23" s="166"/>
      <c r="U23" s="873"/>
      <c r="V23" s="873"/>
    </row>
    <row r="24" spans="1:22" s="249" customFormat="1" ht="8.25" hidden="1" customHeight="1" x14ac:dyDescent="0.2">
      <c r="A24" s="560"/>
      <c r="B24" s="874"/>
      <c r="C24" s="875"/>
      <c r="D24" s="560"/>
      <c r="E24" s="877"/>
      <c r="F24" s="267"/>
      <c r="G24" s="207"/>
      <c r="H24" s="207"/>
      <c r="I24" s="267"/>
      <c r="J24" s="200"/>
      <c r="K24" s="200"/>
      <c r="L24" s="201"/>
      <c r="M24" s="202"/>
      <c r="N24" s="203"/>
      <c r="O24" s="201"/>
      <c r="P24" s="267"/>
      <c r="Q24" s="164"/>
      <c r="R24" s="598"/>
      <c r="S24" s="267">
        <f>R24*E19</f>
        <v>0</v>
      </c>
      <c r="T24" s="166"/>
      <c r="U24" s="873"/>
      <c r="V24" s="873"/>
    </row>
    <row r="25" spans="1:22" s="249" customFormat="1" ht="8.25" hidden="1" customHeight="1" x14ac:dyDescent="0.2">
      <c r="A25" s="560"/>
      <c r="B25" s="874"/>
      <c r="C25" s="875"/>
      <c r="D25" s="560"/>
      <c r="E25" s="877"/>
      <c r="F25" s="267"/>
      <c r="G25" s="207"/>
      <c r="H25" s="207"/>
      <c r="I25" s="267"/>
      <c r="J25" s="200"/>
      <c r="K25" s="200"/>
      <c r="L25" s="201"/>
      <c r="M25" s="202"/>
      <c r="N25" s="203"/>
      <c r="O25" s="201"/>
      <c r="P25" s="267"/>
      <c r="Q25" s="164"/>
      <c r="R25" s="598"/>
      <c r="S25" s="267">
        <f>R25*E19</f>
        <v>0</v>
      </c>
      <c r="T25" s="166"/>
      <c r="U25" s="873"/>
      <c r="V25" s="873"/>
    </row>
    <row r="26" spans="1:22" s="249" customFormat="1" ht="8.25" hidden="1" customHeight="1" x14ac:dyDescent="0.2">
      <c r="A26" s="560"/>
      <c r="B26" s="874"/>
      <c r="C26" s="875"/>
      <c r="D26" s="560"/>
      <c r="E26" s="877"/>
      <c r="F26" s="267"/>
      <c r="G26" s="207"/>
      <c r="H26" s="207"/>
      <c r="I26" s="267"/>
      <c r="J26" s="200"/>
      <c r="K26" s="200"/>
      <c r="L26" s="201"/>
      <c r="M26" s="202"/>
      <c r="N26" s="203"/>
      <c r="O26" s="201"/>
      <c r="P26" s="267"/>
      <c r="Q26" s="164"/>
      <c r="R26" s="598"/>
      <c r="S26" s="267">
        <f>R26*E19</f>
        <v>0</v>
      </c>
      <c r="T26" s="166"/>
      <c r="U26" s="873"/>
      <c r="V26" s="873"/>
    </row>
    <row r="27" spans="1:22" s="249" customFormat="1" ht="12" hidden="1" x14ac:dyDescent="0.2">
      <c r="A27" s="560"/>
      <c r="B27" s="878"/>
      <c r="C27" s="879"/>
      <c r="D27" s="554"/>
      <c r="E27" s="880"/>
      <c r="F27" s="612"/>
      <c r="G27" s="207"/>
      <c r="H27" s="207"/>
      <c r="I27" s="612"/>
      <c r="J27" s="188"/>
      <c r="K27" s="188"/>
      <c r="L27" s="189"/>
      <c r="M27" s="190"/>
      <c r="N27" s="191"/>
      <c r="O27" s="189"/>
      <c r="P27" s="612"/>
      <c r="Q27" s="881"/>
      <c r="R27" s="882"/>
      <c r="S27" s="612">
        <f>R27*E19</f>
        <v>0</v>
      </c>
      <c r="T27" s="166"/>
      <c r="U27" s="873"/>
      <c r="V27" s="873"/>
    </row>
    <row r="28" spans="1:22" s="236" customFormat="1" ht="41.25" customHeight="1" x14ac:dyDescent="0.2">
      <c r="A28" s="177">
        <v>3</v>
      </c>
      <c r="B28" s="871" t="s">
        <v>223</v>
      </c>
      <c r="C28" s="1202" t="s">
        <v>187</v>
      </c>
      <c r="D28" s="177" t="s">
        <v>109</v>
      </c>
      <c r="E28" s="213">
        <v>43.6</v>
      </c>
      <c r="F28" s="155">
        <f>0.58</f>
        <v>0.57999999999999996</v>
      </c>
      <c r="G28" s="180">
        <f>F28*E28</f>
        <v>25.288</v>
      </c>
      <c r="H28" s="180">
        <f>F28*$H$9</f>
        <v>0.70920161756210276</v>
      </c>
      <c r="I28" s="155">
        <f>0.0305</f>
        <v>3.0499999999999999E-2</v>
      </c>
      <c r="J28" s="180">
        <f>I28*E28</f>
        <v>1.3298000000000001</v>
      </c>
      <c r="K28" s="180">
        <f>$K$9*I28</f>
        <v>8.2428080000000001E-2</v>
      </c>
      <c r="L28" s="181">
        <f>(R28*T28+R29*T29+R30*T30+R31*T31+R32*T32+R33*T33+R34*T34+R35*T35+R36*T36)*L$9</f>
        <v>0</v>
      </c>
      <c r="M28" s="182">
        <f>H28+K28+L28</f>
        <v>0.79162969756210277</v>
      </c>
      <c r="N28" s="183">
        <f>M28*E28</f>
        <v>34.515054813707685</v>
      </c>
      <c r="O28" s="180">
        <f>E28*L28</f>
        <v>0</v>
      </c>
      <c r="P28" s="210"/>
      <c r="Q28" s="184"/>
      <c r="R28" s="213"/>
      <c r="S28" s="179">
        <f>R28*E28</f>
        <v>0</v>
      </c>
      <c r="T28" s="179"/>
      <c r="U28" s="883"/>
      <c r="V28" s="883"/>
    </row>
    <row r="29" spans="1:22" s="249" customFormat="1" ht="8.25" hidden="1" customHeight="1" x14ac:dyDescent="0.2">
      <c r="A29" s="560"/>
      <c r="B29" s="243"/>
      <c r="C29" s="174"/>
      <c r="D29" s="197"/>
      <c r="E29" s="206"/>
      <c r="F29" s="166"/>
      <c r="G29" s="207"/>
      <c r="H29" s="207"/>
      <c r="I29" s="166"/>
      <c r="J29" s="200"/>
      <c r="K29" s="200"/>
      <c r="L29" s="201"/>
      <c r="M29" s="202"/>
      <c r="N29" s="203"/>
      <c r="O29" s="201"/>
      <c r="P29" s="244"/>
      <c r="Q29" s="563"/>
      <c r="R29" s="247"/>
      <c r="S29" s="267">
        <f>R29*E28</f>
        <v>0</v>
      </c>
      <c r="T29" s="166"/>
      <c r="U29" s="873"/>
      <c r="V29" s="873"/>
    </row>
    <row r="30" spans="1:22" s="249" customFormat="1" ht="8.25" hidden="1" customHeight="1" x14ac:dyDescent="0.2">
      <c r="A30" s="560"/>
      <c r="B30" s="243"/>
      <c r="C30" s="174"/>
      <c r="D30" s="197"/>
      <c r="E30" s="206"/>
      <c r="F30" s="166"/>
      <c r="G30" s="207"/>
      <c r="H30" s="207"/>
      <c r="I30" s="166"/>
      <c r="J30" s="200"/>
      <c r="K30" s="200"/>
      <c r="L30" s="201"/>
      <c r="M30" s="202"/>
      <c r="N30" s="203"/>
      <c r="O30" s="201"/>
      <c r="P30" s="244"/>
      <c r="Q30" s="563"/>
      <c r="R30" s="247"/>
      <c r="S30" s="267">
        <f>R30*E28</f>
        <v>0</v>
      </c>
      <c r="T30" s="166"/>
      <c r="U30" s="873"/>
      <c r="V30" s="873"/>
    </row>
    <row r="31" spans="1:22" s="249" customFormat="1" ht="8.25" hidden="1" customHeight="1" x14ac:dyDescent="0.2">
      <c r="A31" s="560"/>
      <c r="B31" s="1157"/>
      <c r="C31" s="1158"/>
      <c r="D31" s="1154"/>
      <c r="E31" s="1155"/>
      <c r="F31" s="267"/>
      <c r="G31" s="207"/>
      <c r="H31" s="207"/>
      <c r="I31" s="267"/>
      <c r="J31" s="200"/>
      <c r="K31" s="200"/>
      <c r="L31" s="201"/>
      <c r="M31" s="202"/>
      <c r="N31" s="203"/>
      <c r="O31" s="201"/>
      <c r="P31" s="166"/>
      <c r="Q31" s="164"/>
      <c r="R31" s="598"/>
      <c r="S31" s="267">
        <f>R31*E28</f>
        <v>0</v>
      </c>
      <c r="T31" s="166"/>
      <c r="U31" s="873"/>
      <c r="V31" s="873"/>
    </row>
    <row r="32" spans="1:22" s="249" customFormat="1" ht="8.25" hidden="1" customHeight="1" x14ac:dyDescent="0.2">
      <c r="A32" s="560"/>
      <c r="B32" s="250"/>
      <c r="C32" s="198"/>
      <c r="D32" s="197"/>
      <c r="E32" s="206"/>
      <c r="F32" s="166"/>
      <c r="G32" s="207"/>
      <c r="H32" s="207"/>
      <c r="I32" s="166"/>
      <c r="J32" s="200"/>
      <c r="K32" s="200"/>
      <c r="L32" s="201"/>
      <c r="M32" s="202"/>
      <c r="N32" s="203"/>
      <c r="O32" s="201"/>
      <c r="P32" s="166"/>
      <c r="Q32" s="168"/>
      <c r="R32" s="247"/>
      <c r="S32" s="267">
        <f>R32*E28</f>
        <v>0</v>
      </c>
      <c r="T32" s="166"/>
      <c r="U32" s="873"/>
      <c r="V32" s="873"/>
    </row>
    <row r="33" spans="1:22" s="249" customFormat="1" ht="8.25" hidden="1" customHeight="1" x14ac:dyDescent="0.2">
      <c r="A33" s="560"/>
      <c r="B33" s="250"/>
      <c r="C33" s="198"/>
      <c r="D33" s="197"/>
      <c r="E33" s="206"/>
      <c r="F33" s="248"/>
      <c r="G33" s="207"/>
      <c r="H33" s="207"/>
      <c r="I33" s="166"/>
      <c r="J33" s="200"/>
      <c r="K33" s="200"/>
      <c r="L33" s="201"/>
      <c r="M33" s="202"/>
      <c r="N33" s="203"/>
      <c r="O33" s="201"/>
      <c r="P33" s="166"/>
      <c r="Q33" s="168"/>
      <c r="R33" s="247"/>
      <c r="S33" s="267">
        <f>R33*E28</f>
        <v>0</v>
      </c>
      <c r="T33" s="166"/>
      <c r="U33" s="873"/>
      <c r="V33" s="873"/>
    </row>
    <row r="34" spans="1:22" s="249" customFormat="1" ht="8.25" hidden="1" customHeight="1" x14ac:dyDescent="0.2">
      <c r="A34" s="560"/>
      <c r="B34" s="250"/>
      <c r="C34" s="198"/>
      <c r="D34" s="197"/>
      <c r="E34" s="206"/>
      <c r="F34" s="248"/>
      <c r="G34" s="207"/>
      <c r="H34" s="207"/>
      <c r="I34" s="166"/>
      <c r="J34" s="200"/>
      <c r="K34" s="200"/>
      <c r="L34" s="201"/>
      <c r="M34" s="202"/>
      <c r="N34" s="203"/>
      <c r="O34" s="201"/>
      <c r="P34" s="166"/>
      <c r="Q34" s="168"/>
      <c r="R34" s="247"/>
      <c r="S34" s="267">
        <f>R34*E28</f>
        <v>0</v>
      </c>
      <c r="T34" s="166"/>
      <c r="U34" s="873"/>
      <c r="V34" s="873"/>
    </row>
    <row r="35" spans="1:22" s="249" customFormat="1" ht="8.25" hidden="1" customHeight="1" x14ac:dyDescent="0.2">
      <c r="A35" s="560"/>
      <c r="B35" s="250"/>
      <c r="C35" s="198"/>
      <c r="D35" s="197"/>
      <c r="E35" s="206"/>
      <c r="F35" s="248"/>
      <c r="G35" s="207"/>
      <c r="H35" s="207"/>
      <c r="I35" s="166"/>
      <c r="J35" s="200"/>
      <c r="K35" s="200"/>
      <c r="L35" s="201"/>
      <c r="M35" s="202"/>
      <c r="N35" s="203"/>
      <c r="O35" s="201"/>
      <c r="P35" s="166"/>
      <c r="Q35" s="168"/>
      <c r="R35" s="247"/>
      <c r="S35" s="267">
        <f>R35*E28</f>
        <v>0</v>
      </c>
      <c r="T35" s="166"/>
      <c r="U35" s="873"/>
      <c r="V35" s="873"/>
    </row>
    <row r="36" spans="1:22" s="249" customFormat="1" ht="8.25" hidden="1" customHeight="1" x14ac:dyDescent="0.2">
      <c r="A36" s="560"/>
      <c r="B36" s="250"/>
      <c r="C36" s="198"/>
      <c r="D36" s="197"/>
      <c r="E36" s="206"/>
      <c r="F36" s="248"/>
      <c r="G36" s="207"/>
      <c r="H36" s="207"/>
      <c r="I36" s="166"/>
      <c r="J36" s="188"/>
      <c r="K36" s="188"/>
      <c r="L36" s="189"/>
      <c r="M36" s="190"/>
      <c r="N36" s="191"/>
      <c r="O36" s="189"/>
      <c r="P36" s="166"/>
      <c r="Q36" s="168"/>
      <c r="R36" s="247"/>
      <c r="S36" s="612">
        <f>R36*E28</f>
        <v>0</v>
      </c>
      <c r="T36" s="166"/>
      <c r="U36" s="873"/>
      <c r="V36" s="873"/>
    </row>
    <row r="37" spans="1:22" s="249" customFormat="1" ht="8.25" hidden="1" customHeight="1" x14ac:dyDescent="0.2">
      <c r="A37" s="560"/>
      <c r="B37" s="243"/>
      <c r="C37" s="174"/>
      <c r="D37" s="197"/>
      <c r="E37" s="206"/>
      <c r="F37" s="166"/>
      <c r="G37" s="207"/>
      <c r="H37" s="207"/>
      <c r="I37" s="166"/>
      <c r="J37" s="200"/>
      <c r="K37" s="200"/>
      <c r="L37" s="201"/>
      <c r="M37" s="202"/>
      <c r="N37" s="203"/>
      <c r="O37" s="201"/>
      <c r="P37" s="244"/>
      <c r="Q37" s="563"/>
      <c r="R37" s="247"/>
      <c r="S37" s="267" t="e">
        <f>R37*#REF!</f>
        <v>#REF!</v>
      </c>
      <c r="T37" s="166"/>
      <c r="U37" s="873"/>
      <c r="V37" s="873"/>
    </row>
    <row r="38" spans="1:22" s="249" customFormat="1" ht="8.25" hidden="1" customHeight="1" x14ac:dyDescent="0.2">
      <c r="A38" s="560"/>
      <c r="B38" s="243"/>
      <c r="C38" s="174"/>
      <c r="D38" s="197"/>
      <c r="E38" s="206"/>
      <c r="F38" s="166"/>
      <c r="G38" s="207"/>
      <c r="H38" s="207"/>
      <c r="I38" s="166"/>
      <c r="J38" s="200"/>
      <c r="K38" s="200"/>
      <c r="L38" s="201"/>
      <c r="M38" s="202"/>
      <c r="N38" s="203"/>
      <c r="O38" s="201"/>
      <c r="P38" s="244"/>
      <c r="Q38" s="563"/>
      <c r="R38" s="247"/>
      <c r="S38" s="267" t="e">
        <f>R38*#REF!</f>
        <v>#REF!</v>
      </c>
      <c r="T38" s="166"/>
      <c r="U38" s="873"/>
      <c r="V38" s="873"/>
    </row>
    <row r="39" spans="1:22" s="249" customFormat="1" ht="8.25" hidden="1" customHeight="1" x14ac:dyDescent="0.2">
      <c r="A39" s="560"/>
      <c r="B39" s="1157"/>
      <c r="C39" s="1158"/>
      <c r="D39" s="1154"/>
      <c r="E39" s="1155"/>
      <c r="F39" s="267"/>
      <c r="G39" s="207"/>
      <c r="H39" s="207"/>
      <c r="I39" s="267"/>
      <c r="J39" s="200"/>
      <c r="K39" s="200"/>
      <c r="L39" s="201"/>
      <c r="M39" s="202"/>
      <c r="N39" s="203"/>
      <c r="O39" s="201"/>
      <c r="P39" s="166"/>
      <c r="Q39" s="164"/>
      <c r="R39" s="598"/>
      <c r="S39" s="267" t="e">
        <f>R39*#REF!</f>
        <v>#REF!</v>
      </c>
      <c r="T39" s="166"/>
      <c r="U39" s="873"/>
      <c r="V39" s="873"/>
    </row>
    <row r="40" spans="1:22" s="249" customFormat="1" ht="8.25" hidden="1" customHeight="1" x14ac:dyDescent="0.2">
      <c r="A40" s="560"/>
      <c r="B40" s="250"/>
      <c r="C40" s="198"/>
      <c r="D40" s="197"/>
      <c r="E40" s="206"/>
      <c r="F40" s="166"/>
      <c r="G40" s="207"/>
      <c r="H40" s="207"/>
      <c r="I40" s="166"/>
      <c r="J40" s="200"/>
      <c r="K40" s="200"/>
      <c r="L40" s="201"/>
      <c r="M40" s="202"/>
      <c r="N40" s="203"/>
      <c r="O40" s="201"/>
      <c r="P40" s="166"/>
      <c r="Q40" s="168"/>
      <c r="R40" s="247"/>
      <c r="S40" s="267" t="e">
        <f>R40*#REF!</f>
        <v>#REF!</v>
      </c>
      <c r="T40" s="166"/>
      <c r="U40" s="873"/>
      <c r="V40" s="873"/>
    </row>
    <row r="41" spans="1:22" s="249" customFormat="1" ht="8.25" hidden="1" customHeight="1" x14ac:dyDescent="0.2">
      <c r="A41" s="560"/>
      <c r="B41" s="250"/>
      <c r="C41" s="198"/>
      <c r="D41" s="197"/>
      <c r="E41" s="206"/>
      <c r="F41" s="248"/>
      <c r="G41" s="207"/>
      <c r="H41" s="207"/>
      <c r="I41" s="166"/>
      <c r="J41" s="200"/>
      <c r="K41" s="200"/>
      <c r="L41" s="201"/>
      <c r="M41" s="202"/>
      <c r="N41" s="203"/>
      <c r="O41" s="201"/>
      <c r="P41" s="166"/>
      <c r="Q41" s="168"/>
      <c r="R41" s="247"/>
      <c r="S41" s="267" t="e">
        <f>R41*#REF!</f>
        <v>#REF!</v>
      </c>
      <c r="T41" s="166"/>
      <c r="U41" s="873"/>
      <c r="V41" s="873"/>
    </row>
    <row r="42" spans="1:22" s="249" customFormat="1" ht="8.25" hidden="1" customHeight="1" x14ac:dyDescent="0.2">
      <c r="A42" s="560"/>
      <c r="B42" s="250"/>
      <c r="C42" s="198"/>
      <c r="D42" s="197"/>
      <c r="E42" s="206"/>
      <c r="F42" s="248"/>
      <c r="G42" s="207"/>
      <c r="H42" s="207"/>
      <c r="I42" s="166"/>
      <c r="J42" s="200"/>
      <c r="K42" s="200"/>
      <c r="L42" s="201"/>
      <c r="M42" s="202"/>
      <c r="N42" s="203"/>
      <c r="O42" s="201"/>
      <c r="P42" s="166"/>
      <c r="Q42" s="168"/>
      <c r="R42" s="247"/>
      <c r="S42" s="267" t="e">
        <f>R42*#REF!</f>
        <v>#REF!</v>
      </c>
      <c r="T42" s="166"/>
      <c r="U42" s="873"/>
      <c r="V42" s="873"/>
    </row>
    <row r="43" spans="1:22" s="249" customFormat="1" ht="8.25" hidden="1" customHeight="1" x14ac:dyDescent="0.2">
      <c r="A43" s="560"/>
      <c r="B43" s="250"/>
      <c r="C43" s="198"/>
      <c r="D43" s="197"/>
      <c r="E43" s="206"/>
      <c r="F43" s="248"/>
      <c r="G43" s="207"/>
      <c r="H43" s="207"/>
      <c r="I43" s="166"/>
      <c r="J43" s="200"/>
      <c r="K43" s="200"/>
      <c r="L43" s="201"/>
      <c r="M43" s="202"/>
      <c r="N43" s="203"/>
      <c r="O43" s="201"/>
      <c r="P43" s="166"/>
      <c r="Q43" s="168"/>
      <c r="R43" s="247"/>
      <c r="S43" s="267" t="e">
        <f>R43*#REF!</f>
        <v>#REF!</v>
      </c>
      <c r="T43" s="166"/>
      <c r="U43" s="873"/>
      <c r="V43" s="873"/>
    </row>
    <row r="44" spans="1:22" s="249" customFormat="1" ht="12" hidden="1" x14ac:dyDescent="0.2">
      <c r="A44" s="560"/>
      <c r="B44" s="250"/>
      <c r="C44" s="198"/>
      <c r="D44" s="197"/>
      <c r="E44" s="206"/>
      <c r="F44" s="248"/>
      <c r="G44" s="207"/>
      <c r="H44" s="207"/>
      <c r="I44" s="166"/>
      <c r="J44" s="188"/>
      <c r="K44" s="188"/>
      <c r="L44" s="189"/>
      <c r="M44" s="190"/>
      <c r="N44" s="191"/>
      <c r="O44" s="189"/>
      <c r="P44" s="166"/>
      <c r="Q44" s="168"/>
      <c r="R44" s="247"/>
      <c r="S44" s="612" t="e">
        <f>R44*#REF!</f>
        <v>#REF!</v>
      </c>
      <c r="T44" s="166"/>
      <c r="U44" s="873"/>
      <c r="V44" s="873"/>
    </row>
    <row r="45" spans="1:22" s="1362" customFormat="1" ht="51.75" customHeight="1" x14ac:dyDescent="0.2">
      <c r="A45" s="1364">
        <v>4</v>
      </c>
      <c r="B45" s="1441" t="s">
        <v>437</v>
      </c>
      <c r="C45" s="1471" t="s">
        <v>446</v>
      </c>
      <c r="D45" s="1364" t="s">
        <v>109</v>
      </c>
      <c r="E45" s="1463">
        <v>46.04</v>
      </c>
      <c r="F45" s="1374">
        <v>0.25700000000000001</v>
      </c>
      <c r="G45" s="1368">
        <f>F45*E45</f>
        <v>11.832280000000001</v>
      </c>
      <c r="H45" s="1368">
        <f>F45*$H$9</f>
        <v>0.31424968226458694</v>
      </c>
      <c r="I45" s="1443">
        <v>5.8299999999999998E-2</v>
      </c>
      <c r="J45" s="1368">
        <f>I45*E45</f>
        <v>2.684132</v>
      </c>
      <c r="K45" s="1368">
        <f>$K$9*I45</f>
        <v>0.15755924799999999</v>
      </c>
      <c r="L45" s="1369">
        <f>(R45*T45+R46*T46+R47*T47+R48*T48+R49*T49+R50*T50+R51*T51+R52*T52+R53*T53)*L$9</f>
        <v>0</v>
      </c>
      <c r="M45" s="1370">
        <f>H45+K45+L45</f>
        <v>0.47180893026458692</v>
      </c>
      <c r="N45" s="1371">
        <f>M45*E45</f>
        <v>21.722083149381582</v>
      </c>
      <c r="O45" s="1368">
        <f>E45*L45</f>
        <v>0</v>
      </c>
      <c r="P45" s="1374"/>
      <c r="Q45" s="1444"/>
      <c r="R45" s="1442"/>
      <c r="S45" s="1374">
        <f>R45*E45</f>
        <v>0</v>
      </c>
      <c r="T45" s="1374"/>
      <c r="U45" s="1390"/>
      <c r="V45" s="1390"/>
    </row>
    <row r="46" spans="1:22" s="1362" customFormat="1" ht="12" hidden="1" x14ac:dyDescent="0.2">
      <c r="A46" s="1353"/>
      <c r="B46" s="1397"/>
      <c r="C46" s="1398"/>
      <c r="D46" s="1378"/>
      <c r="E46" s="1379"/>
      <c r="F46" s="1400"/>
      <c r="G46" s="1381"/>
      <c r="H46" s="1381"/>
      <c r="I46" s="1380"/>
      <c r="J46" s="1382"/>
      <c r="K46" s="1382"/>
      <c r="L46" s="1383"/>
      <c r="M46" s="1384"/>
      <c r="N46" s="1385"/>
      <c r="O46" s="1383"/>
      <c r="P46" s="1380"/>
      <c r="Q46" s="1399"/>
      <c r="R46" s="1388"/>
      <c r="S46" s="1389">
        <f>R46*E45</f>
        <v>0</v>
      </c>
      <c r="T46" s="1380"/>
      <c r="U46" s="1390"/>
      <c r="V46" s="1390"/>
    </row>
    <row r="47" spans="1:22" s="1362" customFormat="1" ht="12" hidden="1" x14ac:dyDescent="0.2">
      <c r="A47" s="1353"/>
      <c r="B47" s="1397"/>
      <c r="C47" s="1398"/>
      <c r="D47" s="1378"/>
      <c r="E47" s="1379"/>
      <c r="F47" s="1400"/>
      <c r="G47" s="1381"/>
      <c r="H47" s="1381"/>
      <c r="I47" s="1380"/>
      <c r="J47" s="1382"/>
      <c r="K47" s="1382"/>
      <c r="L47" s="1383"/>
      <c r="M47" s="1384"/>
      <c r="N47" s="1385"/>
      <c r="O47" s="1383"/>
      <c r="P47" s="1380"/>
      <c r="Q47" s="1399"/>
      <c r="R47" s="1388"/>
      <c r="S47" s="1389">
        <f>R47*E45</f>
        <v>0</v>
      </c>
      <c r="T47" s="1380"/>
      <c r="U47" s="1390"/>
      <c r="V47" s="1390"/>
    </row>
    <row r="48" spans="1:22" s="1362" customFormat="1" ht="12" hidden="1" x14ac:dyDescent="0.2">
      <c r="A48" s="1353"/>
      <c r="B48" s="1397"/>
      <c r="C48" s="1398"/>
      <c r="D48" s="1378"/>
      <c r="E48" s="1379"/>
      <c r="F48" s="1400"/>
      <c r="G48" s="1381"/>
      <c r="H48" s="1381"/>
      <c r="I48" s="1380"/>
      <c r="J48" s="1382"/>
      <c r="K48" s="1382"/>
      <c r="L48" s="1383"/>
      <c r="M48" s="1384"/>
      <c r="N48" s="1385"/>
      <c r="O48" s="1383"/>
      <c r="P48" s="1380"/>
      <c r="Q48" s="1399"/>
      <c r="R48" s="1388"/>
      <c r="S48" s="1389">
        <f>R48*E45</f>
        <v>0</v>
      </c>
      <c r="T48" s="1380"/>
      <c r="U48" s="1390"/>
      <c r="V48" s="1390"/>
    </row>
    <row r="49" spans="1:22" s="1362" customFormat="1" ht="12" hidden="1" x14ac:dyDescent="0.2">
      <c r="A49" s="1353"/>
      <c r="B49" s="1397"/>
      <c r="C49" s="1398"/>
      <c r="D49" s="1378"/>
      <c r="E49" s="1379"/>
      <c r="F49" s="1400"/>
      <c r="G49" s="1381"/>
      <c r="H49" s="1381"/>
      <c r="I49" s="1380"/>
      <c r="J49" s="1382"/>
      <c r="K49" s="1382"/>
      <c r="L49" s="1383"/>
      <c r="M49" s="1384"/>
      <c r="N49" s="1385"/>
      <c r="O49" s="1383"/>
      <c r="P49" s="1380"/>
      <c r="Q49" s="1399"/>
      <c r="R49" s="1388"/>
      <c r="S49" s="1389">
        <f>R49*E45</f>
        <v>0</v>
      </c>
      <c r="T49" s="1380"/>
      <c r="U49" s="1390"/>
      <c r="V49" s="1390"/>
    </row>
    <row r="50" spans="1:22" s="1362" customFormat="1" ht="12" hidden="1" x14ac:dyDescent="0.2">
      <c r="A50" s="1353"/>
      <c r="B50" s="1397"/>
      <c r="C50" s="1398"/>
      <c r="D50" s="1378"/>
      <c r="E50" s="1379"/>
      <c r="F50" s="1400"/>
      <c r="G50" s="1381"/>
      <c r="H50" s="1381"/>
      <c r="I50" s="1380"/>
      <c r="J50" s="1382"/>
      <c r="K50" s="1382"/>
      <c r="L50" s="1383"/>
      <c r="M50" s="1384"/>
      <c r="N50" s="1385"/>
      <c r="O50" s="1383"/>
      <c r="P50" s="1380"/>
      <c r="Q50" s="1399"/>
      <c r="R50" s="1388"/>
      <c r="S50" s="1389">
        <f>R50*E45</f>
        <v>0</v>
      </c>
      <c r="T50" s="1380"/>
      <c r="U50" s="1390"/>
      <c r="V50" s="1390"/>
    </row>
    <row r="51" spans="1:22" s="1362" customFormat="1" ht="12" hidden="1" x14ac:dyDescent="0.2">
      <c r="A51" s="1353"/>
      <c r="B51" s="1397"/>
      <c r="C51" s="1398"/>
      <c r="D51" s="1378"/>
      <c r="E51" s="1379"/>
      <c r="F51" s="1400"/>
      <c r="G51" s="1381"/>
      <c r="H51" s="1381"/>
      <c r="I51" s="1380"/>
      <c r="J51" s="1382"/>
      <c r="K51" s="1382"/>
      <c r="L51" s="1383"/>
      <c r="M51" s="1384"/>
      <c r="N51" s="1385"/>
      <c r="O51" s="1383"/>
      <c r="P51" s="1380"/>
      <c r="Q51" s="1399"/>
      <c r="R51" s="1388"/>
      <c r="S51" s="1389">
        <f>R51*E45</f>
        <v>0</v>
      </c>
      <c r="T51" s="1380"/>
      <c r="U51" s="1390"/>
      <c r="V51" s="1390"/>
    </row>
    <row r="52" spans="1:22" s="1362" customFormat="1" ht="12" hidden="1" x14ac:dyDescent="0.2">
      <c r="A52" s="1353"/>
      <c r="B52" s="1397"/>
      <c r="C52" s="1398"/>
      <c r="D52" s="1378"/>
      <c r="E52" s="1379"/>
      <c r="F52" s="1400"/>
      <c r="G52" s="1381"/>
      <c r="H52" s="1381"/>
      <c r="I52" s="1380"/>
      <c r="J52" s="1382"/>
      <c r="K52" s="1382"/>
      <c r="L52" s="1383"/>
      <c r="M52" s="1384"/>
      <c r="N52" s="1385"/>
      <c r="O52" s="1383"/>
      <c r="P52" s="1380"/>
      <c r="Q52" s="1399"/>
      <c r="R52" s="1388"/>
      <c r="S52" s="1389">
        <f>R52*E45</f>
        <v>0</v>
      </c>
      <c r="T52" s="1380"/>
      <c r="U52" s="1390"/>
      <c r="V52" s="1390"/>
    </row>
    <row r="53" spans="1:22" s="1362" customFormat="1" ht="12" hidden="1" x14ac:dyDescent="0.2">
      <c r="A53" s="1353"/>
      <c r="B53" s="1397"/>
      <c r="C53" s="1398"/>
      <c r="D53" s="1378"/>
      <c r="E53" s="1379"/>
      <c r="F53" s="1400"/>
      <c r="G53" s="1381"/>
      <c r="H53" s="1381"/>
      <c r="I53" s="1380"/>
      <c r="J53" s="1401"/>
      <c r="K53" s="1401"/>
      <c r="L53" s="1402"/>
      <c r="M53" s="1403"/>
      <c r="N53" s="1404"/>
      <c r="O53" s="1402"/>
      <c r="P53" s="1380"/>
      <c r="Q53" s="1399"/>
      <c r="R53" s="1388"/>
      <c r="S53" s="1405">
        <f>R53*E45</f>
        <v>0</v>
      </c>
      <c r="T53" s="1380"/>
      <c r="U53" s="1390"/>
      <c r="V53" s="1390"/>
    </row>
    <row r="54" spans="1:22" s="1362" customFormat="1" ht="12" hidden="1" x14ac:dyDescent="0.2">
      <c r="A54" s="1353"/>
      <c r="B54" s="1376"/>
      <c r="C54" s="1377"/>
      <c r="D54" s="1393"/>
      <c r="E54" s="1394"/>
      <c r="F54" s="1445"/>
      <c r="G54" s="1381"/>
      <c r="H54" s="1381"/>
      <c r="I54" s="1389"/>
      <c r="J54" s="1382"/>
      <c r="K54" s="1382"/>
      <c r="L54" s="1383"/>
      <c r="M54" s="1384"/>
      <c r="N54" s="1385"/>
      <c r="O54" s="1383"/>
      <c r="P54" s="1386"/>
      <c r="Q54" s="1387"/>
      <c r="R54" s="1388"/>
      <c r="S54" s="1389" t="e">
        <f>R54*#REF!</f>
        <v>#REF!</v>
      </c>
      <c r="T54" s="1380"/>
      <c r="U54" s="1390"/>
      <c r="V54" s="1390"/>
    </row>
    <row r="55" spans="1:22" s="1362" customFormat="1" ht="12" hidden="1" x14ac:dyDescent="0.2">
      <c r="A55" s="1353"/>
      <c r="B55" s="1376"/>
      <c r="C55" s="1377"/>
      <c r="D55" s="1393"/>
      <c r="E55" s="1394"/>
      <c r="F55" s="1445"/>
      <c r="G55" s="1381"/>
      <c r="H55" s="1381"/>
      <c r="I55" s="1389"/>
      <c r="J55" s="1382"/>
      <c r="K55" s="1382"/>
      <c r="L55" s="1383"/>
      <c r="M55" s="1384"/>
      <c r="N55" s="1385"/>
      <c r="O55" s="1383"/>
      <c r="P55" s="1386"/>
      <c r="Q55" s="1387"/>
      <c r="R55" s="1388"/>
      <c r="S55" s="1389" t="e">
        <f>R55*#REF!</f>
        <v>#REF!</v>
      </c>
      <c r="T55" s="1380"/>
      <c r="U55" s="1390"/>
      <c r="V55" s="1390"/>
    </row>
    <row r="56" spans="1:22" s="1362" customFormat="1" ht="12" hidden="1" x14ac:dyDescent="0.2">
      <c r="A56" s="1353"/>
      <c r="B56" s="1376"/>
      <c r="C56" s="1377"/>
      <c r="D56" s="1393"/>
      <c r="E56" s="1394"/>
      <c r="F56" s="1445"/>
      <c r="G56" s="1381"/>
      <c r="H56" s="1381"/>
      <c r="I56" s="1389"/>
      <c r="J56" s="1382"/>
      <c r="K56" s="1382"/>
      <c r="L56" s="1383"/>
      <c r="M56" s="1384"/>
      <c r="N56" s="1385"/>
      <c r="O56" s="1383"/>
      <c r="P56" s="1386"/>
      <c r="Q56" s="1387"/>
      <c r="R56" s="1388"/>
      <c r="S56" s="1389" t="e">
        <f>R56*#REF!</f>
        <v>#REF!</v>
      </c>
      <c r="T56" s="1380"/>
      <c r="U56" s="1390"/>
      <c r="V56" s="1390"/>
    </row>
    <row r="57" spans="1:22" s="1362" customFormat="1" ht="12" hidden="1" x14ac:dyDescent="0.2">
      <c r="A57" s="1353"/>
      <c r="B57" s="1391"/>
      <c r="C57" s="1392"/>
      <c r="D57" s="1393"/>
      <c r="E57" s="1394"/>
      <c r="F57" s="1445"/>
      <c r="G57" s="1381"/>
      <c r="H57" s="1381"/>
      <c r="I57" s="1389"/>
      <c r="J57" s="1382"/>
      <c r="K57" s="1382"/>
      <c r="L57" s="1383"/>
      <c r="M57" s="1384"/>
      <c r="N57" s="1385"/>
      <c r="O57" s="1383"/>
      <c r="P57" s="1386"/>
      <c r="Q57" s="1387"/>
      <c r="R57" s="1388"/>
      <c r="S57" s="1389" t="e">
        <f>R57*#REF!</f>
        <v>#REF!</v>
      </c>
      <c r="T57" s="1380"/>
      <c r="U57" s="1390"/>
      <c r="V57" s="1390"/>
    </row>
    <row r="58" spans="1:22" s="1362" customFormat="1" ht="12" hidden="1" x14ac:dyDescent="0.2">
      <c r="A58" s="1353"/>
      <c r="B58" s="1391"/>
      <c r="C58" s="1392"/>
      <c r="D58" s="1393"/>
      <c r="E58" s="1394"/>
      <c r="F58" s="1445"/>
      <c r="G58" s="1381"/>
      <c r="H58" s="1381"/>
      <c r="I58" s="1389"/>
      <c r="J58" s="1382"/>
      <c r="K58" s="1382"/>
      <c r="L58" s="1383"/>
      <c r="M58" s="1384"/>
      <c r="N58" s="1385"/>
      <c r="O58" s="1383"/>
      <c r="P58" s="1386"/>
      <c r="Q58" s="1387"/>
      <c r="R58" s="1388"/>
      <c r="S58" s="1389" t="e">
        <f>R58*#REF!</f>
        <v>#REF!</v>
      </c>
      <c r="T58" s="1380"/>
      <c r="U58" s="1390"/>
      <c r="V58" s="1390"/>
    </row>
    <row r="59" spans="1:22" s="1362" customFormat="1" ht="12" hidden="1" x14ac:dyDescent="0.2">
      <c r="A59" s="1353"/>
      <c r="B59" s="1391"/>
      <c r="C59" s="1392"/>
      <c r="D59" s="1393"/>
      <c r="E59" s="1394"/>
      <c r="F59" s="1445"/>
      <c r="G59" s="1381"/>
      <c r="H59" s="1381"/>
      <c r="I59" s="1389"/>
      <c r="J59" s="1382"/>
      <c r="K59" s="1382"/>
      <c r="L59" s="1383"/>
      <c r="M59" s="1384"/>
      <c r="N59" s="1385"/>
      <c r="O59" s="1383"/>
      <c r="P59" s="1386"/>
      <c r="Q59" s="1387"/>
      <c r="R59" s="1388"/>
      <c r="S59" s="1389" t="e">
        <f>R59*#REF!</f>
        <v>#REF!</v>
      </c>
      <c r="T59" s="1380"/>
      <c r="U59" s="1390"/>
      <c r="V59" s="1390"/>
    </row>
    <row r="60" spans="1:22" s="1362" customFormat="1" ht="12" hidden="1" x14ac:dyDescent="0.2">
      <c r="A60" s="1353"/>
      <c r="B60" s="1391"/>
      <c r="C60" s="1392"/>
      <c r="D60" s="1393"/>
      <c r="E60" s="1394"/>
      <c r="F60" s="1445"/>
      <c r="G60" s="1381"/>
      <c r="H60" s="1381"/>
      <c r="I60" s="1389"/>
      <c r="J60" s="1382"/>
      <c r="K60" s="1382"/>
      <c r="L60" s="1383"/>
      <c r="M60" s="1384"/>
      <c r="N60" s="1385"/>
      <c r="O60" s="1383"/>
      <c r="P60" s="1386"/>
      <c r="Q60" s="1387"/>
      <c r="R60" s="1388"/>
      <c r="S60" s="1389" t="e">
        <f>R60*#REF!</f>
        <v>#REF!</v>
      </c>
      <c r="T60" s="1380"/>
      <c r="U60" s="1390"/>
      <c r="V60" s="1390"/>
    </row>
    <row r="61" spans="1:22" s="1362" customFormat="1" ht="12" hidden="1" x14ac:dyDescent="0.2">
      <c r="A61" s="1353"/>
      <c r="B61" s="1391"/>
      <c r="C61" s="1392"/>
      <c r="D61" s="1393"/>
      <c r="E61" s="1394"/>
      <c r="F61" s="1445"/>
      <c r="G61" s="1381"/>
      <c r="H61" s="1381"/>
      <c r="I61" s="1389"/>
      <c r="J61" s="1401"/>
      <c r="K61" s="1401"/>
      <c r="L61" s="1402"/>
      <c r="M61" s="1403"/>
      <c r="N61" s="1404"/>
      <c r="O61" s="1402"/>
      <c r="P61" s="1386"/>
      <c r="Q61" s="1387"/>
      <c r="R61" s="1388"/>
      <c r="S61" s="1405" t="e">
        <f>R61*#REF!</f>
        <v>#REF!</v>
      </c>
      <c r="T61" s="1380"/>
      <c r="U61" s="1390"/>
      <c r="V61" s="1390"/>
    </row>
    <row r="62" spans="1:22" s="249" customFormat="1" ht="30.75" customHeight="1" x14ac:dyDescent="0.2">
      <c r="A62" s="177">
        <v>5</v>
      </c>
      <c r="B62" s="871" t="s">
        <v>184</v>
      </c>
      <c r="C62" s="872" t="s">
        <v>445</v>
      </c>
      <c r="D62" s="177" t="s">
        <v>109</v>
      </c>
      <c r="E62" s="185">
        <v>21.44</v>
      </c>
      <c r="F62" s="179">
        <v>0.32300000000000001</v>
      </c>
      <c r="G62" s="180">
        <f>F62*E62</f>
        <v>6.9251200000000006</v>
      </c>
      <c r="H62" s="180">
        <f>F62*$H$9</f>
        <v>0.39495193529751588</v>
      </c>
      <c r="I62" s="179">
        <v>2.1999999999999999E-2</v>
      </c>
      <c r="J62" s="180">
        <f>I62*E62</f>
        <v>0.47167999999999999</v>
      </c>
      <c r="K62" s="180">
        <f>$K$9*I62</f>
        <v>5.945632E-2</v>
      </c>
      <c r="L62" s="181">
        <f>(R62*T62+R63*T63+R64*T64+R65*T65+R66*T66+R67*T67+R68*T68+R69*T69+R70*T70)*L$9</f>
        <v>0</v>
      </c>
      <c r="M62" s="182">
        <f>H62+K62+L62</f>
        <v>0.45440825529751588</v>
      </c>
      <c r="N62" s="183">
        <f>M62*E62</f>
        <v>9.7425129935787407</v>
      </c>
      <c r="O62" s="180">
        <f>E62*L62</f>
        <v>0</v>
      </c>
      <c r="P62" s="210"/>
      <c r="Q62" s="184"/>
      <c r="R62" s="185"/>
      <c r="S62" s="179">
        <f>R62*E62</f>
        <v>0</v>
      </c>
      <c r="T62" s="179"/>
      <c r="U62" s="873"/>
      <c r="V62" s="873"/>
    </row>
    <row r="63" spans="1:22" s="249" customFormat="1" ht="8.25" hidden="1" customHeight="1" x14ac:dyDescent="0.2">
      <c r="A63" s="560"/>
      <c r="B63" s="874"/>
      <c r="C63" s="875"/>
      <c r="D63" s="560"/>
      <c r="E63" s="598"/>
      <c r="F63" s="267"/>
      <c r="G63" s="207"/>
      <c r="H63" s="207"/>
      <c r="I63" s="267"/>
      <c r="J63" s="200"/>
      <c r="K63" s="200"/>
      <c r="L63" s="201"/>
      <c r="M63" s="202"/>
      <c r="N63" s="203"/>
      <c r="O63" s="201"/>
      <c r="P63" s="244"/>
      <c r="Q63" s="563"/>
      <c r="R63" s="598"/>
      <c r="S63" s="267">
        <f>R63*E62</f>
        <v>0</v>
      </c>
      <c r="T63" s="166"/>
      <c r="U63" s="873"/>
      <c r="V63" s="873"/>
    </row>
    <row r="64" spans="1:22" s="249" customFormat="1" ht="8.25" hidden="1" customHeight="1" x14ac:dyDescent="0.2">
      <c r="A64" s="560"/>
      <c r="B64" s="874"/>
      <c r="C64" s="875"/>
      <c r="D64" s="560"/>
      <c r="E64" s="598"/>
      <c r="F64" s="267"/>
      <c r="G64" s="207"/>
      <c r="H64" s="207"/>
      <c r="I64" s="267"/>
      <c r="J64" s="200"/>
      <c r="K64" s="200"/>
      <c r="L64" s="201"/>
      <c r="M64" s="202"/>
      <c r="N64" s="203"/>
      <c r="O64" s="201"/>
      <c r="P64" s="244"/>
      <c r="Q64" s="563"/>
      <c r="R64" s="598"/>
      <c r="S64" s="267">
        <f>R64*E62</f>
        <v>0</v>
      </c>
      <c r="T64" s="166"/>
      <c r="U64" s="873"/>
      <c r="V64" s="873"/>
    </row>
    <row r="65" spans="1:22" s="249" customFormat="1" ht="8.25" hidden="1" customHeight="1" x14ac:dyDescent="0.2">
      <c r="A65" s="560"/>
      <c r="B65" s="874"/>
      <c r="C65" s="875"/>
      <c r="D65" s="560"/>
      <c r="E65" s="598"/>
      <c r="F65" s="267"/>
      <c r="G65" s="207"/>
      <c r="H65" s="207"/>
      <c r="I65" s="267"/>
      <c r="J65" s="200"/>
      <c r="K65" s="200"/>
      <c r="L65" s="201"/>
      <c r="M65" s="202"/>
      <c r="N65" s="203"/>
      <c r="O65" s="201"/>
      <c r="P65" s="166"/>
      <c r="Q65" s="563"/>
      <c r="R65" s="598"/>
      <c r="S65" s="267">
        <f>R65*E62</f>
        <v>0</v>
      </c>
      <c r="T65" s="166"/>
      <c r="U65" s="873"/>
      <c r="V65" s="873"/>
    </row>
    <row r="66" spans="1:22" s="249" customFormat="1" ht="8.25" hidden="1" customHeight="1" x14ac:dyDescent="0.2">
      <c r="A66" s="560"/>
      <c r="B66" s="874"/>
      <c r="C66" s="875"/>
      <c r="D66" s="560"/>
      <c r="E66" s="877"/>
      <c r="F66" s="267"/>
      <c r="G66" s="207"/>
      <c r="H66" s="207"/>
      <c r="I66" s="267"/>
      <c r="J66" s="200"/>
      <c r="K66" s="200"/>
      <c r="L66" s="201"/>
      <c r="M66" s="202"/>
      <c r="N66" s="203"/>
      <c r="O66" s="201"/>
      <c r="P66" s="267"/>
      <c r="Q66" s="164"/>
      <c r="R66" s="598"/>
      <c r="S66" s="267">
        <f>R66*E62</f>
        <v>0</v>
      </c>
      <c r="T66" s="166"/>
      <c r="U66" s="873"/>
      <c r="V66" s="873"/>
    </row>
    <row r="67" spans="1:22" s="249" customFormat="1" ht="8.25" hidden="1" customHeight="1" x14ac:dyDescent="0.2">
      <c r="A67" s="560"/>
      <c r="B67" s="874"/>
      <c r="C67" s="875"/>
      <c r="D67" s="560"/>
      <c r="E67" s="877"/>
      <c r="F67" s="267"/>
      <c r="G67" s="207"/>
      <c r="H67" s="207"/>
      <c r="I67" s="267"/>
      <c r="J67" s="200"/>
      <c r="K67" s="200"/>
      <c r="L67" s="201"/>
      <c r="M67" s="202"/>
      <c r="N67" s="203"/>
      <c r="O67" s="201"/>
      <c r="P67" s="267"/>
      <c r="Q67" s="164"/>
      <c r="R67" s="598"/>
      <c r="S67" s="267">
        <f>R67*E62</f>
        <v>0</v>
      </c>
      <c r="T67" s="166"/>
      <c r="U67" s="873"/>
      <c r="V67" s="873"/>
    </row>
    <row r="68" spans="1:22" s="249" customFormat="1" ht="8.25" hidden="1" customHeight="1" x14ac:dyDescent="0.2">
      <c r="A68" s="560"/>
      <c r="B68" s="874"/>
      <c r="C68" s="875"/>
      <c r="D68" s="560"/>
      <c r="E68" s="877"/>
      <c r="F68" s="267"/>
      <c r="G68" s="207"/>
      <c r="H68" s="207"/>
      <c r="I68" s="267"/>
      <c r="J68" s="200"/>
      <c r="K68" s="200"/>
      <c r="L68" s="201"/>
      <c r="M68" s="202"/>
      <c r="N68" s="203"/>
      <c r="O68" s="201"/>
      <c r="P68" s="267"/>
      <c r="Q68" s="164"/>
      <c r="R68" s="598"/>
      <c r="S68" s="267">
        <f>R68*E62</f>
        <v>0</v>
      </c>
      <c r="T68" s="166"/>
      <c r="U68" s="873"/>
      <c r="V68" s="873"/>
    </row>
    <row r="69" spans="1:22" s="249" customFormat="1" ht="8.25" hidden="1" customHeight="1" x14ac:dyDescent="0.2">
      <c r="A69" s="560"/>
      <c r="B69" s="874"/>
      <c r="C69" s="875"/>
      <c r="D69" s="560"/>
      <c r="E69" s="877"/>
      <c r="F69" s="267"/>
      <c r="G69" s="207"/>
      <c r="H69" s="207"/>
      <c r="I69" s="267"/>
      <c r="J69" s="200"/>
      <c r="K69" s="200"/>
      <c r="L69" s="201"/>
      <c r="M69" s="202"/>
      <c r="N69" s="203"/>
      <c r="O69" s="201"/>
      <c r="P69" s="267"/>
      <c r="Q69" s="164"/>
      <c r="R69" s="598"/>
      <c r="S69" s="267">
        <f>R69*E62</f>
        <v>0</v>
      </c>
      <c r="T69" s="166"/>
      <c r="U69" s="873"/>
      <c r="V69" s="873"/>
    </row>
    <row r="70" spans="1:22" s="249" customFormat="1" ht="12" hidden="1" x14ac:dyDescent="0.2">
      <c r="A70" s="560"/>
      <c r="B70" s="878"/>
      <c r="C70" s="879"/>
      <c r="D70" s="554"/>
      <c r="E70" s="880"/>
      <c r="F70" s="612"/>
      <c r="G70" s="207"/>
      <c r="H70" s="207"/>
      <c r="I70" s="612"/>
      <c r="J70" s="188"/>
      <c r="K70" s="188"/>
      <c r="L70" s="189"/>
      <c r="M70" s="190"/>
      <c r="N70" s="191"/>
      <c r="O70" s="189"/>
      <c r="P70" s="612"/>
      <c r="Q70" s="881"/>
      <c r="R70" s="882"/>
      <c r="S70" s="612">
        <f>R70*E62</f>
        <v>0</v>
      </c>
      <c r="T70" s="166"/>
      <c r="U70" s="873"/>
      <c r="V70" s="873"/>
    </row>
    <row r="71" spans="1:22" s="249" customFormat="1" ht="8.25" hidden="1" customHeight="1" x14ac:dyDescent="0.2">
      <c r="A71" s="560"/>
      <c r="B71" s="243"/>
      <c r="C71" s="174"/>
      <c r="D71" s="197"/>
      <c r="E71" s="206"/>
      <c r="F71" s="166"/>
      <c r="G71" s="207"/>
      <c r="H71" s="207"/>
      <c r="I71" s="166"/>
      <c r="J71" s="200"/>
      <c r="K71" s="200"/>
      <c r="L71" s="201"/>
      <c r="M71" s="202"/>
      <c r="N71" s="203"/>
      <c r="O71" s="201"/>
      <c r="P71" s="244"/>
      <c r="Q71" s="563"/>
      <c r="R71" s="247"/>
      <c r="S71" s="267" t="e">
        <f>R71*#REF!</f>
        <v>#REF!</v>
      </c>
      <c r="T71" s="166"/>
      <c r="U71" s="873"/>
      <c r="V71" s="873"/>
    </row>
    <row r="72" spans="1:22" s="249" customFormat="1" ht="8.25" hidden="1" customHeight="1" x14ac:dyDescent="0.2">
      <c r="A72" s="560"/>
      <c r="B72" s="243"/>
      <c r="C72" s="174"/>
      <c r="D72" s="197"/>
      <c r="E72" s="206"/>
      <c r="F72" s="166"/>
      <c r="G72" s="207"/>
      <c r="H72" s="207"/>
      <c r="I72" s="166"/>
      <c r="J72" s="200"/>
      <c r="K72" s="200"/>
      <c r="L72" s="201"/>
      <c r="M72" s="202"/>
      <c r="N72" s="203"/>
      <c r="O72" s="201"/>
      <c r="P72" s="244"/>
      <c r="Q72" s="563"/>
      <c r="R72" s="247"/>
      <c r="S72" s="267" t="e">
        <f>R72*#REF!</f>
        <v>#REF!</v>
      </c>
      <c r="T72" s="166"/>
      <c r="U72" s="873"/>
      <c r="V72" s="873"/>
    </row>
    <row r="73" spans="1:22" s="249" customFormat="1" ht="8.25" hidden="1" customHeight="1" x14ac:dyDescent="0.2">
      <c r="A73" s="560"/>
      <c r="B73" s="243"/>
      <c r="C73" s="174"/>
      <c r="D73" s="197"/>
      <c r="E73" s="206"/>
      <c r="F73" s="166"/>
      <c r="G73" s="207"/>
      <c r="H73" s="207"/>
      <c r="I73" s="166"/>
      <c r="J73" s="200"/>
      <c r="K73" s="200"/>
      <c r="L73" s="201"/>
      <c r="M73" s="202"/>
      <c r="N73" s="203"/>
      <c r="O73" s="201"/>
      <c r="P73" s="244"/>
      <c r="Q73" s="563"/>
      <c r="R73" s="247"/>
      <c r="S73" s="267" t="e">
        <f>R73*#REF!</f>
        <v>#REF!</v>
      </c>
      <c r="T73" s="166"/>
      <c r="U73" s="873"/>
      <c r="V73" s="873"/>
    </row>
    <row r="74" spans="1:22" s="249" customFormat="1" ht="8.25" hidden="1" customHeight="1" x14ac:dyDescent="0.2">
      <c r="A74" s="560"/>
      <c r="B74" s="250"/>
      <c r="C74" s="198"/>
      <c r="D74" s="197"/>
      <c r="E74" s="206"/>
      <c r="F74" s="166"/>
      <c r="G74" s="207"/>
      <c r="H74" s="207"/>
      <c r="I74" s="166"/>
      <c r="J74" s="200"/>
      <c r="K74" s="200"/>
      <c r="L74" s="201"/>
      <c r="M74" s="202"/>
      <c r="N74" s="203"/>
      <c r="O74" s="201"/>
      <c r="P74" s="244"/>
      <c r="Q74" s="563"/>
      <c r="R74" s="247"/>
      <c r="S74" s="267" t="e">
        <f>R74*#REF!</f>
        <v>#REF!</v>
      </c>
      <c r="T74" s="166"/>
      <c r="U74" s="873"/>
      <c r="V74" s="873"/>
    </row>
    <row r="75" spans="1:22" s="249" customFormat="1" ht="8.25" hidden="1" customHeight="1" x14ac:dyDescent="0.2">
      <c r="A75" s="560"/>
      <c r="B75" s="250"/>
      <c r="C75" s="198"/>
      <c r="D75" s="197"/>
      <c r="E75" s="206"/>
      <c r="F75" s="166"/>
      <c r="G75" s="207"/>
      <c r="H75" s="207"/>
      <c r="I75" s="166"/>
      <c r="J75" s="200"/>
      <c r="K75" s="200"/>
      <c r="L75" s="201"/>
      <c r="M75" s="202"/>
      <c r="N75" s="203"/>
      <c r="O75" s="201"/>
      <c r="P75" s="244"/>
      <c r="Q75" s="563"/>
      <c r="R75" s="247"/>
      <c r="S75" s="267" t="e">
        <f>R75*#REF!</f>
        <v>#REF!</v>
      </c>
      <c r="T75" s="166"/>
      <c r="U75" s="873"/>
      <c r="V75" s="873"/>
    </row>
    <row r="76" spans="1:22" s="249" customFormat="1" ht="8.25" hidden="1" customHeight="1" x14ac:dyDescent="0.2">
      <c r="A76" s="560"/>
      <c r="B76" s="250"/>
      <c r="C76" s="198"/>
      <c r="D76" s="197"/>
      <c r="E76" s="206"/>
      <c r="F76" s="166"/>
      <c r="G76" s="207"/>
      <c r="H76" s="207"/>
      <c r="I76" s="166"/>
      <c r="J76" s="200"/>
      <c r="K76" s="200"/>
      <c r="L76" s="201"/>
      <c r="M76" s="202"/>
      <c r="N76" s="203"/>
      <c r="O76" s="201"/>
      <c r="P76" s="244"/>
      <c r="Q76" s="563"/>
      <c r="R76" s="247"/>
      <c r="S76" s="267" t="e">
        <f>R76*#REF!</f>
        <v>#REF!</v>
      </c>
      <c r="T76" s="166"/>
      <c r="U76" s="873"/>
      <c r="V76" s="873"/>
    </row>
    <row r="77" spans="1:22" s="249" customFormat="1" ht="8.25" hidden="1" customHeight="1" x14ac:dyDescent="0.2">
      <c r="A77" s="560"/>
      <c r="B77" s="250"/>
      <c r="C77" s="198"/>
      <c r="D77" s="197"/>
      <c r="E77" s="206"/>
      <c r="F77" s="166"/>
      <c r="G77" s="207"/>
      <c r="H77" s="207"/>
      <c r="I77" s="166"/>
      <c r="J77" s="200"/>
      <c r="K77" s="200"/>
      <c r="L77" s="201"/>
      <c r="M77" s="202"/>
      <c r="N77" s="203"/>
      <c r="O77" s="201"/>
      <c r="P77" s="244"/>
      <c r="Q77" s="563"/>
      <c r="R77" s="247"/>
      <c r="S77" s="267" t="e">
        <f>R77*#REF!</f>
        <v>#REF!</v>
      </c>
      <c r="T77" s="166"/>
      <c r="U77" s="873"/>
      <c r="V77" s="873"/>
    </row>
    <row r="78" spans="1:22" s="249" customFormat="1" ht="12" hidden="1" x14ac:dyDescent="0.2">
      <c r="A78" s="560"/>
      <c r="B78" s="250"/>
      <c r="C78" s="198"/>
      <c r="D78" s="197"/>
      <c r="E78" s="206"/>
      <c r="F78" s="166"/>
      <c r="G78" s="207"/>
      <c r="H78" s="207"/>
      <c r="I78" s="166"/>
      <c r="J78" s="188"/>
      <c r="K78" s="188"/>
      <c r="L78" s="189"/>
      <c r="M78" s="190"/>
      <c r="N78" s="191"/>
      <c r="O78" s="189"/>
      <c r="P78" s="244"/>
      <c r="Q78" s="563"/>
      <c r="R78" s="247"/>
      <c r="S78" s="612" t="e">
        <f>R78*#REF!</f>
        <v>#REF!</v>
      </c>
      <c r="T78" s="166"/>
      <c r="U78" s="873"/>
      <c r="V78" s="873"/>
    </row>
    <row r="79" spans="1:22" s="1066" customFormat="1" ht="36" x14ac:dyDescent="0.2">
      <c r="A79" s="177">
        <v>6</v>
      </c>
      <c r="B79" s="772" t="s">
        <v>149</v>
      </c>
      <c r="C79" s="1694" t="s">
        <v>191</v>
      </c>
      <c r="D79" s="772" t="s">
        <v>146</v>
      </c>
      <c r="E79" s="3">
        <v>4</v>
      </c>
      <c r="F79" s="773">
        <f>0.63*0.5</f>
        <v>0.315</v>
      </c>
      <c r="G79" s="774">
        <f>F79*E79</f>
        <v>1.26</v>
      </c>
      <c r="H79" s="774">
        <f>F79*$H$9</f>
        <v>0.38516984402079724</v>
      </c>
      <c r="I79" s="775">
        <f>0.009*0.5</f>
        <v>4.4999999999999997E-3</v>
      </c>
      <c r="J79" s="774">
        <f>I79*E79</f>
        <v>1.7999999999999999E-2</v>
      </c>
      <c r="K79" s="774">
        <f>$K$9*I79</f>
        <v>1.2161519999999999E-2</v>
      </c>
      <c r="L79" s="776">
        <f>(R79*T79+R80*T80+R81*T81+R82*T82+R83*T83+R84*T84+R85*T85+R86*T86+R87*T87)*L$9</f>
        <v>0</v>
      </c>
      <c r="M79" s="777">
        <f>H79+K79+L79</f>
        <v>0.39733136402079722</v>
      </c>
      <c r="N79" s="778">
        <f>M79*E79</f>
        <v>1.5893254560831889</v>
      </c>
      <c r="O79" s="774">
        <f>E79*L79</f>
        <v>0</v>
      </c>
      <c r="P79" s="779"/>
      <c r="Q79" s="780"/>
      <c r="R79" s="3"/>
      <c r="S79" s="781">
        <f>R79*E79</f>
        <v>0</v>
      </c>
      <c r="T79" s="773"/>
    </row>
    <row r="80" spans="1:22" s="249" customFormat="1" ht="12" hidden="1" customHeight="1" x14ac:dyDescent="0.2">
      <c r="A80" s="560"/>
      <c r="B80" s="250"/>
      <c r="C80" s="1695"/>
      <c r="D80" s="197"/>
      <c r="E80" s="206"/>
      <c r="F80" s="248"/>
      <c r="G80" s="207"/>
      <c r="H80" s="207"/>
      <c r="I80" s="166"/>
      <c r="J80" s="200"/>
      <c r="K80" s="200"/>
      <c r="L80" s="201"/>
      <c r="M80" s="202"/>
      <c r="N80" s="203"/>
      <c r="O80" s="201"/>
      <c r="P80" s="166"/>
      <c r="Q80" s="168"/>
      <c r="R80" s="247"/>
      <c r="S80" s="782">
        <f>R80*E79</f>
        <v>0</v>
      </c>
      <c r="T80" s="166"/>
      <c r="U80" s="873"/>
      <c r="V80" s="873"/>
    </row>
    <row r="81" spans="1:22" s="249" customFormat="1" ht="12" hidden="1" customHeight="1" x14ac:dyDescent="0.2">
      <c r="A81" s="560"/>
      <c r="B81" s="250"/>
      <c r="C81" s="198"/>
      <c r="D81" s="197"/>
      <c r="E81" s="206"/>
      <c r="F81" s="248"/>
      <c r="G81" s="207"/>
      <c r="H81" s="207"/>
      <c r="I81" s="166"/>
      <c r="J81" s="200"/>
      <c r="K81" s="200"/>
      <c r="L81" s="201"/>
      <c r="M81" s="202"/>
      <c r="N81" s="203"/>
      <c r="O81" s="201"/>
      <c r="P81" s="166"/>
      <c r="Q81" s="168"/>
      <c r="R81" s="247"/>
      <c r="S81" s="782">
        <f>R81*E79</f>
        <v>0</v>
      </c>
      <c r="T81" s="166"/>
      <c r="U81" s="873"/>
      <c r="V81" s="873"/>
    </row>
    <row r="82" spans="1:22" s="249" customFormat="1" ht="12" hidden="1" customHeight="1" x14ac:dyDescent="0.2">
      <c r="A82" s="560"/>
      <c r="B82" s="250"/>
      <c r="C82" s="198"/>
      <c r="D82" s="197"/>
      <c r="E82" s="206"/>
      <c r="F82" s="248"/>
      <c r="G82" s="207"/>
      <c r="H82" s="207"/>
      <c r="I82" s="166"/>
      <c r="J82" s="200"/>
      <c r="K82" s="200"/>
      <c r="L82" s="201"/>
      <c r="M82" s="202"/>
      <c r="N82" s="203"/>
      <c r="O82" s="201"/>
      <c r="P82" s="166"/>
      <c r="Q82" s="168"/>
      <c r="R82" s="247"/>
      <c r="S82" s="782">
        <f>R82*E79</f>
        <v>0</v>
      </c>
      <c r="T82" s="166"/>
      <c r="U82" s="873"/>
      <c r="V82" s="873"/>
    </row>
    <row r="83" spans="1:22" s="249" customFormat="1" ht="12" hidden="1" customHeight="1" x14ac:dyDescent="0.2">
      <c r="A83" s="560"/>
      <c r="B83" s="250"/>
      <c r="C83" s="198"/>
      <c r="D83" s="197"/>
      <c r="E83" s="206"/>
      <c r="F83" s="248"/>
      <c r="G83" s="207"/>
      <c r="H83" s="207"/>
      <c r="I83" s="166"/>
      <c r="J83" s="200"/>
      <c r="K83" s="200"/>
      <c r="L83" s="201"/>
      <c r="M83" s="202"/>
      <c r="N83" s="203"/>
      <c r="O83" s="201"/>
      <c r="P83" s="166"/>
      <c r="Q83" s="168"/>
      <c r="R83" s="247"/>
      <c r="S83" s="782">
        <f>R83*E79</f>
        <v>0</v>
      </c>
      <c r="T83" s="166"/>
      <c r="U83" s="873"/>
      <c r="V83" s="873"/>
    </row>
    <row r="84" spans="1:22" s="249" customFormat="1" ht="12" hidden="1" customHeight="1" x14ac:dyDescent="0.2">
      <c r="A84" s="560"/>
      <c r="B84" s="250"/>
      <c r="C84" s="198"/>
      <c r="D84" s="197"/>
      <c r="E84" s="206"/>
      <c r="F84" s="248"/>
      <c r="G84" s="207"/>
      <c r="H84" s="207"/>
      <c r="I84" s="166"/>
      <c r="J84" s="200"/>
      <c r="K84" s="200"/>
      <c r="L84" s="201"/>
      <c r="M84" s="202"/>
      <c r="N84" s="203"/>
      <c r="O84" s="201"/>
      <c r="P84" s="166"/>
      <c r="Q84" s="168"/>
      <c r="R84" s="247"/>
      <c r="S84" s="782">
        <f>R84*E79</f>
        <v>0</v>
      </c>
      <c r="T84" s="166"/>
      <c r="U84" s="873"/>
      <c r="V84" s="873"/>
    </row>
    <row r="85" spans="1:22" s="249" customFormat="1" ht="12" hidden="1" customHeight="1" x14ac:dyDescent="0.2">
      <c r="A85" s="560"/>
      <c r="B85" s="250"/>
      <c r="C85" s="198"/>
      <c r="D85" s="197"/>
      <c r="E85" s="206"/>
      <c r="F85" s="248"/>
      <c r="G85" s="207"/>
      <c r="H85" s="207"/>
      <c r="I85" s="166"/>
      <c r="J85" s="200"/>
      <c r="K85" s="200"/>
      <c r="L85" s="201"/>
      <c r="M85" s="202"/>
      <c r="N85" s="203"/>
      <c r="O85" s="201"/>
      <c r="P85" s="166"/>
      <c r="Q85" s="168"/>
      <c r="R85" s="247"/>
      <c r="S85" s="782">
        <f>R85*E79</f>
        <v>0</v>
      </c>
      <c r="T85" s="166"/>
      <c r="U85" s="873"/>
      <c r="V85" s="873"/>
    </row>
    <row r="86" spans="1:22" s="249" customFormat="1" ht="12" hidden="1" customHeight="1" x14ac:dyDescent="0.2">
      <c r="A86" s="560"/>
      <c r="B86" s="250"/>
      <c r="C86" s="198"/>
      <c r="D86" s="197"/>
      <c r="E86" s="206"/>
      <c r="F86" s="248"/>
      <c r="G86" s="207"/>
      <c r="H86" s="207"/>
      <c r="I86" s="166"/>
      <c r="J86" s="200"/>
      <c r="K86" s="200"/>
      <c r="L86" s="201"/>
      <c r="M86" s="202"/>
      <c r="N86" s="203"/>
      <c r="O86" s="201"/>
      <c r="P86" s="166"/>
      <c r="Q86" s="168"/>
      <c r="R86" s="247"/>
      <c r="S86" s="782">
        <f>R86*E79</f>
        <v>0</v>
      </c>
      <c r="T86" s="166"/>
      <c r="U86" s="873"/>
      <c r="V86" s="873"/>
    </row>
    <row r="87" spans="1:22" s="249" customFormat="1" ht="12" hidden="1" x14ac:dyDescent="0.2">
      <c r="A87" s="560"/>
      <c r="B87" s="250"/>
      <c r="C87" s="198"/>
      <c r="D87" s="197"/>
      <c r="E87" s="206"/>
      <c r="F87" s="248"/>
      <c r="G87" s="207">
        <f>F87*E87</f>
        <v>0</v>
      </c>
      <c r="H87" s="207"/>
      <c r="I87" s="166"/>
      <c r="J87" s="188">
        <f>I87*E87</f>
        <v>0</v>
      </c>
      <c r="K87" s="188"/>
      <c r="L87" s="189"/>
      <c r="M87" s="190"/>
      <c r="N87" s="191"/>
      <c r="O87" s="189">
        <f>E87*L87</f>
        <v>0</v>
      </c>
      <c r="P87" s="166"/>
      <c r="Q87" s="168"/>
      <c r="R87" s="247"/>
      <c r="S87" s="783">
        <f>R87*E79</f>
        <v>0</v>
      </c>
      <c r="T87" s="166"/>
      <c r="U87" s="873"/>
      <c r="V87" s="873"/>
    </row>
    <row r="88" spans="1:22" s="249" customFormat="1" ht="45" customHeight="1" x14ac:dyDescent="0.2">
      <c r="A88" s="177">
        <v>7</v>
      </c>
      <c r="B88" s="871" t="s">
        <v>152</v>
      </c>
      <c r="C88" s="872" t="s">
        <v>449</v>
      </c>
      <c r="D88" s="177" t="s">
        <v>109</v>
      </c>
      <c r="E88" s="185">
        <v>19.53</v>
      </c>
      <c r="F88" s="179">
        <v>0.88700000000000001</v>
      </c>
      <c r="G88" s="180">
        <f>F88*E88</f>
        <v>17.32311</v>
      </c>
      <c r="H88" s="180">
        <f>F88*$H$9</f>
        <v>1.0845893703061815</v>
      </c>
      <c r="I88" s="179">
        <v>9.8000000000000004E-2</v>
      </c>
      <c r="J88" s="180">
        <f>I88*E88</f>
        <v>1.9139400000000002</v>
      </c>
      <c r="K88" s="180">
        <f>$K$9*I88</f>
        <v>0.26485088000000001</v>
      </c>
      <c r="L88" s="181">
        <f>(R88*T88+R89*T89+R90*T90+R91*T91+R92*T92+R93*T93+R94*T94+R95*T95+R96*T96)*L$9</f>
        <v>0</v>
      </c>
      <c r="M88" s="182">
        <f>H88+K88+L88</f>
        <v>1.3494402503061815</v>
      </c>
      <c r="N88" s="183">
        <f>M88*E88</f>
        <v>26.354568088479727</v>
      </c>
      <c r="O88" s="180">
        <f>E88*L88</f>
        <v>0</v>
      </c>
      <c r="P88" s="210"/>
      <c r="Q88" s="184"/>
      <c r="R88" s="185"/>
      <c r="S88" s="179">
        <f>R88*E88</f>
        <v>0</v>
      </c>
      <c r="T88" s="179"/>
      <c r="U88" s="873"/>
      <c r="V88" s="873"/>
    </row>
    <row r="89" spans="1:22" s="249" customFormat="1" ht="8.25" hidden="1" customHeight="1" x14ac:dyDescent="0.2">
      <c r="A89" s="560"/>
      <c r="B89" s="874"/>
      <c r="C89" s="875"/>
      <c r="D89" s="560"/>
      <c r="E89" s="598"/>
      <c r="F89" s="267"/>
      <c r="G89" s="207"/>
      <c r="H89" s="207"/>
      <c r="I89" s="267"/>
      <c r="J89" s="200"/>
      <c r="K89" s="200"/>
      <c r="L89" s="201"/>
      <c r="M89" s="202"/>
      <c r="N89" s="203"/>
      <c r="O89" s="201"/>
      <c r="P89" s="244"/>
      <c r="Q89" s="563"/>
      <c r="R89" s="598"/>
      <c r="S89" s="267">
        <f>R89*E88</f>
        <v>0</v>
      </c>
      <c r="T89" s="166"/>
      <c r="U89" s="873"/>
      <c r="V89" s="873"/>
    </row>
    <row r="90" spans="1:22" s="249" customFormat="1" ht="8.25" hidden="1" customHeight="1" x14ac:dyDescent="0.2">
      <c r="A90" s="560"/>
      <c r="B90" s="874"/>
      <c r="C90" s="875"/>
      <c r="D90" s="560"/>
      <c r="E90" s="598"/>
      <c r="F90" s="267"/>
      <c r="G90" s="207"/>
      <c r="H90" s="207"/>
      <c r="I90" s="267"/>
      <c r="J90" s="200"/>
      <c r="K90" s="200"/>
      <c r="L90" s="201"/>
      <c r="M90" s="202"/>
      <c r="N90" s="203"/>
      <c r="O90" s="201"/>
      <c r="P90" s="244"/>
      <c r="Q90" s="563"/>
      <c r="R90" s="598"/>
      <c r="S90" s="267">
        <f>R90*E88</f>
        <v>0</v>
      </c>
      <c r="T90" s="166"/>
      <c r="U90" s="873"/>
      <c r="V90" s="873"/>
    </row>
    <row r="91" spans="1:22" s="249" customFormat="1" ht="8.25" hidden="1" customHeight="1" x14ac:dyDescent="0.2">
      <c r="A91" s="560"/>
      <c r="B91" s="874"/>
      <c r="C91" s="875"/>
      <c r="D91" s="560"/>
      <c r="E91" s="598"/>
      <c r="F91" s="267"/>
      <c r="G91" s="207"/>
      <c r="H91" s="207"/>
      <c r="I91" s="267"/>
      <c r="J91" s="200"/>
      <c r="K91" s="200"/>
      <c r="L91" s="201"/>
      <c r="M91" s="202"/>
      <c r="N91" s="203"/>
      <c r="O91" s="201"/>
      <c r="P91" s="166"/>
      <c r="Q91" s="563"/>
      <c r="R91" s="598"/>
      <c r="S91" s="267">
        <f>R91*E88</f>
        <v>0</v>
      </c>
      <c r="T91" s="166"/>
      <c r="U91" s="873"/>
      <c r="V91" s="873"/>
    </row>
    <row r="92" spans="1:22" s="249" customFormat="1" ht="8.25" hidden="1" customHeight="1" x14ac:dyDescent="0.2">
      <c r="A92" s="560"/>
      <c r="B92" s="243"/>
      <c r="C92" s="174"/>
      <c r="D92" s="197"/>
      <c r="E92" s="206"/>
      <c r="F92" s="166"/>
      <c r="G92" s="207"/>
      <c r="H92" s="207"/>
      <c r="I92" s="166"/>
      <c r="J92" s="200"/>
      <c r="K92" s="200"/>
      <c r="L92" s="201"/>
      <c r="M92" s="202"/>
      <c r="N92" s="203"/>
      <c r="O92" s="201"/>
      <c r="P92" s="244"/>
      <c r="Q92" s="563"/>
      <c r="R92" s="247"/>
      <c r="S92" s="267">
        <f>R92*E88</f>
        <v>0</v>
      </c>
      <c r="T92" s="166"/>
      <c r="U92" s="873"/>
      <c r="V92" s="873"/>
    </row>
    <row r="93" spans="1:22" s="249" customFormat="1" ht="8.25" hidden="1" customHeight="1" x14ac:dyDescent="0.2">
      <c r="A93" s="560"/>
      <c r="B93" s="250"/>
      <c r="C93" s="198"/>
      <c r="D93" s="197"/>
      <c r="E93" s="206"/>
      <c r="F93" s="166"/>
      <c r="G93" s="207"/>
      <c r="H93" s="207"/>
      <c r="I93" s="166"/>
      <c r="J93" s="200"/>
      <c r="K93" s="200"/>
      <c r="L93" s="201"/>
      <c r="M93" s="202"/>
      <c r="N93" s="203"/>
      <c r="O93" s="201"/>
      <c r="P93" s="244"/>
      <c r="Q93" s="563"/>
      <c r="R93" s="247"/>
      <c r="S93" s="267">
        <f>R93*E88</f>
        <v>0</v>
      </c>
      <c r="T93" s="166"/>
      <c r="U93" s="873"/>
      <c r="V93" s="873"/>
    </row>
    <row r="94" spans="1:22" s="249" customFormat="1" ht="8.25" hidden="1" customHeight="1" x14ac:dyDescent="0.2">
      <c r="A94" s="560"/>
      <c r="B94" s="250"/>
      <c r="C94" s="198"/>
      <c r="D94" s="197"/>
      <c r="E94" s="206"/>
      <c r="F94" s="166"/>
      <c r="G94" s="207"/>
      <c r="H94" s="207"/>
      <c r="I94" s="166"/>
      <c r="J94" s="200"/>
      <c r="K94" s="200"/>
      <c r="L94" s="201"/>
      <c r="M94" s="202"/>
      <c r="N94" s="203"/>
      <c r="O94" s="201"/>
      <c r="P94" s="244"/>
      <c r="Q94" s="563"/>
      <c r="R94" s="247"/>
      <c r="S94" s="267">
        <f>R94*E88</f>
        <v>0</v>
      </c>
      <c r="T94" s="166"/>
      <c r="U94" s="873"/>
      <c r="V94" s="873"/>
    </row>
    <row r="95" spans="1:22" s="249" customFormat="1" ht="8.25" hidden="1" customHeight="1" x14ac:dyDescent="0.2">
      <c r="A95" s="560"/>
      <c r="B95" s="250"/>
      <c r="C95" s="198"/>
      <c r="D95" s="197"/>
      <c r="E95" s="206"/>
      <c r="F95" s="166"/>
      <c r="G95" s="207"/>
      <c r="H95" s="207"/>
      <c r="I95" s="166"/>
      <c r="J95" s="200"/>
      <c r="K95" s="200"/>
      <c r="L95" s="201"/>
      <c r="M95" s="202"/>
      <c r="N95" s="203"/>
      <c r="O95" s="201"/>
      <c r="P95" s="244"/>
      <c r="Q95" s="563"/>
      <c r="R95" s="247"/>
      <c r="S95" s="267">
        <f>R95*E88</f>
        <v>0</v>
      </c>
      <c r="T95" s="166"/>
      <c r="U95" s="873"/>
      <c r="V95" s="873"/>
    </row>
    <row r="96" spans="1:22" s="249" customFormat="1" ht="12" hidden="1" x14ac:dyDescent="0.2">
      <c r="A96" s="560"/>
      <c r="B96" s="250"/>
      <c r="C96" s="198"/>
      <c r="D96" s="197"/>
      <c r="E96" s="206"/>
      <c r="F96" s="166"/>
      <c r="G96" s="207"/>
      <c r="H96" s="207"/>
      <c r="I96" s="166"/>
      <c r="J96" s="188"/>
      <c r="K96" s="188"/>
      <c r="L96" s="189"/>
      <c r="M96" s="190"/>
      <c r="N96" s="191"/>
      <c r="O96" s="189"/>
      <c r="P96" s="244"/>
      <c r="Q96" s="563"/>
      <c r="R96" s="247"/>
      <c r="S96" s="612">
        <f>R96*E88</f>
        <v>0</v>
      </c>
      <c r="T96" s="166"/>
      <c r="U96" s="873"/>
      <c r="V96" s="873"/>
    </row>
    <row r="97" spans="1:22" s="1148" customFormat="1" ht="36" x14ac:dyDescent="0.2">
      <c r="A97" s="365">
        <v>8</v>
      </c>
      <c r="B97" s="653" t="s">
        <v>222</v>
      </c>
      <c r="C97" s="587" t="s">
        <v>188</v>
      </c>
      <c r="D97" s="704" t="s">
        <v>109</v>
      </c>
      <c r="E97" s="705">
        <v>8</v>
      </c>
      <c r="F97" s="706">
        <f>1.96*0.8</f>
        <v>1.5680000000000001</v>
      </c>
      <c r="G97" s="590">
        <f>F97*E97</f>
        <v>12.544</v>
      </c>
      <c r="H97" s="708">
        <f>F97*$H$9</f>
        <v>1.9172898902368574</v>
      </c>
      <c r="I97" s="706">
        <f>0.0179*0.8</f>
        <v>1.4319999999999999E-2</v>
      </c>
      <c r="J97" s="708">
        <f>I97*E97</f>
        <v>0.11456</v>
      </c>
      <c r="K97" s="708">
        <f>$K$9*I97</f>
        <v>3.8700659200000001E-2</v>
      </c>
      <c r="L97" s="592">
        <f>(R97*T97+R98*T98+R99*T99+R100*T100+R101*T101+R102*T102+R103*T103+R104*T104+R105*T105)*L$9</f>
        <v>0</v>
      </c>
      <c r="M97" s="235">
        <f>H97+K97+L97</f>
        <v>1.9559905494368575</v>
      </c>
      <c r="N97" s="826">
        <f>M97*E97</f>
        <v>15.64792439549486</v>
      </c>
      <c r="O97" s="708">
        <f>E97*L97</f>
        <v>0</v>
      </c>
      <c r="P97" s="1203"/>
      <c r="Q97" s="865"/>
      <c r="R97" s="866"/>
      <c r="S97" s="173">
        <f>R97*E97</f>
        <v>0</v>
      </c>
      <c r="T97" s="361"/>
    </row>
    <row r="98" spans="1:22" s="1149" customFormat="1" ht="12" hidden="1" x14ac:dyDescent="0.2">
      <c r="A98" s="824"/>
      <c r="B98" s="579"/>
      <c r="C98" s="238"/>
      <c r="D98" s="239"/>
      <c r="E98" s="580"/>
      <c r="F98" s="355"/>
      <c r="G98" s="167"/>
      <c r="H98" s="169"/>
      <c r="I98" s="355"/>
      <c r="J98" s="169"/>
      <c r="K98" s="169"/>
      <c r="L98" s="169"/>
      <c r="M98" s="420"/>
      <c r="N98" s="583"/>
      <c r="O98" s="169"/>
      <c r="P98" s="867"/>
      <c r="Q98" s="585"/>
      <c r="R98" s="395"/>
      <c r="S98" s="169">
        <f>R98*E97</f>
        <v>0</v>
      </c>
      <c r="T98" s="167"/>
    </row>
    <row r="99" spans="1:22" s="1149" customFormat="1" ht="12" hidden="1" x14ac:dyDescent="0.2">
      <c r="A99" s="824"/>
      <c r="B99" s="579"/>
      <c r="C99" s="228"/>
      <c r="D99" s="239"/>
      <c r="E99" s="580"/>
      <c r="F99" s="355"/>
      <c r="G99" s="167"/>
      <c r="H99" s="169"/>
      <c r="I99" s="355"/>
      <c r="J99" s="169"/>
      <c r="K99" s="169"/>
      <c r="L99" s="169"/>
      <c r="M99" s="420"/>
      <c r="N99" s="583"/>
      <c r="O99" s="169"/>
      <c r="P99" s="355"/>
      <c r="Q99" s="363"/>
      <c r="R99" s="632"/>
      <c r="S99" s="169">
        <f>R99*E97</f>
        <v>0</v>
      </c>
      <c r="T99" s="169"/>
    </row>
    <row r="100" spans="1:22" s="1149" customFormat="1" ht="12" hidden="1" x14ac:dyDescent="0.2">
      <c r="A100" s="824"/>
      <c r="B100" s="579"/>
      <c r="C100" s="238"/>
      <c r="D100" s="239"/>
      <c r="E100" s="580"/>
      <c r="F100" s="355"/>
      <c r="G100" s="167"/>
      <c r="H100" s="169"/>
      <c r="I100" s="355"/>
      <c r="J100" s="169"/>
      <c r="K100" s="169"/>
      <c r="L100" s="169"/>
      <c r="M100" s="420"/>
      <c r="N100" s="583"/>
      <c r="O100" s="169"/>
      <c r="P100" s="355"/>
      <c r="Q100" s="363"/>
      <c r="R100" s="238"/>
      <c r="S100" s="169">
        <f>R100*E97</f>
        <v>0</v>
      </c>
      <c r="T100" s="169"/>
    </row>
    <row r="101" spans="1:22" s="1149" customFormat="1" ht="12" hidden="1" x14ac:dyDescent="0.2">
      <c r="A101" s="824"/>
      <c r="B101" s="579"/>
      <c r="C101" s="238"/>
      <c r="D101" s="239"/>
      <c r="E101" s="580"/>
      <c r="F101" s="355"/>
      <c r="G101" s="167"/>
      <c r="H101" s="169"/>
      <c r="I101" s="355"/>
      <c r="J101" s="169"/>
      <c r="K101" s="169"/>
      <c r="L101" s="169"/>
      <c r="M101" s="420"/>
      <c r="N101" s="583"/>
      <c r="O101" s="169"/>
      <c r="P101" s="355"/>
      <c r="Q101" s="363"/>
      <c r="R101" s="238"/>
      <c r="S101" s="169">
        <f>R101*E97</f>
        <v>0</v>
      </c>
      <c r="T101" s="169"/>
    </row>
    <row r="102" spans="1:22" s="1149" customFormat="1" ht="12" hidden="1" x14ac:dyDescent="0.2">
      <c r="A102" s="824"/>
      <c r="B102" s="579"/>
      <c r="C102" s="238"/>
      <c r="D102" s="239"/>
      <c r="E102" s="580"/>
      <c r="F102" s="355"/>
      <c r="G102" s="167"/>
      <c r="H102" s="169"/>
      <c r="I102" s="355"/>
      <c r="J102" s="169"/>
      <c r="K102" s="169"/>
      <c r="L102" s="169"/>
      <c r="M102" s="420"/>
      <c r="N102" s="583"/>
      <c r="O102" s="169"/>
      <c r="P102" s="355"/>
      <c r="Q102" s="363"/>
      <c r="R102" s="238"/>
      <c r="S102" s="169">
        <f>R102*E97</f>
        <v>0</v>
      </c>
      <c r="T102" s="169"/>
    </row>
    <row r="103" spans="1:22" s="249" customFormat="1" ht="12" hidden="1" x14ac:dyDescent="0.2">
      <c r="A103" s="824"/>
      <c r="B103" s="579"/>
      <c r="C103" s="238"/>
      <c r="D103" s="239"/>
      <c r="E103" s="580"/>
      <c r="F103" s="355"/>
      <c r="G103" s="167"/>
      <c r="H103" s="169"/>
      <c r="I103" s="355"/>
      <c r="J103" s="169"/>
      <c r="K103" s="169"/>
      <c r="L103" s="169"/>
      <c r="M103" s="420"/>
      <c r="N103" s="583"/>
      <c r="O103" s="169"/>
      <c r="P103" s="355"/>
      <c r="Q103" s="363"/>
      <c r="R103" s="238"/>
      <c r="S103" s="169">
        <f>R103*E97</f>
        <v>0</v>
      </c>
      <c r="T103" s="167"/>
    </row>
    <row r="104" spans="1:22" s="249" customFormat="1" ht="12" hidden="1" x14ac:dyDescent="0.2">
      <c r="A104" s="824"/>
      <c r="B104" s="579"/>
      <c r="C104" s="238"/>
      <c r="D104" s="239"/>
      <c r="E104" s="580"/>
      <c r="F104" s="355"/>
      <c r="G104" s="167"/>
      <c r="H104" s="169"/>
      <c r="I104" s="355"/>
      <c r="J104" s="169"/>
      <c r="K104" s="169"/>
      <c r="L104" s="169"/>
      <c r="M104" s="420"/>
      <c r="N104" s="583"/>
      <c r="O104" s="169"/>
      <c r="P104" s="355"/>
      <c r="Q104" s="363"/>
      <c r="R104" s="238"/>
      <c r="S104" s="169">
        <f>R104*E97</f>
        <v>0</v>
      </c>
      <c r="T104" s="169"/>
    </row>
    <row r="105" spans="1:22" s="249" customFormat="1" ht="12" hidden="1" x14ac:dyDescent="0.2">
      <c r="A105" s="823"/>
      <c r="B105" s="572"/>
      <c r="C105" s="223"/>
      <c r="D105" s="573"/>
      <c r="E105" s="574"/>
      <c r="F105" s="356"/>
      <c r="G105" s="575"/>
      <c r="H105" s="160"/>
      <c r="I105" s="356"/>
      <c r="J105" s="160"/>
      <c r="K105" s="160"/>
      <c r="L105" s="160"/>
      <c r="M105" s="419"/>
      <c r="N105" s="578"/>
      <c r="O105" s="160"/>
      <c r="P105" s="356"/>
      <c r="Q105" s="224"/>
      <c r="R105" s="617"/>
      <c r="S105" s="169">
        <f>R105*E97</f>
        <v>0</v>
      </c>
      <c r="T105" s="160"/>
    </row>
    <row r="106" spans="1:22" s="236" customFormat="1" ht="24" x14ac:dyDescent="0.2">
      <c r="A106" s="177">
        <v>9</v>
      </c>
      <c r="B106" s="871" t="s">
        <v>186</v>
      </c>
      <c r="C106" s="587" t="s">
        <v>177</v>
      </c>
      <c r="D106" s="177" t="s">
        <v>109</v>
      </c>
      <c r="E106" s="213">
        <v>92</v>
      </c>
      <c r="F106" s="155">
        <v>0.57999999999999996</v>
      </c>
      <c r="G106" s="180">
        <f>F106*E106</f>
        <v>53.36</v>
      </c>
      <c r="H106" s="180">
        <f>F106*$H$9</f>
        <v>0.70920161756210276</v>
      </c>
      <c r="I106" s="155">
        <v>3.0499999999999999E-2</v>
      </c>
      <c r="J106" s="180">
        <f>I106*E106</f>
        <v>2.806</v>
      </c>
      <c r="K106" s="180">
        <f>$K$9*I106</f>
        <v>8.2428080000000001E-2</v>
      </c>
      <c r="L106" s="181">
        <f>(R106*T106+R107*T107+R108*T108+R109*T109+R110*T110+R111*T111+R112*T112+R113*T113+R114*T114)*L$9</f>
        <v>0</v>
      </c>
      <c r="M106" s="182">
        <f>H106+K106+L106</f>
        <v>0.79162969756210277</v>
      </c>
      <c r="N106" s="183">
        <f>M106*E106</f>
        <v>72.829932175713452</v>
      </c>
      <c r="O106" s="180">
        <f>E106*L106</f>
        <v>0</v>
      </c>
      <c r="P106" s="210"/>
      <c r="Q106" s="184"/>
      <c r="R106" s="213"/>
      <c r="S106" s="179">
        <f>R106*E106</f>
        <v>0</v>
      </c>
      <c r="T106" s="179"/>
      <c r="U106" s="883"/>
      <c r="V106" s="883"/>
    </row>
    <row r="107" spans="1:22" s="249" customFormat="1" ht="12" hidden="1" x14ac:dyDescent="0.2">
      <c r="A107" s="560"/>
      <c r="B107" s="243"/>
      <c r="C107" s="174"/>
      <c r="D107" s="197"/>
      <c r="E107" s="206"/>
      <c r="F107" s="166"/>
      <c r="G107" s="207"/>
      <c r="H107" s="207"/>
      <c r="I107" s="166"/>
      <c r="J107" s="200"/>
      <c r="K107" s="200"/>
      <c r="L107" s="201"/>
      <c r="M107" s="202"/>
      <c r="N107" s="203"/>
      <c r="O107" s="201"/>
      <c r="P107" s="244"/>
      <c r="Q107" s="563"/>
      <c r="R107" s="247"/>
      <c r="S107" s="267">
        <f>R107*E106</f>
        <v>0</v>
      </c>
      <c r="T107" s="166"/>
      <c r="U107" s="873"/>
      <c r="V107" s="873"/>
    </row>
    <row r="108" spans="1:22" s="249" customFormat="1" ht="12" hidden="1" x14ac:dyDescent="0.2">
      <c r="A108" s="560"/>
      <c r="B108" s="243"/>
      <c r="C108" s="174"/>
      <c r="D108" s="197"/>
      <c r="E108" s="206"/>
      <c r="F108" s="166"/>
      <c r="G108" s="207"/>
      <c r="H108" s="207"/>
      <c r="I108" s="166"/>
      <c r="J108" s="200"/>
      <c r="K108" s="200"/>
      <c r="L108" s="201"/>
      <c r="M108" s="202"/>
      <c r="N108" s="203"/>
      <c r="O108" s="201"/>
      <c r="P108" s="244"/>
      <c r="Q108" s="563"/>
      <c r="R108" s="247"/>
      <c r="S108" s="267">
        <f>R108*E106</f>
        <v>0</v>
      </c>
      <c r="T108" s="166"/>
      <c r="U108" s="873"/>
      <c r="V108" s="873"/>
    </row>
    <row r="109" spans="1:22" s="249" customFormat="1" ht="12" hidden="1" x14ac:dyDescent="0.2">
      <c r="A109" s="560"/>
      <c r="B109" s="1157"/>
      <c r="C109" s="1158"/>
      <c r="D109" s="1154"/>
      <c r="E109" s="1155"/>
      <c r="F109" s="267"/>
      <c r="G109" s="207"/>
      <c r="H109" s="207"/>
      <c r="I109" s="267"/>
      <c r="J109" s="200"/>
      <c r="K109" s="200"/>
      <c r="L109" s="201"/>
      <c r="M109" s="202"/>
      <c r="N109" s="203"/>
      <c r="O109" s="201"/>
      <c r="P109" s="166"/>
      <c r="Q109" s="164"/>
      <c r="R109" s="598"/>
      <c r="S109" s="267">
        <f>R109*E106</f>
        <v>0</v>
      </c>
      <c r="T109" s="166"/>
      <c r="U109" s="873"/>
      <c r="V109" s="873"/>
    </row>
    <row r="110" spans="1:22" s="249" customFormat="1" ht="12" hidden="1" x14ac:dyDescent="0.2">
      <c r="A110" s="560"/>
      <c r="B110" s="250"/>
      <c r="C110" s="198"/>
      <c r="D110" s="197"/>
      <c r="E110" s="206"/>
      <c r="F110" s="166"/>
      <c r="G110" s="207"/>
      <c r="H110" s="207"/>
      <c r="I110" s="166"/>
      <c r="J110" s="200"/>
      <c r="K110" s="200"/>
      <c r="L110" s="201"/>
      <c r="M110" s="202"/>
      <c r="N110" s="203"/>
      <c r="O110" s="201"/>
      <c r="P110" s="166"/>
      <c r="Q110" s="168"/>
      <c r="R110" s="247"/>
      <c r="S110" s="267">
        <f>R110*E106</f>
        <v>0</v>
      </c>
      <c r="T110" s="166"/>
      <c r="U110" s="873"/>
      <c r="V110" s="873"/>
    </row>
    <row r="111" spans="1:22" s="249" customFormat="1" ht="12" hidden="1" x14ac:dyDescent="0.2">
      <c r="A111" s="560"/>
      <c r="B111" s="250"/>
      <c r="C111" s="198"/>
      <c r="D111" s="197"/>
      <c r="E111" s="206"/>
      <c r="F111" s="248"/>
      <c r="G111" s="207"/>
      <c r="H111" s="207"/>
      <c r="I111" s="166"/>
      <c r="J111" s="200"/>
      <c r="K111" s="200"/>
      <c r="L111" s="201"/>
      <c r="M111" s="202"/>
      <c r="N111" s="203"/>
      <c r="O111" s="201"/>
      <c r="P111" s="166"/>
      <c r="Q111" s="168"/>
      <c r="R111" s="247"/>
      <c r="S111" s="267">
        <f>R111*E106</f>
        <v>0</v>
      </c>
      <c r="T111" s="166"/>
      <c r="U111" s="873"/>
      <c r="V111" s="873"/>
    </row>
    <row r="112" spans="1:22" s="249" customFormat="1" ht="12" hidden="1" x14ac:dyDescent="0.2">
      <c r="A112" s="560"/>
      <c r="B112" s="250"/>
      <c r="C112" s="198"/>
      <c r="D112" s="197"/>
      <c r="E112" s="206"/>
      <c r="F112" s="248"/>
      <c r="G112" s="207"/>
      <c r="H112" s="207"/>
      <c r="I112" s="166"/>
      <c r="J112" s="200"/>
      <c r="K112" s="200"/>
      <c r="L112" s="201"/>
      <c r="M112" s="202"/>
      <c r="N112" s="203"/>
      <c r="O112" s="201"/>
      <c r="P112" s="166"/>
      <c r="Q112" s="168"/>
      <c r="R112" s="247"/>
      <c r="S112" s="267">
        <f>R112*E106</f>
        <v>0</v>
      </c>
      <c r="T112" s="166"/>
      <c r="U112" s="873"/>
      <c r="V112" s="873"/>
    </row>
    <row r="113" spans="1:22" s="249" customFormat="1" ht="12" hidden="1" x14ac:dyDescent="0.2">
      <c r="A113" s="560"/>
      <c r="B113" s="250"/>
      <c r="C113" s="198"/>
      <c r="D113" s="197"/>
      <c r="E113" s="206"/>
      <c r="F113" s="248"/>
      <c r="G113" s="207"/>
      <c r="H113" s="207"/>
      <c r="I113" s="166"/>
      <c r="J113" s="200"/>
      <c r="K113" s="200"/>
      <c r="L113" s="201"/>
      <c r="M113" s="202"/>
      <c r="N113" s="203"/>
      <c r="O113" s="201"/>
      <c r="P113" s="166"/>
      <c r="Q113" s="168"/>
      <c r="R113" s="247"/>
      <c r="S113" s="267">
        <f>R113*E106</f>
        <v>0</v>
      </c>
      <c r="T113" s="166"/>
      <c r="U113" s="873"/>
      <c r="V113" s="873"/>
    </row>
    <row r="114" spans="1:22" s="249" customFormat="1" ht="12" hidden="1" x14ac:dyDescent="0.2">
      <c r="A114" s="560"/>
      <c r="B114" s="250"/>
      <c r="C114" s="198"/>
      <c r="D114" s="197"/>
      <c r="E114" s="206"/>
      <c r="F114" s="248"/>
      <c r="G114" s="207"/>
      <c r="H114" s="207"/>
      <c r="I114" s="166"/>
      <c r="J114" s="188"/>
      <c r="K114" s="188"/>
      <c r="L114" s="189"/>
      <c r="M114" s="190"/>
      <c r="N114" s="191"/>
      <c r="O114" s="189"/>
      <c r="P114" s="166"/>
      <c r="Q114" s="168"/>
      <c r="R114" s="247"/>
      <c r="S114" s="612">
        <f>R114*E106</f>
        <v>0</v>
      </c>
      <c r="T114" s="166"/>
      <c r="U114" s="873"/>
      <c r="V114" s="873"/>
    </row>
    <row r="115" spans="1:22" s="1148" customFormat="1" ht="36" x14ac:dyDescent="0.2">
      <c r="A115" s="1204">
        <v>10</v>
      </c>
      <c r="B115" s="553" t="s">
        <v>228</v>
      </c>
      <c r="C115" s="1205" t="s">
        <v>229</v>
      </c>
      <c r="D115" s="1204" t="s">
        <v>157</v>
      </c>
      <c r="E115" s="1460">
        <v>20</v>
      </c>
      <c r="F115" s="1207">
        <v>0</v>
      </c>
      <c r="G115" s="180">
        <f>F115*E115</f>
        <v>0</v>
      </c>
      <c r="H115" s="180">
        <f>F115*$H$9</f>
        <v>0</v>
      </c>
      <c r="I115" s="1207">
        <f>0.18</f>
        <v>0.18</v>
      </c>
      <c r="J115" s="180">
        <f>I115*E115</f>
        <v>3.5999999999999996</v>
      </c>
      <c r="K115" s="180">
        <f>$K$9*I115</f>
        <v>0.48646079999999997</v>
      </c>
      <c r="L115" s="181">
        <f>(R115*T115+R116*T116+R117*T117+R118*T118+R119*T119+R120*T120+R121*T121+R122*T122+R123*T123)*L$9</f>
        <v>0</v>
      </c>
      <c r="M115" s="180">
        <f>H115+K115+L115</f>
        <v>0.48646079999999997</v>
      </c>
      <c r="N115" s="183">
        <f>M115*E115</f>
        <v>9.7292159999999992</v>
      </c>
      <c r="O115" s="180">
        <f>E115*L115</f>
        <v>0</v>
      </c>
      <c r="P115" s="1207"/>
      <c r="Q115" s="1208"/>
      <c r="R115" s="1206"/>
      <c r="S115" s="179">
        <f>R115*E115</f>
        <v>0</v>
      </c>
      <c r="T115" s="1207"/>
      <c r="U115" s="1209"/>
      <c r="V115" s="1209"/>
    </row>
    <row r="116" spans="1:22" s="1148" customFormat="1" ht="12" hidden="1" x14ac:dyDescent="0.2">
      <c r="A116" s="1210"/>
      <c r="B116" s="1211"/>
      <c r="C116" s="1212"/>
      <c r="D116" s="1210"/>
      <c r="E116" s="1461"/>
      <c r="F116" s="201"/>
      <c r="G116" s="201"/>
      <c r="H116" s="201"/>
      <c r="I116" s="201"/>
      <c r="J116" s="200"/>
      <c r="K116" s="200"/>
      <c r="L116" s="201"/>
      <c r="M116" s="201"/>
      <c r="N116" s="1214"/>
      <c r="O116" s="201"/>
      <c r="P116" s="201"/>
      <c r="Q116" s="202"/>
      <c r="R116" s="660"/>
      <c r="S116" s="267">
        <f>R116*E115</f>
        <v>0</v>
      </c>
      <c r="T116" s="201"/>
      <c r="U116" s="1209"/>
      <c r="V116" s="1209"/>
    </row>
    <row r="117" spans="1:22" s="1148" customFormat="1" ht="12" hidden="1" x14ac:dyDescent="0.2">
      <c r="A117" s="1210"/>
      <c r="B117" s="1211"/>
      <c r="C117" s="1212"/>
      <c r="D117" s="1210"/>
      <c r="E117" s="1461"/>
      <c r="F117" s="201"/>
      <c r="G117" s="201"/>
      <c r="H117" s="201"/>
      <c r="I117" s="201"/>
      <c r="J117" s="200"/>
      <c r="K117" s="200"/>
      <c r="L117" s="201"/>
      <c r="M117" s="201"/>
      <c r="N117" s="1214"/>
      <c r="O117" s="201"/>
      <c r="P117" s="201"/>
      <c r="Q117" s="202"/>
      <c r="R117" s="660"/>
      <c r="S117" s="267">
        <f>R117*E115</f>
        <v>0</v>
      </c>
      <c r="T117" s="201"/>
      <c r="U117" s="1209"/>
      <c r="V117" s="1209"/>
    </row>
    <row r="118" spans="1:22" s="1148" customFormat="1" ht="12" hidden="1" x14ac:dyDescent="0.2">
      <c r="A118" s="1210"/>
      <c r="B118" s="1211"/>
      <c r="C118" s="1212"/>
      <c r="D118" s="1210"/>
      <c r="E118" s="1461"/>
      <c r="F118" s="201"/>
      <c r="G118" s="201"/>
      <c r="H118" s="201"/>
      <c r="I118" s="201"/>
      <c r="J118" s="200"/>
      <c r="K118" s="200"/>
      <c r="L118" s="201"/>
      <c r="M118" s="201"/>
      <c r="N118" s="1214"/>
      <c r="O118" s="201"/>
      <c r="P118" s="201"/>
      <c r="Q118" s="202"/>
      <c r="R118" s="660"/>
      <c r="S118" s="267">
        <f>R118*E115</f>
        <v>0</v>
      </c>
      <c r="T118" s="201"/>
      <c r="U118" s="1209"/>
      <c r="V118" s="1209"/>
    </row>
    <row r="119" spans="1:22" s="1148" customFormat="1" ht="12" hidden="1" x14ac:dyDescent="0.2">
      <c r="A119" s="1210"/>
      <c r="B119" s="1211"/>
      <c r="C119" s="1212"/>
      <c r="D119" s="1210"/>
      <c r="E119" s="1461"/>
      <c r="F119" s="201"/>
      <c r="G119" s="201"/>
      <c r="H119" s="201"/>
      <c r="I119" s="201"/>
      <c r="J119" s="200"/>
      <c r="K119" s="200"/>
      <c r="L119" s="201"/>
      <c r="M119" s="201"/>
      <c r="N119" s="1214"/>
      <c r="O119" s="201"/>
      <c r="P119" s="201"/>
      <c r="Q119" s="202"/>
      <c r="R119" s="660"/>
      <c r="S119" s="267">
        <f>R119*E115</f>
        <v>0</v>
      </c>
      <c r="T119" s="201"/>
      <c r="U119" s="1209"/>
      <c r="V119" s="1209"/>
    </row>
    <row r="120" spans="1:22" s="1148" customFormat="1" ht="12" hidden="1" x14ac:dyDescent="0.2">
      <c r="A120" s="1210"/>
      <c r="B120" s="1211"/>
      <c r="C120" s="1212"/>
      <c r="D120" s="1210"/>
      <c r="E120" s="1461"/>
      <c r="F120" s="201"/>
      <c r="G120" s="201"/>
      <c r="H120" s="201"/>
      <c r="I120" s="201"/>
      <c r="J120" s="200"/>
      <c r="K120" s="200"/>
      <c r="L120" s="201"/>
      <c r="M120" s="201"/>
      <c r="N120" s="1214"/>
      <c r="O120" s="201"/>
      <c r="P120" s="201"/>
      <c r="Q120" s="202"/>
      <c r="R120" s="660"/>
      <c r="S120" s="267">
        <f>R120*E115</f>
        <v>0</v>
      </c>
      <c r="T120" s="201"/>
      <c r="U120" s="1209"/>
      <c r="V120" s="1209"/>
    </row>
    <row r="121" spans="1:22" s="1148" customFormat="1" ht="12" hidden="1" x14ac:dyDescent="0.2">
      <c r="A121" s="1210"/>
      <c r="B121" s="1211"/>
      <c r="C121" s="1212"/>
      <c r="D121" s="1210"/>
      <c r="E121" s="1461"/>
      <c r="F121" s="201"/>
      <c r="G121" s="201"/>
      <c r="H121" s="201"/>
      <c r="I121" s="201"/>
      <c r="J121" s="200"/>
      <c r="K121" s="200"/>
      <c r="L121" s="201"/>
      <c r="M121" s="201"/>
      <c r="N121" s="1214"/>
      <c r="O121" s="201"/>
      <c r="P121" s="201"/>
      <c r="Q121" s="202"/>
      <c r="R121" s="660"/>
      <c r="S121" s="267">
        <f>R121*E115</f>
        <v>0</v>
      </c>
      <c r="T121" s="201"/>
      <c r="U121" s="1209"/>
      <c r="V121" s="1209"/>
    </row>
    <row r="122" spans="1:22" s="1148" customFormat="1" ht="12" hidden="1" x14ac:dyDescent="0.2">
      <c r="A122" s="1210"/>
      <c r="B122" s="1211"/>
      <c r="C122" s="1212"/>
      <c r="D122" s="1210"/>
      <c r="E122" s="1461"/>
      <c r="F122" s="201"/>
      <c r="G122" s="201"/>
      <c r="H122" s="201"/>
      <c r="I122" s="201"/>
      <c r="J122" s="200"/>
      <c r="K122" s="200"/>
      <c r="L122" s="201"/>
      <c r="M122" s="201"/>
      <c r="N122" s="1214"/>
      <c r="O122" s="201"/>
      <c r="P122" s="201"/>
      <c r="Q122" s="202"/>
      <c r="R122" s="660"/>
      <c r="S122" s="267">
        <f>R122*E115</f>
        <v>0</v>
      </c>
      <c r="T122" s="201"/>
      <c r="U122" s="1209"/>
      <c r="V122" s="1209"/>
    </row>
    <row r="123" spans="1:22" s="1148" customFormat="1" ht="12" hidden="1" x14ac:dyDescent="0.2">
      <c r="A123" s="1215"/>
      <c r="B123" s="1211"/>
      <c r="C123" s="1212"/>
      <c r="D123" s="1215"/>
      <c r="E123" s="1462"/>
      <c r="F123" s="201"/>
      <c r="G123" s="189"/>
      <c r="H123" s="189"/>
      <c r="I123" s="201"/>
      <c r="J123" s="188"/>
      <c r="K123" s="188"/>
      <c r="L123" s="189"/>
      <c r="M123" s="189"/>
      <c r="N123" s="1217"/>
      <c r="O123" s="189"/>
      <c r="P123" s="201"/>
      <c r="Q123" s="202"/>
      <c r="R123" s="660"/>
      <c r="S123" s="612">
        <f>R123*E115</f>
        <v>0</v>
      </c>
      <c r="T123" s="201"/>
      <c r="U123" s="1209"/>
      <c r="V123" s="1209"/>
    </row>
    <row r="124" spans="1:22" s="1148" customFormat="1" ht="24" x14ac:dyDescent="0.2">
      <c r="A124" s="1204">
        <v>11</v>
      </c>
      <c r="B124" s="553" t="s">
        <v>230</v>
      </c>
      <c r="C124" s="688" t="str">
        <f>IF(B132&lt;&gt;0,"ÞÇÝ³ÕµÇ ï»Õ³÷áËáõÙ  "&amp;B132*1+1 &amp;" ÏÙ Ñ»é³íáñáõÃÛ³Ý íñ³   ","ÞÇÝ³ÕµÇ ï»Õ³÷áËáõÙ 1ÏÙ Ñ»é³íáñáõÃÛ³Ý íñ³  ")</f>
        <v xml:space="preserve">ÞÇÝ³ÕµÇ ï»Õ³÷áËáõÙ  15 ÏÙ Ñ»é³íáñáõÃÛ³Ý íñ³   </v>
      </c>
      <c r="D124" s="1204" t="s">
        <v>157</v>
      </c>
      <c r="E124" s="1460">
        <v>20</v>
      </c>
      <c r="F124" s="693">
        <v>0</v>
      </c>
      <c r="G124" s="180">
        <f>F124*E124</f>
        <v>0</v>
      </c>
      <c r="H124" s="180">
        <f>F124*$H$9</f>
        <v>0</v>
      </c>
      <c r="I124" s="693">
        <f>IF(B132=1,0.33,IF(B132=2,0.39,IF(B132=5,0.55,IF(B132=6,0.6,IF(B132=9,0.75,IF(B132=12,0.9,IF(B132=14,1,IF(B132=17,1.15,0.27))))))))</f>
        <v>1</v>
      </c>
      <c r="J124" s="180">
        <f>I124*E124</f>
        <v>20</v>
      </c>
      <c r="K124" s="180">
        <f>$K$9*I124</f>
        <v>2.7025600000000001</v>
      </c>
      <c r="L124" s="181">
        <f>(R124*T124+R125*T125+R126*T126+R127*T127+R128*T128+R129*T129+R130*T130+R131*T131+R132*T132)*L$9</f>
        <v>0</v>
      </c>
      <c r="M124" s="180">
        <f>H124+K124+L124</f>
        <v>2.7025600000000001</v>
      </c>
      <c r="N124" s="183">
        <f>M124*E124</f>
        <v>54.051200000000001</v>
      </c>
      <c r="O124" s="180">
        <f>E124*L124</f>
        <v>0</v>
      </c>
      <c r="P124" s="1207"/>
      <c r="Q124" s="1208"/>
      <c r="R124" s="1206"/>
      <c r="S124" s="179">
        <f>R124*E124</f>
        <v>0</v>
      </c>
      <c r="T124" s="1207"/>
      <c r="U124" s="1209"/>
      <c r="V124" s="1209"/>
    </row>
    <row r="125" spans="1:22" s="1148" customFormat="1" ht="12" hidden="1" x14ac:dyDescent="0.2">
      <c r="A125" s="1210"/>
      <c r="B125" s="596"/>
      <c r="C125" s="174"/>
      <c r="D125" s="1210"/>
      <c r="E125" s="1213"/>
      <c r="F125" s="201"/>
      <c r="G125" s="201"/>
      <c r="H125" s="201"/>
      <c r="I125" s="201"/>
      <c r="J125" s="200"/>
      <c r="K125" s="200"/>
      <c r="L125" s="201"/>
      <c r="M125" s="201"/>
      <c r="N125" s="1214"/>
      <c r="O125" s="201"/>
      <c r="P125" s="201"/>
      <c r="Q125" s="202"/>
      <c r="R125" s="660"/>
      <c r="S125" s="267">
        <f>R125*E124</f>
        <v>0</v>
      </c>
      <c r="T125" s="201"/>
      <c r="U125" s="1209"/>
      <c r="V125" s="1209"/>
    </row>
    <row r="126" spans="1:22" s="1148" customFormat="1" ht="12" hidden="1" x14ac:dyDescent="0.2">
      <c r="A126" s="1210"/>
      <c r="B126" s="596"/>
      <c r="C126" s="174"/>
      <c r="D126" s="1210"/>
      <c r="E126" s="1213"/>
      <c r="F126" s="201"/>
      <c r="G126" s="201"/>
      <c r="H126" s="201"/>
      <c r="I126" s="201"/>
      <c r="J126" s="200"/>
      <c r="K126" s="200"/>
      <c r="L126" s="201"/>
      <c r="M126" s="201"/>
      <c r="N126" s="1214"/>
      <c r="O126" s="201"/>
      <c r="P126" s="201"/>
      <c r="Q126" s="202"/>
      <c r="R126" s="660"/>
      <c r="S126" s="267">
        <f>R126*E124</f>
        <v>0</v>
      </c>
      <c r="T126" s="201"/>
      <c r="U126" s="1209"/>
      <c r="V126" s="1209"/>
    </row>
    <row r="127" spans="1:22" s="1148" customFormat="1" ht="12" hidden="1" x14ac:dyDescent="0.2">
      <c r="A127" s="1210"/>
      <c r="B127" s="596"/>
      <c r="C127" s="174"/>
      <c r="D127" s="1210"/>
      <c r="E127" s="1213"/>
      <c r="F127" s="201"/>
      <c r="G127" s="201"/>
      <c r="H127" s="201"/>
      <c r="I127" s="201"/>
      <c r="J127" s="200"/>
      <c r="K127" s="200"/>
      <c r="L127" s="201"/>
      <c r="M127" s="201"/>
      <c r="N127" s="1214"/>
      <c r="O127" s="201"/>
      <c r="P127" s="201"/>
      <c r="Q127" s="202"/>
      <c r="R127" s="660"/>
      <c r="S127" s="267">
        <f>R127*E124</f>
        <v>0</v>
      </c>
      <c r="T127" s="201"/>
      <c r="U127" s="1209"/>
      <c r="V127" s="1209"/>
    </row>
    <row r="128" spans="1:22" s="1148" customFormat="1" ht="12" hidden="1" x14ac:dyDescent="0.2">
      <c r="A128" s="1210"/>
      <c r="B128" s="596"/>
      <c r="C128" s="174"/>
      <c r="D128" s="1210"/>
      <c r="E128" s="1213"/>
      <c r="F128" s="201"/>
      <c r="G128" s="201"/>
      <c r="H128" s="201"/>
      <c r="I128" s="201"/>
      <c r="J128" s="200"/>
      <c r="K128" s="200"/>
      <c r="L128" s="201"/>
      <c r="M128" s="201"/>
      <c r="N128" s="1214"/>
      <c r="O128" s="201"/>
      <c r="P128" s="201"/>
      <c r="Q128" s="202"/>
      <c r="R128" s="660"/>
      <c r="S128" s="267">
        <f>R128*E124</f>
        <v>0</v>
      </c>
      <c r="T128" s="201"/>
      <c r="U128" s="1209"/>
      <c r="V128" s="1209"/>
    </row>
    <row r="129" spans="1:22" s="1148" customFormat="1" ht="12" hidden="1" x14ac:dyDescent="0.2">
      <c r="A129" s="1210"/>
      <c r="B129" s="596"/>
      <c r="C129" s="174"/>
      <c r="D129" s="1210"/>
      <c r="E129" s="1213"/>
      <c r="F129" s="201"/>
      <c r="G129" s="201"/>
      <c r="H129" s="201"/>
      <c r="I129" s="201"/>
      <c r="J129" s="200"/>
      <c r="K129" s="200"/>
      <c r="L129" s="201"/>
      <c r="M129" s="201"/>
      <c r="N129" s="1214"/>
      <c r="O129" s="201"/>
      <c r="P129" s="201"/>
      <c r="Q129" s="202"/>
      <c r="R129" s="660"/>
      <c r="S129" s="267">
        <f>R129*E124</f>
        <v>0</v>
      </c>
      <c r="T129" s="201"/>
      <c r="U129" s="1209"/>
      <c r="V129" s="1209"/>
    </row>
    <row r="130" spans="1:22" s="1148" customFormat="1" ht="12" hidden="1" x14ac:dyDescent="0.2">
      <c r="A130" s="1210"/>
      <c r="B130" s="596"/>
      <c r="C130" s="174"/>
      <c r="D130" s="1210"/>
      <c r="E130" s="1213"/>
      <c r="F130" s="201"/>
      <c r="G130" s="201"/>
      <c r="H130" s="201"/>
      <c r="I130" s="201"/>
      <c r="J130" s="200"/>
      <c r="K130" s="200"/>
      <c r="L130" s="201"/>
      <c r="M130" s="201"/>
      <c r="N130" s="1214"/>
      <c r="O130" s="201"/>
      <c r="P130" s="201"/>
      <c r="Q130" s="202"/>
      <c r="R130" s="660"/>
      <c r="S130" s="267">
        <f>R130*E124</f>
        <v>0</v>
      </c>
      <c r="T130" s="201"/>
      <c r="U130" s="1209"/>
      <c r="V130" s="1209"/>
    </row>
    <row r="131" spans="1:22" s="1148" customFormat="1" ht="12" hidden="1" x14ac:dyDescent="0.2">
      <c r="A131" s="1210"/>
      <c r="B131" s="596"/>
      <c r="C131" s="174"/>
      <c r="D131" s="1210"/>
      <c r="E131" s="1213"/>
      <c r="F131" s="201"/>
      <c r="G131" s="201"/>
      <c r="H131" s="201"/>
      <c r="I131" s="201"/>
      <c r="J131" s="200"/>
      <c r="K131" s="200"/>
      <c r="L131" s="201"/>
      <c r="M131" s="201"/>
      <c r="N131" s="1214"/>
      <c r="O131" s="201"/>
      <c r="P131" s="201"/>
      <c r="Q131" s="202"/>
      <c r="R131" s="660"/>
      <c r="S131" s="267">
        <f>R131*E124</f>
        <v>0</v>
      </c>
      <c r="T131" s="201"/>
      <c r="U131" s="1209"/>
      <c r="V131" s="1209"/>
    </row>
    <row r="132" spans="1:22" s="1148" customFormat="1" ht="12" hidden="1" x14ac:dyDescent="0.2">
      <c r="A132" s="1215"/>
      <c r="B132" s="197">
        <v>14</v>
      </c>
      <c r="C132" s="1212"/>
      <c r="D132" s="1215"/>
      <c r="E132" s="1216"/>
      <c r="F132" s="201"/>
      <c r="G132" s="189"/>
      <c r="H132" s="189"/>
      <c r="I132" s="201"/>
      <c r="J132" s="188"/>
      <c r="K132" s="188"/>
      <c r="L132" s="189"/>
      <c r="M132" s="189"/>
      <c r="N132" s="1217"/>
      <c r="O132" s="189"/>
      <c r="P132" s="201"/>
      <c r="Q132" s="202"/>
      <c r="R132" s="660"/>
      <c r="S132" s="612">
        <f>R132*E124</f>
        <v>0</v>
      </c>
      <c r="T132" s="201"/>
      <c r="U132" s="1209"/>
      <c r="V132" s="1209"/>
    </row>
    <row r="133" spans="1:22" s="1147" customFormat="1" ht="23.25" customHeight="1" x14ac:dyDescent="0.2">
      <c r="A133" s="827">
        <v>12</v>
      </c>
      <c r="B133" s="828" t="s">
        <v>378</v>
      </c>
      <c r="C133" s="1473" t="s">
        <v>450</v>
      </c>
      <c r="D133" s="830" t="s">
        <v>280</v>
      </c>
      <c r="E133" s="831">
        <v>1</v>
      </c>
      <c r="F133" s="214">
        <f>16.6*0.5</f>
        <v>8.3000000000000007</v>
      </c>
      <c r="G133" s="214">
        <f>F133*E133</f>
        <v>8.3000000000000007</v>
      </c>
      <c r="H133" s="186">
        <f>F133*$H$9</f>
        <v>10.148919699595611</v>
      </c>
      <c r="I133" s="214">
        <f>0.72*0.5</f>
        <v>0.36</v>
      </c>
      <c r="J133" s="186">
        <f>I133*E133</f>
        <v>0.36</v>
      </c>
      <c r="K133" s="186">
        <f>$K$9*I133</f>
        <v>0.97292159999999994</v>
      </c>
      <c r="L133" s="214">
        <f>(R133*T133+R134*T134+R135*T135+R136*T136+R137*T137+R138*T138+R139*T139+R140*T140+R141*T141)*'1-2'!L$9</f>
        <v>0</v>
      </c>
      <c r="M133" s="832">
        <f>H133+K133+L133</f>
        <v>11.12184129959561</v>
      </c>
      <c r="N133" s="833">
        <f>M133*E133</f>
        <v>11.12184129959561</v>
      </c>
      <c r="O133" s="834">
        <f>E133*L133</f>
        <v>0</v>
      </c>
      <c r="P133" s="835"/>
      <c r="Q133" s="836"/>
      <c r="R133" s="837"/>
      <c r="S133" s="838">
        <f>R133*E133</f>
        <v>0</v>
      </c>
      <c r="T133" s="838"/>
    </row>
    <row r="134" spans="1:22" s="1147" customFormat="1" ht="12" hidden="1" x14ac:dyDescent="0.2">
      <c r="A134" s="839"/>
      <c r="B134" s="839"/>
      <c r="C134" s="840"/>
      <c r="D134" s="839"/>
      <c r="E134" s="841"/>
      <c r="F134" s="842"/>
      <c r="G134" s="842"/>
      <c r="H134" s="842"/>
      <c r="I134" s="842"/>
      <c r="J134" s="842"/>
      <c r="K134" s="842"/>
      <c r="L134" s="842"/>
      <c r="M134" s="842"/>
      <c r="N134" s="843"/>
      <c r="O134" s="842"/>
      <c r="P134" s="844"/>
      <c r="Q134" s="845"/>
      <c r="R134" s="846"/>
      <c r="S134" s="847">
        <f>R134*E133</f>
        <v>0</v>
      </c>
      <c r="T134" s="847"/>
    </row>
    <row r="135" spans="1:22" s="1147" customFormat="1" ht="12" hidden="1" x14ac:dyDescent="0.2">
      <c r="A135" s="848"/>
      <c r="B135" s="848"/>
      <c r="C135" s="849"/>
      <c r="D135" s="848"/>
      <c r="E135" s="850"/>
      <c r="F135" s="851"/>
      <c r="G135" s="851"/>
      <c r="H135" s="851"/>
      <c r="I135" s="851"/>
      <c r="J135" s="851"/>
      <c r="K135" s="851"/>
      <c r="L135" s="851"/>
      <c r="M135" s="851"/>
      <c r="N135" s="852"/>
      <c r="O135" s="851"/>
      <c r="P135" s="853"/>
      <c r="Q135" s="854"/>
      <c r="R135" s="846"/>
      <c r="S135" s="855">
        <f>R135*E133</f>
        <v>0</v>
      </c>
      <c r="T135" s="847"/>
    </row>
    <row r="136" spans="1:22" s="1147" customFormat="1" ht="12" hidden="1" x14ac:dyDescent="0.2">
      <c r="A136" s="848"/>
      <c r="B136" s="848"/>
      <c r="C136" s="849"/>
      <c r="D136" s="848"/>
      <c r="E136" s="850"/>
      <c r="F136" s="851"/>
      <c r="G136" s="851"/>
      <c r="H136" s="851"/>
      <c r="I136" s="851"/>
      <c r="J136" s="851"/>
      <c r="K136" s="851"/>
      <c r="L136" s="851"/>
      <c r="M136" s="851"/>
      <c r="N136" s="852"/>
      <c r="O136" s="851"/>
      <c r="P136" s="853"/>
      <c r="Q136" s="854"/>
      <c r="R136" s="856"/>
      <c r="S136" s="855">
        <f>R136*E133</f>
        <v>0</v>
      </c>
      <c r="T136" s="855"/>
    </row>
    <row r="137" spans="1:22" s="1147" customFormat="1" ht="12" hidden="1" x14ac:dyDescent="0.2">
      <c r="A137" s="848"/>
      <c r="B137" s="848"/>
      <c r="C137" s="849"/>
      <c r="D137" s="848"/>
      <c r="E137" s="850"/>
      <c r="F137" s="851"/>
      <c r="G137" s="851"/>
      <c r="H137" s="851"/>
      <c r="I137" s="851"/>
      <c r="J137" s="851"/>
      <c r="K137" s="851"/>
      <c r="L137" s="851"/>
      <c r="M137" s="851"/>
      <c r="N137" s="852"/>
      <c r="O137" s="851"/>
      <c r="P137" s="853"/>
      <c r="Q137" s="854"/>
      <c r="R137" s="856"/>
      <c r="S137" s="855">
        <f>R137*E133</f>
        <v>0</v>
      </c>
      <c r="T137" s="855"/>
    </row>
    <row r="138" spans="1:22" s="1147" customFormat="1" ht="12" hidden="1" x14ac:dyDescent="0.2">
      <c r="A138" s="848"/>
      <c r="B138" s="848"/>
      <c r="C138" s="849"/>
      <c r="D138" s="848"/>
      <c r="E138" s="850"/>
      <c r="F138" s="851"/>
      <c r="G138" s="851"/>
      <c r="H138" s="851"/>
      <c r="I138" s="851"/>
      <c r="J138" s="851"/>
      <c r="K138" s="851"/>
      <c r="L138" s="851"/>
      <c r="M138" s="851"/>
      <c r="N138" s="852"/>
      <c r="O138" s="851"/>
      <c r="P138" s="853"/>
      <c r="Q138" s="854"/>
      <c r="R138" s="856"/>
      <c r="S138" s="855">
        <f>R138*E133</f>
        <v>0</v>
      </c>
      <c r="T138" s="855"/>
    </row>
    <row r="139" spans="1:22" s="1147" customFormat="1" ht="12" hidden="1" x14ac:dyDescent="0.2">
      <c r="A139" s="848"/>
      <c r="B139" s="848"/>
      <c r="C139" s="849"/>
      <c r="D139" s="848"/>
      <c r="E139" s="850"/>
      <c r="F139" s="851"/>
      <c r="G139" s="851"/>
      <c r="H139" s="851"/>
      <c r="I139" s="851"/>
      <c r="J139" s="851"/>
      <c r="K139" s="851"/>
      <c r="L139" s="851"/>
      <c r="M139" s="851"/>
      <c r="N139" s="852"/>
      <c r="O139" s="851"/>
      <c r="P139" s="853"/>
      <c r="Q139" s="854"/>
      <c r="R139" s="856"/>
      <c r="S139" s="855">
        <f>R139*E133</f>
        <v>0</v>
      </c>
      <c r="T139" s="855"/>
    </row>
    <row r="140" spans="1:22" s="1147" customFormat="1" ht="12" hidden="1" x14ac:dyDescent="0.2">
      <c r="A140" s="848"/>
      <c r="B140" s="848"/>
      <c r="C140" s="849"/>
      <c r="D140" s="848"/>
      <c r="E140" s="850"/>
      <c r="F140" s="851"/>
      <c r="G140" s="851"/>
      <c r="H140" s="851"/>
      <c r="I140" s="851"/>
      <c r="J140" s="851"/>
      <c r="K140" s="851"/>
      <c r="L140" s="851"/>
      <c r="M140" s="851"/>
      <c r="N140" s="852"/>
      <c r="O140" s="851"/>
      <c r="P140" s="853"/>
      <c r="Q140" s="854"/>
      <c r="R140" s="856"/>
      <c r="S140" s="855">
        <f>R140*E133</f>
        <v>0</v>
      </c>
      <c r="T140" s="855"/>
    </row>
    <row r="141" spans="1:22" s="1147" customFormat="1" ht="12" hidden="1" x14ac:dyDescent="0.2">
      <c r="A141" s="839"/>
      <c r="B141" s="839"/>
      <c r="C141" s="840"/>
      <c r="D141" s="839"/>
      <c r="E141" s="841"/>
      <c r="F141" s="842"/>
      <c r="G141" s="842"/>
      <c r="H141" s="842"/>
      <c r="I141" s="842"/>
      <c r="J141" s="842"/>
      <c r="K141" s="842"/>
      <c r="L141" s="842"/>
      <c r="M141" s="842"/>
      <c r="N141" s="843"/>
      <c r="O141" s="842"/>
      <c r="P141" s="844"/>
      <c r="Q141" s="845"/>
      <c r="R141" s="846"/>
      <c r="S141" s="847">
        <f>R141*E133</f>
        <v>0</v>
      </c>
      <c r="T141" s="847"/>
    </row>
    <row r="142" spans="1:22" s="249" customFormat="1" ht="48" x14ac:dyDescent="0.2">
      <c r="A142" s="177">
        <v>13</v>
      </c>
      <c r="B142" s="871" t="s">
        <v>224</v>
      </c>
      <c r="C142" s="587" t="s">
        <v>451</v>
      </c>
      <c r="D142" s="177" t="s">
        <v>147</v>
      </c>
      <c r="E142" s="178">
        <v>45.6</v>
      </c>
      <c r="F142" s="179">
        <f>0.6*1.42</f>
        <v>0.85199999999999998</v>
      </c>
      <c r="G142" s="180">
        <f>F142*E142</f>
        <v>38.851199999999999</v>
      </c>
      <c r="H142" s="180">
        <f>F142*$H$9</f>
        <v>1.0417927209705373</v>
      </c>
      <c r="I142" s="179">
        <f>0.7*0.036</f>
        <v>2.5199999999999997E-2</v>
      </c>
      <c r="J142" s="180">
        <f>I142*E142</f>
        <v>1.1491199999999999</v>
      </c>
      <c r="K142" s="180">
        <f>$K$9*I142</f>
        <v>6.8104511999999992E-2</v>
      </c>
      <c r="L142" s="181">
        <f>(R142*T142+R143*T143+R144*T144+R145*T145+R146*T146+R147*T147+R148*T148+R149*T149+R150*T150)*L$9</f>
        <v>0</v>
      </c>
      <c r="M142" s="182">
        <f>H142+K142+L142</f>
        <v>1.1098972329705372</v>
      </c>
      <c r="N142" s="183">
        <f>M142*E142</f>
        <v>50.611313823456499</v>
      </c>
      <c r="O142" s="180">
        <f>E142*L142</f>
        <v>0</v>
      </c>
      <c r="P142" s="179"/>
      <c r="Q142" s="152"/>
      <c r="R142" s="185"/>
      <c r="S142" s="154">
        <f>R142*E142</f>
        <v>0</v>
      </c>
      <c r="T142" s="179"/>
    </row>
    <row r="143" spans="1:22" s="249" customFormat="1" ht="12" hidden="1" x14ac:dyDescent="0.2">
      <c r="A143" s="560"/>
      <c r="B143" s="197"/>
      <c r="C143" s="174"/>
      <c r="D143" s="197"/>
      <c r="E143" s="199"/>
      <c r="F143" s="166"/>
      <c r="G143" s="207"/>
      <c r="H143" s="207"/>
      <c r="I143" s="166"/>
      <c r="J143" s="200"/>
      <c r="K143" s="200"/>
      <c r="L143" s="201"/>
      <c r="M143" s="202"/>
      <c r="N143" s="203"/>
      <c r="O143" s="201"/>
      <c r="P143" s="166"/>
      <c r="Q143" s="168"/>
      <c r="R143" s="247"/>
      <c r="S143" s="166">
        <f>R143*E142</f>
        <v>0</v>
      </c>
      <c r="T143" s="166"/>
    </row>
    <row r="144" spans="1:22" s="249" customFormat="1" ht="12" hidden="1" x14ac:dyDescent="0.2">
      <c r="A144" s="560"/>
      <c r="B144" s="197"/>
      <c r="C144" s="174"/>
      <c r="D144" s="197"/>
      <c r="E144" s="199"/>
      <c r="F144" s="166"/>
      <c r="G144" s="207"/>
      <c r="H144" s="207"/>
      <c r="I144" s="166"/>
      <c r="J144" s="200"/>
      <c r="K144" s="200"/>
      <c r="L144" s="201"/>
      <c r="M144" s="202"/>
      <c r="N144" s="203"/>
      <c r="O144" s="201"/>
      <c r="P144" s="166"/>
      <c r="Q144" s="168"/>
      <c r="R144" s="247"/>
      <c r="S144" s="166">
        <f>R144*E142</f>
        <v>0</v>
      </c>
      <c r="T144" s="166"/>
    </row>
    <row r="145" spans="1:22" s="249" customFormat="1" ht="12" hidden="1" x14ac:dyDescent="0.2">
      <c r="A145" s="560"/>
      <c r="B145" s="197"/>
      <c r="C145" s="174"/>
      <c r="D145" s="197"/>
      <c r="E145" s="199"/>
      <c r="F145" s="166"/>
      <c r="G145" s="207"/>
      <c r="H145" s="207"/>
      <c r="I145" s="166"/>
      <c r="J145" s="200"/>
      <c r="K145" s="200"/>
      <c r="L145" s="201"/>
      <c r="M145" s="202"/>
      <c r="N145" s="203"/>
      <c r="O145" s="201"/>
      <c r="P145" s="166"/>
      <c r="Q145" s="168"/>
      <c r="R145" s="247"/>
      <c r="S145" s="166">
        <f>R145*E142</f>
        <v>0</v>
      </c>
      <c r="T145" s="166"/>
    </row>
    <row r="146" spans="1:22" s="249" customFormat="1" ht="12" hidden="1" x14ac:dyDescent="0.2">
      <c r="A146" s="560"/>
      <c r="B146" s="197"/>
      <c r="C146" s="198"/>
      <c r="D146" s="197"/>
      <c r="E146" s="199"/>
      <c r="F146" s="166"/>
      <c r="G146" s="207"/>
      <c r="H146" s="207"/>
      <c r="I146" s="166"/>
      <c r="J146" s="200"/>
      <c r="K146" s="200"/>
      <c r="L146" s="201"/>
      <c r="M146" s="202"/>
      <c r="N146" s="203"/>
      <c r="O146" s="201"/>
      <c r="P146" s="166"/>
      <c r="Q146" s="168"/>
      <c r="R146" s="247"/>
      <c r="S146" s="166">
        <f>R146*E142</f>
        <v>0</v>
      </c>
      <c r="T146" s="166"/>
    </row>
    <row r="147" spans="1:22" s="249" customFormat="1" ht="12" hidden="1" x14ac:dyDescent="0.2">
      <c r="A147" s="560"/>
      <c r="B147" s="197"/>
      <c r="C147" s="198"/>
      <c r="D147" s="197"/>
      <c r="E147" s="199"/>
      <c r="F147" s="166"/>
      <c r="G147" s="207"/>
      <c r="H147" s="207"/>
      <c r="I147" s="166"/>
      <c r="J147" s="200"/>
      <c r="K147" s="200"/>
      <c r="L147" s="201"/>
      <c r="M147" s="202"/>
      <c r="N147" s="203"/>
      <c r="O147" s="201"/>
      <c r="P147" s="166"/>
      <c r="Q147" s="168"/>
      <c r="R147" s="247"/>
      <c r="S147" s="166">
        <f>R147*E142</f>
        <v>0</v>
      </c>
      <c r="T147" s="166"/>
    </row>
    <row r="148" spans="1:22" s="249" customFormat="1" ht="12" hidden="1" x14ac:dyDescent="0.2">
      <c r="A148" s="560"/>
      <c r="B148" s="197"/>
      <c r="C148" s="198"/>
      <c r="D148" s="197"/>
      <c r="E148" s="199"/>
      <c r="F148" s="166"/>
      <c r="G148" s="207"/>
      <c r="H148" s="207"/>
      <c r="I148" s="166"/>
      <c r="J148" s="200"/>
      <c r="K148" s="200"/>
      <c r="L148" s="201"/>
      <c r="M148" s="202"/>
      <c r="N148" s="203"/>
      <c r="O148" s="201"/>
      <c r="P148" s="166"/>
      <c r="Q148" s="168"/>
      <c r="R148" s="247"/>
      <c r="S148" s="166">
        <f>R148*E142</f>
        <v>0</v>
      </c>
      <c r="T148" s="166"/>
    </row>
    <row r="149" spans="1:22" s="249" customFormat="1" ht="12" hidden="1" x14ac:dyDescent="0.2">
      <c r="A149" s="560"/>
      <c r="B149" s="197"/>
      <c r="C149" s="198"/>
      <c r="D149" s="197"/>
      <c r="E149" s="199"/>
      <c r="F149" s="166"/>
      <c r="G149" s="207"/>
      <c r="H149" s="207"/>
      <c r="I149" s="166"/>
      <c r="J149" s="200"/>
      <c r="K149" s="200"/>
      <c r="L149" s="201"/>
      <c r="M149" s="202"/>
      <c r="N149" s="203"/>
      <c r="O149" s="201"/>
      <c r="P149" s="166"/>
      <c r="Q149" s="168"/>
      <c r="R149" s="247"/>
      <c r="S149" s="166">
        <f>R149*E142</f>
        <v>0</v>
      </c>
      <c r="T149" s="166"/>
    </row>
    <row r="150" spans="1:22" s="249" customFormat="1" ht="12" hidden="1" x14ac:dyDescent="0.2">
      <c r="A150" s="560"/>
      <c r="B150" s="197"/>
      <c r="C150" s="198"/>
      <c r="D150" s="197"/>
      <c r="E150" s="199"/>
      <c r="F150" s="166"/>
      <c r="G150" s="207"/>
      <c r="H150" s="207"/>
      <c r="I150" s="166"/>
      <c r="J150" s="188"/>
      <c r="K150" s="188"/>
      <c r="L150" s="201"/>
      <c r="M150" s="202"/>
      <c r="N150" s="203"/>
      <c r="O150" s="201"/>
      <c r="P150" s="166"/>
      <c r="Q150" s="168"/>
      <c r="R150" s="247"/>
      <c r="S150" s="166">
        <f>R150*E142</f>
        <v>0</v>
      </c>
      <c r="T150" s="166"/>
    </row>
    <row r="151" spans="1:22" s="249" customFormat="1" ht="8.25" hidden="1" customHeight="1" x14ac:dyDescent="0.2">
      <c r="A151" s="560"/>
      <c r="B151" s="874"/>
      <c r="C151" s="875"/>
      <c r="D151" s="560"/>
      <c r="E151" s="598"/>
      <c r="F151" s="267"/>
      <c r="G151" s="207"/>
      <c r="H151" s="207"/>
      <c r="I151" s="267"/>
      <c r="J151" s="200"/>
      <c r="K151" s="200"/>
      <c r="L151" s="201"/>
      <c r="M151" s="202"/>
      <c r="N151" s="203"/>
      <c r="O151" s="201"/>
      <c r="P151" s="244"/>
      <c r="Q151" s="563"/>
      <c r="R151" s="598"/>
      <c r="S151" s="267" t="e">
        <f>R151*#REF!</f>
        <v>#REF!</v>
      </c>
      <c r="T151" s="166"/>
      <c r="U151" s="873"/>
      <c r="V151" s="873"/>
    </row>
    <row r="152" spans="1:22" s="249" customFormat="1" ht="8.25" hidden="1" customHeight="1" x14ac:dyDescent="0.2">
      <c r="A152" s="560"/>
      <c r="B152" s="874"/>
      <c r="C152" s="875"/>
      <c r="D152" s="560"/>
      <c r="E152" s="598"/>
      <c r="F152" s="267"/>
      <c r="G152" s="207"/>
      <c r="H152" s="207"/>
      <c r="I152" s="267"/>
      <c r="J152" s="200"/>
      <c r="K152" s="200"/>
      <c r="L152" s="201"/>
      <c r="M152" s="202"/>
      <c r="N152" s="203"/>
      <c r="O152" s="201"/>
      <c r="P152" s="244"/>
      <c r="Q152" s="563"/>
      <c r="R152" s="598"/>
      <c r="S152" s="267" t="e">
        <f>R152*#REF!</f>
        <v>#REF!</v>
      </c>
      <c r="T152" s="166"/>
      <c r="U152" s="873"/>
      <c r="V152" s="873"/>
    </row>
    <row r="153" spans="1:22" s="249" customFormat="1" ht="8.25" hidden="1" customHeight="1" x14ac:dyDescent="0.2">
      <c r="A153" s="560"/>
      <c r="B153" s="874"/>
      <c r="C153" s="875"/>
      <c r="D153" s="560"/>
      <c r="E153" s="598"/>
      <c r="F153" s="267"/>
      <c r="G153" s="207"/>
      <c r="H153" s="207"/>
      <c r="I153" s="267"/>
      <c r="J153" s="200"/>
      <c r="K153" s="200"/>
      <c r="L153" s="201"/>
      <c r="M153" s="202"/>
      <c r="N153" s="203"/>
      <c r="O153" s="201"/>
      <c r="P153" s="166"/>
      <c r="Q153" s="563"/>
      <c r="R153" s="598"/>
      <c r="S153" s="267" t="e">
        <f>R153*#REF!</f>
        <v>#REF!</v>
      </c>
      <c r="T153" s="166"/>
      <c r="U153" s="873"/>
      <c r="V153" s="873"/>
    </row>
    <row r="154" spans="1:22" s="249" customFormat="1" ht="8.25" hidden="1" customHeight="1" x14ac:dyDescent="0.2">
      <c r="A154" s="560"/>
      <c r="B154" s="874"/>
      <c r="C154" s="875"/>
      <c r="D154" s="560"/>
      <c r="E154" s="877"/>
      <c r="F154" s="267"/>
      <c r="G154" s="207"/>
      <c r="H154" s="207"/>
      <c r="I154" s="267"/>
      <c r="J154" s="200"/>
      <c r="K154" s="200"/>
      <c r="L154" s="201"/>
      <c r="M154" s="202"/>
      <c r="N154" s="203"/>
      <c r="O154" s="201"/>
      <c r="P154" s="267"/>
      <c r="Q154" s="164"/>
      <c r="R154" s="598"/>
      <c r="S154" s="267" t="e">
        <f>R154*#REF!</f>
        <v>#REF!</v>
      </c>
      <c r="T154" s="166"/>
      <c r="U154" s="873"/>
      <c r="V154" s="873"/>
    </row>
    <row r="155" spans="1:22" s="249" customFormat="1" ht="8.25" hidden="1" customHeight="1" x14ac:dyDescent="0.2">
      <c r="A155" s="560"/>
      <c r="B155" s="874"/>
      <c r="C155" s="875"/>
      <c r="D155" s="560"/>
      <c r="E155" s="877"/>
      <c r="F155" s="267"/>
      <c r="G155" s="207"/>
      <c r="H155" s="207"/>
      <c r="I155" s="267"/>
      <c r="J155" s="200"/>
      <c r="K155" s="200"/>
      <c r="L155" s="201"/>
      <c r="M155" s="202"/>
      <c r="N155" s="203"/>
      <c r="O155" s="201"/>
      <c r="P155" s="267"/>
      <c r="Q155" s="164"/>
      <c r="R155" s="598"/>
      <c r="S155" s="267" t="e">
        <f>R155*#REF!</f>
        <v>#REF!</v>
      </c>
      <c r="T155" s="166"/>
      <c r="U155" s="873"/>
      <c r="V155" s="873"/>
    </row>
    <row r="156" spans="1:22" s="249" customFormat="1" ht="8.25" hidden="1" customHeight="1" x14ac:dyDescent="0.2">
      <c r="A156" s="560"/>
      <c r="B156" s="874"/>
      <c r="C156" s="875"/>
      <c r="D156" s="560"/>
      <c r="E156" s="877"/>
      <c r="F156" s="267"/>
      <c r="G156" s="207"/>
      <c r="H156" s="207"/>
      <c r="I156" s="267"/>
      <c r="J156" s="200"/>
      <c r="K156" s="200"/>
      <c r="L156" s="201"/>
      <c r="M156" s="202"/>
      <c r="N156" s="203"/>
      <c r="O156" s="201"/>
      <c r="P156" s="267"/>
      <c r="Q156" s="164"/>
      <c r="R156" s="598"/>
      <c r="S156" s="267" t="e">
        <f>R156*#REF!</f>
        <v>#REF!</v>
      </c>
      <c r="T156" s="166"/>
      <c r="U156" s="873"/>
      <c r="V156" s="873"/>
    </row>
    <row r="157" spans="1:22" s="249" customFormat="1" ht="8.25" hidden="1" customHeight="1" x14ac:dyDescent="0.2">
      <c r="A157" s="560"/>
      <c r="B157" s="874"/>
      <c r="C157" s="875"/>
      <c r="D157" s="560"/>
      <c r="E157" s="877"/>
      <c r="F157" s="267"/>
      <c r="G157" s="207"/>
      <c r="H157" s="207"/>
      <c r="I157" s="267"/>
      <c r="J157" s="200"/>
      <c r="K157" s="200"/>
      <c r="L157" s="201"/>
      <c r="M157" s="202"/>
      <c r="N157" s="203"/>
      <c r="O157" s="201"/>
      <c r="P157" s="267"/>
      <c r="Q157" s="164"/>
      <c r="R157" s="598"/>
      <c r="S157" s="267" t="e">
        <f>R157*#REF!</f>
        <v>#REF!</v>
      </c>
      <c r="T157" s="166"/>
      <c r="U157" s="873"/>
      <c r="V157" s="873"/>
    </row>
    <row r="158" spans="1:22" s="249" customFormat="1" ht="12" hidden="1" x14ac:dyDescent="0.2">
      <c r="A158" s="560"/>
      <c r="B158" s="878"/>
      <c r="C158" s="879"/>
      <c r="D158" s="554"/>
      <c r="E158" s="880"/>
      <c r="F158" s="612"/>
      <c r="G158" s="207"/>
      <c r="H158" s="207"/>
      <c r="I158" s="612"/>
      <c r="J158" s="188"/>
      <c r="K158" s="188"/>
      <c r="L158" s="189"/>
      <c r="M158" s="190"/>
      <c r="N158" s="191"/>
      <c r="O158" s="189"/>
      <c r="P158" s="612"/>
      <c r="Q158" s="881"/>
      <c r="R158" s="882"/>
      <c r="S158" s="612" t="e">
        <f>R158*#REF!</f>
        <v>#REF!</v>
      </c>
      <c r="T158" s="166"/>
      <c r="U158" s="873"/>
      <c r="V158" s="873"/>
    </row>
    <row r="159" spans="1:22" s="490" customFormat="1" x14ac:dyDescent="0.2">
      <c r="A159" s="716"/>
      <c r="B159" s="717"/>
      <c r="C159" s="718" t="s">
        <v>114</v>
      </c>
      <c r="D159" s="719"/>
      <c r="E159" s="720"/>
      <c r="F159" s="721"/>
      <c r="G159" s="722">
        <f>SUM(G10:G158)</f>
        <v>214.37731000000002</v>
      </c>
      <c r="H159" s="821"/>
      <c r="I159" s="721"/>
      <c r="J159" s="724">
        <f>SUM(J10:J158)</f>
        <v>36.917631999999998</v>
      </c>
      <c r="K159" s="725"/>
      <c r="L159" s="726"/>
      <c r="M159" s="822"/>
      <c r="N159" s="728">
        <f>SUM(N10:N142)</f>
        <v>361.90441729759647</v>
      </c>
      <c r="O159" s="729">
        <f>SUM(O10:O158)</f>
        <v>0</v>
      </c>
      <c r="P159" s="398"/>
      <c r="Q159" s="730"/>
      <c r="R159" s="731"/>
      <c r="S159" s="732"/>
      <c r="T159" s="421"/>
    </row>
    <row r="160" spans="1:22" s="490" customFormat="1" x14ac:dyDescent="0.2">
      <c r="A160" s="888"/>
      <c r="B160" s="888"/>
      <c r="C160" s="889"/>
      <c r="D160" s="890"/>
      <c r="E160" s="399"/>
      <c r="F160" s="399"/>
      <c r="G160" s="399"/>
      <c r="H160" s="399"/>
      <c r="I160" s="399"/>
      <c r="J160" s="399"/>
      <c r="K160" s="399"/>
      <c r="L160" s="399"/>
      <c r="M160" s="399"/>
      <c r="N160" s="399"/>
      <c r="O160" s="399"/>
      <c r="P160" s="399"/>
      <c r="Q160" s="891"/>
      <c r="R160" s="892"/>
      <c r="S160" s="399"/>
      <c r="T160" s="422"/>
    </row>
    <row r="161" spans="1:20" s="409" customFormat="1" x14ac:dyDescent="0.2">
      <c r="A161" s="893"/>
      <c r="B161" s="894"/>
      <c r="C161" s="893" t="s">
        <v>115</v>
      </c>
      <c r="D161" s="893"/>
      <c r="E161" s="400"/>
      <c r="F161" s="895"/>
      <c r="G161" s="895"/>
      <c r="H161" s="896"/>
      <c r="I161" s="895"/>
      <c r="J161" s="896"/>
      <c r="K161" s="896"/>
      <c r="L161" s="895"/>
      <c r="M161" s="895"/>
      <c r="N161" s="896"/>
      <c r="O161" s="897"/>
      <c r="P161" s="400"/>
      <c r="Q161" s="898"/>
      <c r="R161" s="899"/>
      <c r="S161" s="493"/>
      <c r="T161" s="423"/>
    </row>
    <row r="162" spans="1:20" s="409" customFormat="1" x14ac:dyDescent="0.2">
      <c r="A162" s="493"/>
      <c r="B162" s="900">
        <f>$H$9</f>
        <v>1.2227614095898325</v>
      </c>
      <c r="C162" s="901" t="s">
        <v>116</v>
      </c>
      <c r="D162" s="893"/>
      <c r="E162" s="400"/>
      <c r="F162" s="493"/>
      <c r="G162" s="493"/>
      <c r="H162" s="493"/>
      <c r="I162" s="493"/>
      <c r="J162" s="493"/>
      <c r="K162" s="493"/>
      <c r="L162" s="493"/>
      <c r="M162" s="493"/>
      <c r="N162" s="493"/>
      <c r="O162" s="493"/>
      <c r="P162" s="401">
        <f>G159</f>
        <v>214.37731000000002</v>
      </c>
      <c r="Q162" s="902">
        <f>P162*$B162</f>
        <v>262.13230175967652</v>
      </c>
      <c r="R162" s="903"/>
      <c r="S162" s="493"/>
      <c r="T162" s="423"/>
    </row>
    <row r="163" spans="1:20" s="409" customFormat="1" x14ac:dyDescent="0.2">
      <c r="A163" s="493"/>
      <c r="B163" s="904"/>
      <c r="C163" s="400"/>
      <c r="D163" s="893"/>
      <c r="E163" s="400"/>
      <c r="F163" s="493"/>
      <c r="G163" s="493"/>
      <c r="H163" s="493"/>
      <c r="I163" s="493"/>
      <c r="J163" s="493"/>
      <c r="K163" s="493"/>
      <c r="L163" s="493"/>
      <c r="M163" s="493"/>
      <c r="N163" s="493"/>
      <c r="O163" s="493"/>
      <c r="P163" s="402"/>
      <c r="Q163" s="902"/>
      <c r="R163" s="903"/>
      <c r="S163" s="493"/>
      <c r="T163" s="423"/>
    </row>
    <row r="164" spans="1:20" s="409" customFormat="1" x14ac:dyDescent="0.2">
      <c r="A164" s="493"/>
      <c r="B164" s="900">
        <f>$K$9</f>
        <v>2.7025600000000001</v>
      </c>
      <c r="C164" s="901" t="s">
        <v>117</v>
      </c>
      <c r="D164" s="893"/>
      <c r="E164" s="893"/>
      <c r="F164" s="493"/>
      <c r="G164" s="493"/>
      <c r="H164" s="493"/>
      <c r="I164" s="493"/>
      <c r="J164" s="493"/>
      <c r="K164" s="493"/>
      <c r="L164" s="493"/>
      <c r="M164" s="493"/>
      <c r="N164" s="493"/>
      <c r="O164" s="493"/>
      <c r="P164" s="401">
        <f>J159</f>
        <v>36.917631999999998</v>
      </c>
      <c r="Q164" s="902">
        <f>P164*$B164</f>
        <v>99.772115537920001</v>
      </c>
      <c r="R164" s="903"/>
      <c r="S164" s="895"/>
      <c r="T164" s="423"/>
    </row>
    <row r="165" spans="1:20" s="409" customFormat="1" x14ac:dyDescent="0.2">
      <c r="A165" s="493"/>
      <c r="B165" s="904"/>
      <c r="C165" s="893"/>
      <c r="D165" s="893"/>
      <c r="E165" s="893"/>
      <c r="F165" s="493"/>
      <c r="G165" s="493"/>
      <c r="H165" s="493"/>
      <c r="I165" s="493"/>
      <c r="J165" s="493"/>
      <c r="K165" s="493"/>
      <c r="L165" s="493"/>
      <c r="M165" s="493"/>
      <c r="N165" s="493"/>
      <c r="O165" s="493"/>
      <c r="P165" s="402"/>
      <c r="Q165" s="902"/>
      <c r="R165" s="903"/>
      <c r="S165" s="493"/>
      <c r="T165" s="423"/>
    </row>
    <row r="166" spans="1:20" s="409" customFormat="1" x14ac:dyDescent="0.2">
      <c r="A166" s="493"/>
      <c r="B166" s="904">
        <f>L$9</f>
        <v>1.1322612000000001</v>
      </c>
      <c r="C166" s="901" t="s">
        <v>93</v>
      </c>
      <c r="D166" s="893"/>
      <c r="E166" s="893"/>
      <c r="F166" s="905"/>
      <c r="G166" s="493"/>
      <c r="H166" s="493"/>
      <c r="I166" s="493"/>
      <c r="J166" s="493"/>
      <c r="K166" s="493"/>
      <c r="L166" s="493"/>
      <c r="M166" s="493"/>
      <c r="N166" s="493"/>
      <c r="O166" s="493"/>
      <c r="P166" s="401">
        <f>O159/L$9</f>
        <v>0</v>
      </c>
      <c r="Q166" s="902">
        <f>P166*$B166</f>
        <v>0</v>
      </c>
      <c r="R166" s="903"/>
      <c r="S166" s="895"/>
      <c r="T166" s="423"/>
    </row>
    <row r="167" spans="1:20" s="409" customFormat="1" ht="12.75" hidden="1" customHeight="1" x14ac:dyDescent="0.2">
      <c r="A167" s="906"/>
      <c r="B167" s="906"/>
      <c r="C167" s="907"/>
      <c r="D167" s="893"/>
      <c r="E167" s="899"/>
      <c r="F167" s="905"/>
      <c r="G167" s="493"/>
      <c r="H167" s="493"/>
      <c r="I167" s="493"/>
      <c r="J167" s="493"/>
      <c r="K167" s="493"/>
      <c r="L167" s="493"/>
      <c r="M167" s="493"/>
      <c r="N167" s="493"/>
      <c r="O167" s="493"/>
      <c r="P167" s="400"/>
      <c r="Q167" s="898"/>
      <c r="R167" s="899"/>
      <c r="S167" s="898"/>
      <c r="T167" s="423"/>
    </row>
    <row r="168" spans="1:20" s="409" customFormat="1" hidden="1" x14ac:dyDescent="0.2">
      <c r="A168" s="908"/>
      <c r="B168" s="909"/>
      <c r="C168" s="495"/>
      <c r="D168" s="910"/>
      <c r="E168" s="899"/>
      <c r="F168" s="911"/>
      <c r="G168" s="904"/>
      <c r="H168" s="904"/>
      <c r="I168" s="904"/>
      <c r="J168" s="904"/>
      <c r="K168" s="904"/>
      <c r="L168" s="904"/>
      <c r="M168" s="493"/>
      <c r="N168" s="493"/>
      <c r="O168" s="493"/>
      <c r="P168" s="400"/>
      <c r="Q168" s="912"/>
      <c r="R168" s="893"/>
      <c r="S168" s="895"/>
      <c r="T168" s="423"/>
    </row>
    <row r="169" spans="1:20" s="409" customFormat="1" hidden="1" x14ac:dyDescent="0.2">
      <c r="A169" s="893"/>
      <c r="B169" s="893"/>
      <c r="C169" s="493"/>
      <c r="D169" s="893"/>
      <c r="E169" s="899"/>
      <c r="F169" s="905"/>
      <c r="G169" s="493"/>
      <c r="H169" s="493"/>
      <c r="I169" s="493"/>
      <c r="J169" s="493"/>
      <c r="K169" s="493"/>
      <c r="L169" s="493"/>
      <c r="M169" s="493"/>
      <c r="N169" s="493"/>
      <c r="O169" s="493"/>
      <c r="P169" s="400"/>
      <c r="Q169" s="898"/>
      <c r="R169" s="899"/>
      <c r="S169" s="493"/>
      <c r="T169" s="423"/>
    </row>
    <row r="170" spans="1:20" s="922" customFormat="1" x14ac:dyDescent="0.2">
      <c r="A170" s="913"/>
      <c r="B170" s="913"/>
      <c r="C170" s="893" t="s">
        <v>82</v>
      </c>
      <c r="D170" s="913"/>
      <c r="E170" s="914"/>
      <c r="F170" s="915"/>
      <c r="G170" s="916"/>
      <c r="H170" s="916"/>
      <c r="I170" s="916"/>
      <c r="J170" s="916"/>
      <c r="K170" s="916"/>
      <c r="L170" s="916"/>
      <c r="M170" s="916"/>
      <c r="N170" s="917">
        <f>P170+R170</f>
        <v>361.90441729759652</v>
      </c>
      <c r="O170" s="918"/>
      <c r="P170" s="403">
        <f>Q162+Q164+Q166</f>
        <v>361.90441729759652</v>
      </c>
      <c r="Q170" s="919" t="s">
        <v>118</v>
      </c>
      <c r="R170" s="920">
        <f>Q168</f>
        <v>0</v>
      </c>
      <c r="S170" s="921"/>
      <c r="T170" s="424"/>
    </row>
    <row r="171" spans="1:20" s="409" customFormat="1" x14ac:dyDescent="0.2">
      <c r="A171" s="893"/>
      <c r="B171" s="893"/>
      <c r="C171" s="893"/>
      <c r="D171" s="893"/>
      <c r="E171" s="899"/>
      <c r="F171" s="905"/>
      <c r="G171" s="493"/>
      <c r="H171" s="493"/>
      <c r="I171" s="916"/>
      <c r="J171" s="916"/>
      <c r="K171" s="493"/>
      <c r="L171" s="493"/>
      <c r="M171" s="493"/>
      <c r="N171" s="493"/>
      <c r="O171" s="493"/>
      <c r="P171" s="404"/>
      <c r="Q171" s="493"/>
      <c r="R171" s="423"/>
      <c r="S171" s="493"/>
      <c r="T171" s="423"/>
    </row>
    <row r="172" spans="1:20" s="409" customFormat="1" x14ac:dyDescent="0.2">
      <c r="A172" s="493"/>
      <c r="B172" s="923">
        <f>M$9</f>
        <v>0.13300000000000001</v>
      </c>
      <c r="C172" s="493" t="s">
        <v>119</v>
      </c>
      <c r="D172" s="924"/>
      <c r="E172" s="925"/>
      <c r="F172" s="905"/>
      <c r="G172" s="493"/>
      <c r="H172" s="926"/>
      <c r="I172" s="927"/>
      <c r="J172" s="927"/>
      <c r="K172" s="928"/>
      <c r="L172" s="929"/>
      <c r="M172" s="929"/>
      <c r="N172" s="929"/>
      <c r="O172" s="493"/>
      <c r="P172" s="405">
        <f>P170*$B172</f>
        <v>48.133287500580337</v>
      </c>
      <c r="Q172" s="493"/>
      <c r="R172" s="930"/>
      <c r="S172" s="493"/>
      <c r="T172" s="423"/>
    </row>
    <row r="173" spans="1:20" s="409" customFormat="1" hidden="1" x14ac:dyDescent="0.2">
      <c r="A173" s="493"/>
      <c r="B173" s="894"/>
      <c r="C173" s="493"/>
      <c r="D173" s="924"/>
      <c r="E173" s="925"/>
      <c r="F173" s="905"/>
      <c r="G173" s="493"/>
      <c r="H173" s="493"/>
      <c r="I173" s="493"/>
      <c r="J173" s="493"/>
      <c r="K173" s="493"/>
      <c r="L173" s="493"/>
      <c r="M173" s="493"/>
      <c r="N173" s="493"/>
      <c r="O173" s="493"/>
      <c r="P173" s="405"/>
      <c r="Q173" s="925"/>
      <c r="R173" s="897"/>
      <c r="S173" s="493"/>
      <c r="T173" s="423"/>
    </row>
    <row r="174" spans="1:20" s="922" customFormat="1" x14ac:dyDescent="0.2">
      <c r="A174" s="916"/>
      <c r="B174" s="918"/>
      <c r="C174" s="493" t="s">
        <v>82</v>
      </c>
      <c r="D174" s="931"/>
      <c r="E174" s="932"/>
      <c r="F174" s="915"/>
      <c r="G174" s="916"/>
      <c r="H174" s="928"/>
      <c r="I174" s="929"/>
      <c r="J174" s="929"/>
      <c r="K174" s="929"/>
      <c r="L174" s="916"/>
      <c r="M174" s="916"/>
      <c r="N174" s="916"/>
      <c r="O174" s="916"/>
      <c r="P174" s="403">
        <f>P172+P170</f>
        <v>410.03770479817683</v>
      </c>
      <c r="Q174" s="916"/>
      <c r="R174" s="933"/>
      <c r="S174" s="916"/>
      <c r="T174" s="424"/>
    </row>
    <row r="175" spans="1:20" x14ac:dyDescent="0.2">
      <c r="A175" s="493"/>
      <c r="B175" s="894"/>
      <c r="C175" s="493"/>
      <c r="D175" s="924"/>
      <c r="E175" s="925"/>
      <c r="F175" s="905"/>
      <c r="G175" s="493"/>
      <c r="H175" s="493"/>
      <c r="I175" s="493"/>
      <c r="J175" s="493"/>
      <c r="K175" s="493"/>
      <c r="L175" s="493"/>
      <c r="M175" s="493"/>
      <c r="N175" s="493"/>
      <c r="O175" s="493"/>
      <c r="P175" s="405"/>
      <c r="Q175" s="898"/>
      <c r="R175" s="899"/>
      <c r="S175" s="493"/>
      <c r="T175" s="423"/>
    </row>
    <row r="176" spans="1:20" x14ac:dyDescent="0.2">
      <c r="A176" s="493"/>
      <c r="B176" s="923">
        <f>N$9</f>
        <v>0.11</v>
      </c>
      <c r="C176" s="493" t="s">
        <v>120</v>
      </c>
      <c r="D176" s="924"/>
      <c r="E176" s="925"/>
      <c r="F176" s="905"/>
      <c r="G176" s="493"/>
      <c r="H176" s="493"/>
      <c r="I176" s="493"/>
      <c r="J176" s="928"/>
      <c r="K176" s="929"/>
      <c r="L176" s="929"/>
      <c r="M176" s="929"/>
      <c r="N176" s="493"/>
      <c r="O176" s="493"/>
      <c r="P176" s="405">
        <f>P174*$B176</f>
        <v>45.104147527799455</v>
      </c>
      <c r="Q176" s="493"/>
      <c r="R176" s="930"/>
      <c r="S176" s="493"/>
      <c r="T176" s="423"/>
    </row>
    <row r="177" spans="1:20" hidden="1" x14ac:dyDescent="0.2">
      <c r="A177" s="493"/>
      <c r="B177" s="894"/>
      <c r="C177" s="493"/>
      <c r="D177" s="924"/>
      <c r="E177" s="925"/>
      <c r="F177" s="905"/>
      <c r="G177" s="493"/>
      <c r="H177" s="493"/>
      <c r="I177" s="493"/>
      <c r="J177" s="493"/>
      <c r="K177" s="493"/>
      <c r="L177" s="493"/>
      <c r="M177" s="493"/>
      <c r="N177" s="493"/>
      <c r="O177" s="493"/>
      <c r="P177" s="405"/>
      <c r="Q177" s="925"/>
      <c r="R177" s="897"/>
      <c r="S177" s="493"/>
      <c r="T177" s="423"/>
    </row>
    <row r="178" spans="1:20" s="943" customFormat="1" ht="22.5" customHeight="1" x14ac:dyDescent="0.2">
      <c r="A178" s="934"/>
      <c r="B178" s="935"/>
      <c r="C178" s="493" t="s">
        <v>82</v>
      </c>
      <c r="D178" s="916"/>
      <c r="E178" s="936"/>
      <c r="F178" s="936"/>
      <c r="G178" s="936"/>
      <c r="H178" s="936"/>
      <c r="I178" s="937"/>
      <c r="J178" s="936"/>
      <c r="K178" s="936"/>
      <c r="L178" s="936"/>
      <c r="M178" s="938"/>
      <c r="N178" s="939"/>
      <c r="O178" s="940"/>
      <c r="P178" s="403">
        <f>P174+P176</f>
        <v>455.14185232597629</v>
      </c>
      <c r="Q178" s="941"/>
      <c r="R178" s="942"/>
      <c r="S178" s="934"/>
      <c r="T178" s="425"/>
    </row>
    <row r="179" spans="1:20" x14ac:dyDescent="0.2">
      <c r="A179" s="493"/>
      <c r="B179" s="894"/>
      <c r="C179" s="493"/>
      <c r="D179" s="924"/>
      <c r="E179" s="925"/>
      <c r="F179" s="905"/>
      <c r="G179" s="493"/>
      <c r="H179" s="493"/>
      <c r="I179" s="493"/>
      <c r="J179" s="493"/>
      <c r="K179" s="493"/>
      <c r="L179" s="493"/>
      <c r="M179" s="493"/>
      <c r="N179" s="493"/>
      <c r="O179" s="493"/>
      <c r="P179" s="405"/>
      <c r="Q179" s="898"/>
      <c r="R179" s="899"/>
      <c r="S179" s="493"/>
      <c r="T179" s="423"/>
    </row>
    <row r="180" spans="1:20" hidden="1" x14ac:dyDescent="0.2">
      <c r="A180" s="944"/>
      <c r="B180" s="945"/>
      <c r="C180" s="946"/>
      <c r="D180" s="947"/>
      <c r="E180" s="948"/>
      <c r="F180" s="948"/>
      <c r="G180" s="948"/>
      <c r="H180" s="948"/>
      <c r="I180" s="949"/>
      <c r="J180" s="948"/>
      <c r="K180" s="948"/>
      <c r="L180" s="948"/>
      <c r="M180" s="950"/>
      <c r="N180" s="951"/>
      <c r="O180" s="952"/>
      <c r="P180" s="403"/>
      <c r="Q180" s="953"/>
      <c r="R180" s="954"/>
      <c r="S180" s="944"/>
      <c r="T180" s="426"/>
    </row>
    <row r="181" spans="1:20" ht="13.5" customHeight="1" x14ac:dyDescent="0.2">
      <c r="A181" s="955"/>
      <c r="B181" s="955"/>
      <c r="C181" s="1698" t="s">
        <v>456</v>
      </c>
      <c r="D181" s="1698"/>
      <c r="E181" s="1698"/>
      <c r="F181" s="1698"/>
      <c r="G181" s="1698"/>
      <c r="H181" s="1698"/>
      <c r="I181" s="1698"/>
      <c r="J181" s="1698"/>
      <c r="K181" s="1698"/>
      <c r="L181" s="1698"/>
      <c r="M181" s="1698"/>
      <c r="N181" s="1698"/>
      <c r="O181" s="955"/>
      <c r="P181" s="406"/>
      <c r="Q181" s="955"/>
      <c r="R181" s="955"/>
      <c r="S181" s="955"/>
      <c r="T181" s="150"/>
    </row>
    <row r="182" spans="1:20" x14ac:dyDescent="0.2">
      <c r="A182" s="490"/>
      <c r="B182" s="490"/>
      <c r="C182" s="490"/>
      <c r="D182" s="957"/>
      <c r="E182" s="958"/>
      <c r="F182" s="958"/>
      <c r="G182" s="958"/>
      <c r="H182" s="959"/>
      <c r="I182" s="958"/>
      <c r="J182" s="959"/>
      <c r="K182" s="959"/>
      <c r="L182" s="958"/>
      <c r="M182" s="958"/>
      <c r="N182" s="959"/>
      <c r="O182" s="960"/>
      <c r="P182" s="406"/>
      <c r="Q182" s="957"/>
      <c r="R182" s="961"/>
      <c r="S182" s="490"/>
      <c r="T182" s="427"/>
    </row>
    <row r="183" spans="1:20" x14ac:dyDescent="0.2">
      <c r="A183" s="490"/>
      <c r="B183" s="490"/>
      <c r="C183" s="490"/>
      <c r="D183" s="957"/>
      <c r="E183" s="958"/>
      <c r="F183" s="958"/>
      <c r="G183" s="958"/>
      <c r="H183" s="959"/>
      <c r="I183" s="958"/>
      <c r="J183" s="959"/>
      <c r="K183" s="959"/>
      <c r="L183" s="958"/>
      <c r="M183" s="958"/>
      <c r="N183" s="959"/>
      <c r="O183" s="960"/>
      <c r="P183" s="406"/>
      <c r="Q183" s="957"/>
      <c r="R183" s="961"/>
      <c r="S183" s="490"/>
      <c r="T183" s="427"/>
    </row>
    <row r="184" spans="1:20" x14ac:dyDescent="0.2">
      <c r="A184" s="490"/>
      <c r="B184" s="490"/>
      <c r="C184" s="490"/>
      <c r="D184" s="957"/>
      <c r="E184" s="958"/>
      <c r="F184" s="958"/>
      <c r="G184" s="958"/>
      <c r="H184" s="959"/>
      <c r="I184" s="958"/>
      <c r="J184" s="959"/>
      <c r="K184" s="959"/>
      <c r="L184" s="958"/>
      <c r="M184" s="958"/>
      <c r="N184" s="959"/>
      <c r="O184" s="960"/>
      <c r="P184" s="406"/>
      <c r="Q184" s="957"/>
      <c r="R184" s="961"/>
      <c r="S184" s="490"/>
      <c r="T184" s="427"/>
    </row>
    <row r="185" spans="1:20" x14ac:dyDescent="0.2">
      <c r="A185" s="490"/>
      <c r="B185" s="490"/>
      <c r="C185" s="490"/>
      <c r="D185" s="957"/>
      <c r="E185" s="958"/>
      <c r="F185" s="958"/>
      <c r="G185" s="958"/>
      <c r="H185" s="959"/>
      <c r="I185" s="958"/>
      <c r="J185" s="959"/>
      <c r="K185" s="959"/>
      <c r="L185" s="958"/>
      <c r="M185" s="958"/>
      <c r="N185" s="959"/>
      <c r="O185" s="960"/>
      <c r="P185" s="406"/>
      <c r="Q185" s="957"/>
      <c r="R185" s="961"/>
      <c r="S185" s="490"/>
      <c r="T185" s="427"/>
    </row>
    <row r="186" spans="1:20" x14ac:dyDescent="0.2">
      <c r="A186" s="490"/>
      <c r="B186" s="490"/>
      <c r="C186" s="490"/>
      <c r="D186" s="957"/>
      <c r="E186" s="958"/>
      <c r="F186" s="958"/>
      <c r="G186" s="958"/>
      <c r="H186" s="959"/>
      <c r="I186" s="958"/>
      <c r="J186" s="959"/>
      <c r="K186" s="959"/>
      <c r="L186" s="958"/>
      <c r="M186" s="958"/>
      <c r="N186" s="959"/>
      <c r="O186" s="960"/>
      <c r="P186" s="406"/>
      <c r="Q186" s="957"/>
      <c r="R186" s="961"/>
      <c r="S186" s="490"/>
      <c r="T186" s="427"/>
    </row>
    <row r="187" spans="1:20" x14ac:dyDescent="0.2">
      <c r="A187" s="490"/>
      <c r="B187" s="490"/>
      <c r="C187" s="490"/>
      <c r="D187" s="957"/>
      <c r="E187" s="958"/>
      <c r="F187" s="958"/>
      <c r="G187" s="958"/>
      <c r="H187" s="959"/>
      <c r="I187" s="958"/>
      <c r="J187" s="959"/>
      <c r="K187" s="959"/>
      <c r="L187" s="958"/>
      <c r="M187" s="958"/>
      <c r="N187" s="959"/>
      <c r="O187" s="960"/>
      <c r="P187" s="406"/>
      <c r="Q187" s="957"/>
      <c r="R187" s="961"/>
      <c r="S187" s="490"/>
      <c r="T187" s="427"/>
    </row>
    <row r="188" spans="1:20" x14ac:dyDescent="0.2">
      <c r="A188" s="407"/>
      <c r="B188" s="407"/>
      <c r="C188" s="962"/>
      <c r="D188" s="407"/>
      <c r="E188" s="407"/>
      <c r="F188" s="407"/>
      <c r="G188" s="407"/>
      <c r="H188" s="407"/>
      <c r="I188" s="407"/>
      <c r="J188" s="407"/>
      <c r="K188" s="407"/>
      <c r="L188" s="407"/>
      <c r="M188" s="407"/>
      <c r="N188" s="407"/>
      <c r="O188" s="407"/>
      <c r="P188" s="407"/>
      <c r="Q188" s="407"/>
      <c r="R188" s="407"/>
      <c r="S188" s="407"/>
    </row>
    <row r="189" spans="1:20" x14ac:dyDescent="0.2">
      <c r="A189" s="408"/>
      <c r="B189" s="408"/>
      <c r="C189" s="492"/>
      <c r="D189" s="408"/>
      <c r="E189" s="408"/>
      <c r="F189" s="408"/>
      <c r="G189" s="408"/>
      <c r="H189" s="408"/>
      <c r="I189" s="408"/>
      <c r="J189" s="408"/>
      <c r="K189" s="408"/>
      <c r="L189" s="408"/>
      <c r="M189" s="408"/>
      <c r="N189" s="408"/>
      <c r="O189" s="408"/>
      <c r="P189" s="408"/>
      <c r="Q189" s="408"/>
      <c r="R189" s="408"/>
      <c r="S189" s="408"/>
    </row>
    <row r="190" spans="1:20" x14ac:dyDescent="0.2">
      <c r="A190" s="408"/>
      <c r="B190" s="408"/>
      <c r="C190" s="492"/>
      <c r="D190" s="408"/>
      <c r="E190" s="408"/>
      <c r="F190" s="408"/>
      <c r="G190" s="408"/>
      <c r="H190" s="408"/>
      <c r="I190" s="408"/>
      <c r="J190" s="408"/>
      <c r="K190" s="408"/>
      <c r="L190" s="408"/>
      <c r="M190" s="408"/>
      <c r="N190" s="408"/>
      <c r="O190" s="408"/>
      <c r="P190" s="408"/>
      <c r="Q190" s="408"/>
      <c r="R190" s="408"/>
      <c r="S190" s="408"/>
    </row>
    <row r="191" spans="1:20" x14ac:dyDescent="0.2">
      <c r="A191" s="408"/>
      <c r="B191" s="408"/>
      <c r="C191" s="492"/>
      <c r="D191" s="408"/>
      <c r="E191" s="408"/>
      <c r="F191" s="408"/>
      <c r="G191" s="408"/>
      <c r="H191" s="408"/>
      <c r="I191" s="408"/>
      <c r="J191" s="408"/>
      <c r="K191" s="408"/>
      <c r="L191" s="408"/>
      <c r="M191" s="408"/>
      <c r="N191" s="408"/>
      <c r="O191" s="408"/>
      <c r="P191" s="408"/>
      <c r="Q191" s="408"/>
      <c r="R191" s="408"/>
      <c r="S191" s="408"/>
    </row>
    <row r="192" spans="1:20" x14ac:dyDescent="0.2">
      <c r="A192" s="408"/>
      <c r="B192" s="408"/>
      <c r="C192" s="492"/>
      <c r="D192" s="408"/>
      <c r="E192" s="408"/>
      <c r="F192" s="408"/>
      <c r="G192" s="408"/>
      <c r="H192" s="408"/>
      <c r="I192" s="408"/>
      <c r="J192" s="408"/>
      <c r="K192" s="408"/>
      <c r="L192" s="408"/>
      <c r="M192" s="408"/>
      <c r="N192" s="408"/>
      <c r="O192" s="408"/>
      <c r="P192" s="408"/>
      <c r="Q192" s="408"/>
      <c r="R192" s="408"/>
      <c r="S192" s="408"/>
    </row>
    <row r="193" spans="1:22" s="412" customFormat="1" x14ac:dyDescent="0.2">
      <c r="A193" s="408"/>
      <c r="B193" s="408"/>
      <c r="C193" s="492"/>
      <c r="D193" s="408"/>
      <c r="E193" s="408"/>
      <c r="F193" s="408"/>
      <c r="G193" s="408"/>
      <c r="H193" s="408"/>
      <c r="I193" s="408"/>
      <c r="J193" s="408"/>
      <c r="K193" s="408"/>
      <c r="L193" s="408"/>
      <c r="M193" s="408"/>
      <c r="N193" s="408"/>
      <c r="O193" s="408"/>
      <c r="P193" s="408"/>
      <c r="Q193" s="408"/>
      <c r="R193" s="408"/>
      <c r="S193" s="408"/>
      <c r="U193" s="489"/>
      <c r="V193" s="489"/>
    </row>
    <row r="194" spans="1:22" s="412" customFormat="1" x14ac:dyDescent="0.2">
      <c r="A194" s="408"/>
      <c r="B194" s="408"/>
      <c r="C194" s="492"/>
      <c r="D194" s="408"/>
      <c r="E194" s="408"/>
      <c r="F194" s="408"/>
      <c r="G194" s="408"/>
      <c r="H194" s="408"/>
      <c r="I194" s="408"/>
      <c r="J194" s="408"/>
      <c r="K194" s="408"/>
      <c r="L194" s="408"/>
      <c r="M194" s="408"/>
      <c r="N194" s="408"/>
      <c r="O194" s="408"/>
      <c r="P194" s="408"/>
      <c r="Q194" s="408"/>
      <c r="R194" s="408"/>
      <c r="S194" s="408"/>
      <c r="U194" s="489"/>
      <c r="V194" s="489"/>
    </row>
    <row r="195" spans="1:22" s="412" customFormat="1" x14ac:dyDescent="0.2">
      <c r="A195" s="408"/>
      <c r="B195" s="408"/>
      <c r="C195" s="492"/>
      <c r="D195" s="408"/>
      <c r="E195" s="408"/>
      <c r="F195" s="408"/>
      <c r="G195" s="408"/>
      <c r="H195" s="408"/>
      <c r="I195" s="408">
        <f>P195*R195</f>
        <v>0</v>
      </c>
      <c r="J195" s="408"/>
      <c r="K195" s="408"/>
      <c r="L195" s="408"/>
      <c r="M195" s="408"/>
      <c r="N195" s="408"/>
      <c r="O195" s="408"/>
      <c r="P195" s="408"/>
      <c r="Q195" s="408"/>
      <c r="R195" s="408"/>
      <c r="S195" s="408"/>
      <c r="T195" s="428"/>
      <c r="U195" s="489"/>
      <c r="V195" s="489"/>
    </row>
    <row r="196" spans="1:22" s="412" customFormat="1" x14ac:dyDescent="0.2">
      <c r="A196" s="408"/>
      <c r="B196" s="408"/>
      <c r="C196" s="492"/>
      <c r="D196" s="408"/>
      <c r="E196" s="408"/>
      <c r="F196" s="408"/>
      <c r="G196" s="408"/>
      <c r="H196" s="408"/>
      <c r="I196" s="408"/>
      <c r="J196" s="408"/>
      <c r="K196" s="408"/>
      <c r="L196" s="408"/>
      <c r="M196" s="408"/>
      <c r="N196" s="408"/>
      <c r="O196" s="408"/>
      <c r="P196" s="408"/>
      <c r="Q196" s="408"/>
      <c r="R196" s="408"/>
      <c r="S196" s="408"/>
      <c r="U196" s="489"/>
      <c r="V196" s="489"/>
    </row>
    <row r="197" spans="1:22" s="412" customFormat="1" x14ac:dyDescent="0.2">
      <c r="A197" s="408"/>
      <c r="B197" s="408"/>
      <c r="C197" s="492"/>
      <c r="D197" s="408"/>
      <c r="E197" s="408"/>
      <c r="F197" s="408"/>
      <c r="G197" s="408"/>
      <c r="H197" s="408"/>
      <c r="I197" s="408"/>
      <c r="J197" s="408"/>
      <c r="K197" s="408"/>
      <c r="L197" s="408"/>
      <c r="M197" s="408"/>
      <c r="N197" s="408"/>
      <c r="O197" s="408"/>
      <c r="P197" s="408"/>
      <c r="Q197" s="408"/>
      <c r="R197" s="408"/>
      <c r="S197" s="408"/>
    </row>
    <row r="198" spans="1:22" s="412" customFormat="1" x14ac:dyDescent="0.2">
      <c r="A198" s="408"/>
      <c r="B198" s="408"/>
      <c r="C198" s="492"/>
      <c r="D198" s="408"/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Q198" s="408"/>
      <c r="R198" s="408"/>
      <c r="S198" s="408"/>
    </row>
    <row r="199" spans="1:22" s="412" customFormat="1" x14ac:dyDescent="0.2">
      <c r="A199" s="408"/>
      <c r="B199" s="408"/>
      <c r="C199" s="492"/>
      <c r="D199" s="408"/>
      <c r="E199" s="408"/>
      <c r="F199" s="408"/>
      <c r="G199" s="408"/>
      <c r="H199" s="408"/>
      <c r="I199" s="408"/>
      <c r="J199" s="408"/>
      <c r="K199" s="408"/>
      <c r="L199" s="408"/>
      <c r="M199" s="408"/>
      <c r="N199" s="408"/>
      <c r="O199" s="408"/>
      <c r="P199" s="408"/>
      <c r="Q199" s="408"/>
      <c r="R199" s="408"/>
      <c r="S199" s="408"/>
    </row>
    <row r="200" spans="1:22" s="412" customFormat="1" x14ac:dyDescent="0.2">
      <c r="A200" s="408"/>
      <c r="B200" s="408"/>
      <c r="C200" s="492"/>
      <c r="D200" s="408"/>
      <c r="E200" s="408"/>
      <c r="F200" s="408"/>
      <c r="G200" s="408"/>
      <c r="H200" s="408"/>
      <c r="I200" s="408"/>
      <c r="J200" s="408"/>
      <c r="K200" s="408"/>
      <c r="L200" s="408"/>
      <c r="M200" s="408"/>
      <c r="N200" s="408"/>
      <c r="O200" s="408"/>
      <c r="P200" s="408"/>
      <c r="Q200" s="408"/>
      <c r="R200" s="408"/>
      <c r="S200" s="408"/>
    </row>
    <row r="201" spans="1:22" s="412" customFormat="1" x14ac:dyDescent="0.2">
      <c r="A201" s="408"/>
      <c r="B201" s="408"/>
      <c r="C201" s="492"/>
      <c r="D201" s="408"/>
      <c r="E201" s="408"/>
      <c r="F201" s="408"/>
      <c r="G201" s="408"/>
      <c r="H201" s="408"/>
      <c r="I201" s="408"/>
      <c r="J201" s="408"/>
      <c r="K201" s="408"/>
      <c r="L201" s="408"/>
      <c r="M201" s="408"/>
      <c r="N201" s="408"/>
      <c r="O201" s="408"/>
      <c r="P201" s="408"/>
      <c r="Q201" s="408"/>
      <c r="R201" s="408"/>
      <c r="S201" s="408"/>
    </row>
  </sheetData>
  <mergeCells count="4">
    <mergeCell ref="C79:C80"/>
    <mergeCell ref="A1:T1"/>
    <mergeCell ref="E2:P2"/>
    <mergeCell ref="C181:N181"/>
  </mergeCells>
  <printOptions horizontalCentered="1" gridLinesSet="0"/>
  <pageMargins left="0.5" right="0.5" top="0.5" bottom="0.5" header="0.25" footer="0.25"/>
  <pageSetup paperSize="9" scale="83" firstPageNumber="29" orientation="landscape" horizontalDpi="180" verticalDpi="180" r:id="rId1"/>
  <headerFooter alignWithMargins="0">
    <oddFooter>&amp;C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90"/>
  <sheetViews>
    <sheetView showGridLines="0" tabSelected="1" view="pageBreakPreview" topLeftCell="A443" zoomScale="115" zoomScaleNormal="55" zoomScaleSheetLayoutView="115" workbookViewId="0">
      <selection activeCell="Q451" sqref="Q451:Q455"/>
    </sheetView>
  </sheetViews>
  <sheetFormatPr defaultRowHeight="12.75" x14ac:dyDescent="0.2"/>
  <cols>
    <col min="1" max="1" width="3.5703125" style="489" customWidth="1"/>
    <col min="2" max="2" width="7.7109375" style="489" customWidth="1"/>
    <col min="3" max="3" width="32.85546875" style="489" customWidth="1"/>
    <col min="4" max="4" width="5" style="963" customWidth="1"/>
    <col min="5" max="5" width="7.28515625" style="409" customWidth="1"/>
    <col min="6" max="6" width="7.140625" style="409" bestFit="1" customWidth="1"/>
    <col min="7" max="7" width="9.28515625" style="409" hidden="1" customWidth="1"/>
    <col min="8" max="8" width="10.7109375" style="1201" customWidth="1"/>
    <col min="9" max="9" width="7.7109375" style="409" bestFit="1" customWidth="1"/>
    <col min="10" max="10" width="8" style="964" hidden="1" customWidth="1"/>
    <col min="11" max="11" width="5.5703125" style="964" customWidth="1"/>
    <col min="12" max="12" width="6.85546875" style="409" customWidth="1"/>
    <col min="13" max="13" width="7.5703125" style="1201" customWidth="1"/>
    <col min="14" max="14" width="10.140625" style="409" customWidth="1"/>
    <col min="15" max="15" width="12.140625" style="965" hidden="1" customWidth="1"/>
    <col min="16" max="16" width="18.28515625" style="409" customWidth="1"/>
    <col min="17" max="17" width="9.425781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7" ht="32.25" customHeight="1" x14ac:dyDescent="0.2">
      <c r="A1" s="408"/>
      <c r="B1" s="386"/>
      <c r="C1" s="1696" t="s">
        <v>529</v>
      </c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  <c r="U1" s="1470"/>
      <c r="V1" s="1470"/>
      <c r="W1" s="1470"/>
      <c r="X1" s="1470"/>
      <c r="Y1" s="1470"/>
      <c r="Z1" s="1470"/>
      <c r="AA1" s="1470"/>
    </row>
    <row r="2" spans="1:27" ht="30" customHeight="1" x14ac:dyDescent="0.2">
      <c r="A2" s="499" t="s">
        <v>295</v>
      </c>
      <c r="B2" s="500"/>
      <c r="C2" s="500"/>
      <c r="D2" s="387"/>
      <c r="E2" s="387"/>
      <c r="F2" s="387"/>
      <c r="G2" s="387"/>
      <c r="H2" s="501"/>
      <c r="I2" s="387"/>
      <c r="J2" s="502"/>
      <c r="K2" s="502"/>
      <c r="L2" s="387"/>
      <c r="M2" s="501"/>
      <c r="N2" s="387"/>
      <c r="O2" s="503"/>
      <c r="P2" s="387"/>
      <c r="Q2" s="387"/>
      <c r="R2" s="504"/>
      <c r="S2" s="505"/>
      <c r="T2" s="411"/>
    </row>
    <row r="3" spans="1:27" x14ac:dyDescent="0.2">
      <c r="A3" s="506" t="s">
        <v>316</v>
      </c>
      <c r="B3" s="500"/>
      <c r="C3" s="500"/>
      <c r="D3" s="387"/>
      <c r="E3" s="387"/>
      <c r="F3" s="387"/>
      <c r="G3" s="387"/>
      <c r="H3" s="501"/>
      <c r="I3" s="387"/>
      <c r="J3" s="502"/>
      <c r="K3" s="502"/>
      <c r="L3" s="387"/>
      <c r="M3" s="501"/>
      <c r="N3" s="387"/>
      <c r="O3" s="503"/>
      <c r="P3" s="387"/>
      <c r="Q3" s="387"/>
      <c r="R3" s="504"/>
      <c r="S3" s="505"/>
      <c r="T3" s="411"/>
    </row>
    <row r="4" spans="1:27" x14ac:dyDescent="0.2">
      <c r="A4" s="387"/>
      <c r="B4" s="500"/>
      <c r="C4" s="500"/>
      <c r="D4" s="387"/>
      <c r="E4" s="387"/>
      <c r="F4" s="387"/>
      <c r="G4" s="387"/>
      <c r="H4" s="501"/>
      <c r="I4" s="387"/>
      <c r="J4" s="502"/>
      <c r="K4" s="502"/>
      <c r="L4" s="387"/>
      <c r="M4" s="501"/>
      <c r="N4" s="507">
        <f>P467</f>
        <v>32377.019623559041</v>
      </c>
      <c r="O4" s="503"/>
      <c r="P4" s="388" t="s">
        <v>83</v>
      </c>
      <c r="Q4" s="508"/>
    </row>
    <row r="5" spans="1:27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515"/>
      <c r="I5" s="389"/>
      <c r="J5" s="389"/>
      <c r="K5" s="389"/>
      <c r="L5" s="389"/>
      <c r="M5" s="516"/>
      <c r="N5" s="517"/>
      <c r="O5" s="389"/>
      <c r="P5" s="389"/>
      <c r="Q5" s="389"/>
      <c r="R5" s="389"/>
      <c r="S5" s="389"/>
      <c r="T5" s="413"/>
    </row>
    <row r="6" spans="1:27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3" t="s">
        <v>89</v>
      </c>
      <c r="I6" s="524" t="s">
        <v>90</v>
      </c>
      <c r="J6" s="525"/>
      <c r="K6" s="526"/>
      <c r="L6" s="527" t="s">
        <v>91</v>
      </c>
      <c r="M6" s="528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7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3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3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7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538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7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6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7" s="249" customFormat="1" ht="47.25" customHeight="1" x14ac:dyDescent="0.2">
      <c r="A10" s="177">
        <v>1</v>
      </c>
      <c r="B10" s="177" t="s">
        <v>239</v>
      </c>
      <c r="C10" s="346" t="s">
        <v>464</v>
      </c>
      <c r="D10" s="177" t="s">
        <v>111</v>
      </c>
      <c r="E10" s="178">
        <f>70.5+164</f>
        <v>234.5</v>
      </c>
      <c r="F10" s="179">
        <v>0.99</v>
      </c>
      <c r="G10" s="180">
        <f>F10*E10</f>
        <v>232.155</v>
      </c>
      <c r="H10" s="551">
        <f>F10*$H$9</f>
        <v>1.2105337954939341</v>
      </c>
      <c r="I10" s="179">
        <v>0.1192</v>
      </c>
      <c r="J10" s="180">
        <f>I10*E10</f>
        <v>27.952400000000001</v>
      </c>
      <c r="K10" s="180">
        <f>$K$9*I10</f>
        <v>0.32214515199999999</v>
      </c>
      <c r="L10" s="181">
        <f>(R10*T10+R11*T11+R12*T12+R13*T13+R14*T14+R15*T15+R16*T16+R17*T17+R18*T18)*L$9</f>
        <v>1.6706514005999999</v>
      </c>
      <c r="M10" s="552">
        <f>H10+K10+L10</f>
        <v>3.2033303480939344</v>
      </c>
      <c r="N10" s="183">
        <f>M10*E10</f>
        <v>751.18096662802759</v>
      </c>
      <c r="O10" s="180">
        <f>E10*L10</f>
        <v>391.76775344070001</v>
      </c>
      <c r="P10" s="179" t="s">
        <v>238</v>
      </c>
      <c r="Q10" s="553" t="s">
        <v>157</v>
      </c>
      <c r="R10" s="185">
        <v>2.41E-2</v>
      </c>
      <c r="S10" s="180">
        <f>R10*E10</f>
        <v>5.6514499999999996</v>
      </c>
      <c r="T10" s="155">
        <v>55</v>
      </c>
    </row>
    <row r="11" spans="1:27" s="249" customFormat="1" ht="12" hidden="1" x14ac:dyDescent="0.2">
      <c r="A11" s="554"/>
      <c r="B11" s="176"/>
      <c r="C11" s="555"/>
      <c r="D11" s="176"/>
      <c r="E11" s="187"/>
      <c r="F11" s="159"/>
      <c r="G11" s="188"/>
      <c r="H11" s="556"/>
      <c r="I11" s="159"/>
      <c r="J11" s="188"/>
      <c r="K11" s="188"/>
      <c r="L11" s="189"/>
      <c r="M11" s="557"/>
      <c r="N11" s="191"/>
      <c r="O11" s="189"/>
      <c r="P11" s="558" t="s">
        <v>181</v>
      </c>
      <c r="Q11" s="193" t="s">
        <v>109</v>
      </c>
      <c r="R11" s="559">
        <v>1</v>
      </c>
      <c r="S11" s="195">
        <f>R11*E10</f>
        <v>234.5</v>
      </c>
      <c r="T11" s="160">
        <v>0.15</v>
      </c>
    </row>
    <row r="12" spans="1:27" s="249" customFormat="1" ht="12" hidden="1" x14ac:dyDescent="0.2">
      <c r="A12" s="560"/>
      <c r="B12" s="197"/>
      <c r="C12" s="198"/>
      <c r="D12" s="197"/>
      <c r="E12" s="199"/>
      <c r="F12" s="166"/>
      <c r="G12" s="200"/>
      <c r="H12" s="561"/>
      <c r="I12" s="166"/>
      <c r="J12" s="200"/>
      <c r="K12" s="200"/>
      <c r="L12" s="201"/>
      <c r="M12" s="562"/>
      <c r="N12" s="203"/>
      <c r="O12" s="201"/>
      <c r="P12" s="166"/>
      <c r="Q12" s="563"/>
      <c r="R12" s="247"/>
      <c r="S12" s="207">
        <f>R12*E10</f>
        <v>0</v>
      </c>
      <c r="T12" s="169"/>
    </row>
    <row r="13" spans="1:27" s="249" customFormat="1" ht="12" hidden="1" x14ac:dyDescent="0.2">
      <c r="A13" s="560"/>
      <c r="B13" s="197"/>
      <c r="C13" s="198"/>
      <c r="D13" s="197"/>
      <c r="E13" s="199"/>
      <c r="F13" s="166"/>
      <c r="G13" s="200"/>
      <c r="H13" s="561"/>
      <c r="I13" s="166"/>
      <c r="J13" s="200"/>
      <c r="K13" s="200"/>
      <c r="L13" s="201"/>
      <c r="M13" s="562"/>
      <c r="N13" s="203"/>
      <c r="O13" s="201"/>
      <c r="P13" s="166"/>
      <c r="Q13" s="563"/>
      <c r="R13" s="247"/>
      <c r="S13" s="207">
        <f>R13*E10</f>
        <v>0</v>
      </c>
      <c r="T13" s="169"/>
    </row>
    <row r="14" spans="1:27" s="249" customFormat="1" ht="12" hidden="1" x14ac:dyDescent="0.2">
      <c r="A14" s="560"/>
      <c r="B14" s="197"/>
      <c r="C14" s="198"/>
      <c r="D14" s="197"/>
      <c r="E14" s="199"/>
      <c r="F14" s="166"/>
      <c r="G14" s="200"/>
      <c r="H14" s="561"/>
      <c r="I14" s="166"/>
      <c r="J14" s="200"/>
      <c r="K14" s="200"/>
      <c r="L14" s="201"/>
      <c r="M14" s="562"/>
      <c r="N14" s="203"/>
      <c r="O14" s="201"/>
      <c r="P14" s="166"/>
      <c r="Q14" s="563"/>
      <c r="R14" s="247"/>
      <c r="S14" s="207">
        <f>R14*E10</f>
        <v>0</v>
      </c>
      <c r="T14" s="169"/>
    </row>
    <row r="15" spans="1:27" s="249" customFormat="1" ht="12" hidden="1" x14ac:dyDescent="0.2">
      <c r="A15" s="560"/>
      <c r="B15" s="197"/>
      <c r="C15" s="198"/>
      <c r="D15" s="197"/>
      <c r="E15" s="199"/>
      <c r="F15" s="166"/>
      <c r="G15" s="200"/>
      <c r="H15" s="561"/>
      <c r="I15" s="166"/>
      <c r="J15" s="200"/>
      <c r="K15" s="200"/>
      <c r="L15" s="201"/>
      <c r="M15" s="562"/>
      <c r="N15" s="203"/>
      <c r="O15" s="201"/>
      <c r="P15" s="166"/>
      <c r="Q15" s="563"/>
      <c r="R15" s="247"/>
      <c r="S15" s="207">
        <f>R15*E10</f>
        <v>0</v>
      </c>
      <c r="T15" s="169"/>
    </row>
    <row r="16" spans="1:27" s="249" customFormat="1" ht="12" hidden="1" x14ac:dyDescent="0.2">
      <c r="A16" s="560"/>
      <c r="B16" s="197"/>
      <c r="C16" s="198"/>
      <c r="D16" s="197"/>
      <c r="E16" s="199"/>
      <c r="F16" s="166"/>
      <c r="G16" s="200"/>
      <c r="H16" s="561"/>
      <c r="I16" s="166"/>
      <c r="J16" s="200"/>
      <c r="K16" s="200"/>
      <c r="L16" s="201"/>
      <c r="M16" s="562"/>
      <c r="N16" s="203"/>
      <c r="O16" s="201"/>
      <c r="P16" s="166"/>
      <c r="Q16" s="563"/>
      <c r="R16" s="247"/>
      <c r="S16" s="207">
        <f>R16*E10</f>
        <v>0</v>
      </c>
      <c r="T16" s="167"/>
    </row>
    <row r="17" spans="1:20" s="249" customFormat="1" ht="12" hidden="1" x14ac:dyDescent="0.2">
      <c r="A17" s="560"/>
      <c r="B17" s="197"/>
      <c r="C17" s="198"/>
      <c r="D17" s="197"/>
      <c r="E17" s="199"/>
      <c r="F17" s="166"/>
      <c r="G17" s="200"/>
      <c r="H17" s="561"/>
      <c r="I17" s="166"/>
      <c r="J17" s="200"/>
      <c r="K17" s="200"/>
      <c r="L17" s="201"/>
      <c r="M17" s="562"/>
      <c r="N17" s="203"/>
      <c r="O17" s="201"/>
      <c r="P17" s="166"/>
      <c r="Q17" s="563"/>
      <c r="R17" s="247"/>
      <c r="S17" s="207">
        <f>R17*E10</f>
        <v>0</v>
      </c>
      <c r="T17" s="169"/>
    </row>
    <row r="18" spans="1:20" s="249" customFormat="1" ht="12" hidden="1" x14ac:dyDescent="0.2">
      <c r="A18" s="560"/>
      <c r="B18" s="197"/>
      <c r="C18" s="198"/>
      <c r="D18" s="197"/>
      <c r="E18" s="199"/>
      <c r="F18" s="166"/>
      <c r="G18" s="188"/>
      <c r="H18" s="556"/>
      <c r="I18" s="166"/>
      <c r="J18" s="188"/>
      <c r="K18" s="188"/>
      <c r="L18" s="189"/>
      <c r="M18" s="557"/>
      <c r="N18" s="191"/>
      <c r="O18" s="189"/>
      <c r="P18" s="166"/>
      <c r="Q18" s="563"/>
      <c r="R18" s="247"/>
      <c r="S18" s="195">
        <f>R18*E10</f>
        <v>0</v>
      </c>
      <c r="T18" s="160"/>
    </row>
    <row r="19" spans="1:20" s="1148" customFormat="1" ht="21" x14ac:dyDescent="0.2">
      <c r="A19" s="177">
        <v>2</v>
      </c>
      <c r="B19" s="564" t="s">
        <v>159</v>
      </c>
      <c r="C19" s="346" t="s">
        <v>176</v>
      </c>
      <c r="D19" s="565" t="s">
        <v>109</v>
      </c>
      <c r="E19" s="566">
        <v>318.60000000000002</v>
      </c>
      <c r="F19" s="567">
        <v>2.34</v>
      </c>
      <c r="G19" s="180">
        <f>F19*E19</f>
        <v>745.524</v>
      </c>
      <c r="H19" s="568">
        <f>F19*$H$9</f>
        <v>2.8612616984402077</v>
      </c>
      <c r="I19" s="567">
        <v>5.3E-3</v>
      </c>
      <c r="J19" s="569">
        <f>I19*E19</f>
        <v>1.6885800000000002</v>
      </c>
      <c r="K19" s="569">
        <f>$K$9*I19</f>
        <v>1.4323568E-2</v>
      </c>
      <c r="L19" s="181">
        <f>(R19*T19+R20*T20+R21*T21+R22*T22+R23*T23+R24*T24+R25*T25+R26*T26+R27*T27)*L$9</f>
        <v>4.3251019126560006</v>
      </c>
      <c r="M19" s="570">
        <f>H19+K19+L19</f>
        <v>7.2006871790962084</v>
      </c>
      <c r="N19" s="571">
        <f>M19*E19</f>
        <v>2294.1389352600522</v>
      </c>
      <c r="O19" s="569">
        <f>E19*L19</f>
        <v>1377.977469372202</v>
      </c>
      <c r="P19" s="151" t="s">
        <v>302</v>
      </c>
      <c r="Q19" s="152" t="s">
        <v>109</v>
      </c>
      <c r="R19" s="153">
        <v>1.03</v>
      </c>
      <c r="S19" s="569">
        <f>R19*E19</f>
        <v>328.15800000000002</v>
      </c>
      <c r="T19" s="155">
        <v>0.79600000000000004</v>
      </c>
    </row>
    <row r="20" spans="1:20" s="1149" customFormat="1" ht="12" x14ac:dyDescent="0.2">
      <c r="A20" s="554"/>
      <c r="B20" s="572"/>
      <c r="C20" s="223"/>
      <c r="D20" s="573"/>
      <c r="E20" s="574"/>
      <c r="F20" s="356"/>
      <c r="G20" s="575"/>
      <c r="H20" s="576"/>
      <c r="I20" s="356"/>
      <c r="J20" s="160"/>
      <c r="K20" s="160"/>
      <c r="L20" s="160"/>
      <c r="M20" s="577"/>
      <c r="N20" s="578"/>
      <c r="O20" s="160"/>
      <c r="P20" s="1557" t="s">
        <v>154</v>
      </c>
      <c r="Q20" s="157" t="s">
        <v>147</v>
      </c>
      <c r="R20" s="158">
        <v>6</v>
      </c>
      <c r="S20" s="160">
        <f>R20*E19</f>
        <v>1911.6000000000001</v>
      </c>
      <c r="T20" s="160">
        <v>0.5</v>
      </c>
    </row>
    <row r="21" spans="1:20" s="1149" customFormat="1" ht="12" hidden="1" x14ac:dyDescent="0.2">
      <c r="A21" s="560"/>
      <c r="B21" s="579"/>
      <c r="C21" s="228"/>
      <c r="D21" s="239"/>
      <c r="E21" s="580"/>
      <c r="F21" s="355"/>
      <c r="G21" s="167"/>
      <c r="H21" s="581"/>
      <c r="I21" s="355"/>
      <c r="J21" s="169"/>
      <c r="K21" s="169"/>
      <c r="L21" s="169"/>
      <c r="M21" s="582"/>
      <c r="N21" s="583"/>
      <c r="O21" s="169"/>
      <c r="P21" s="355"/>
      <c r="Q21" s="363"/>
      <c r="R21" s="584"/>
      <c r="S21" s="169">
        <f>R21*E19</f>
        <v>0</v>
      </c>
      <c r="T21" s="420"/>
    </row>
    <row r="22" spans="1:20" s="1149" customFormat="1" ht="12" hidden="1" x14ac:dyDescent="0.2">
      <c r="A22" s="560"/>
      <c r="B22" s="579"/>
      <c r="C22" s="228"/>
      <c r="D22" s="239"/>
      <c r="E22" s="580"/>
      <c r="F22" s="355"/>
      <c r="G22" s="167"/>
      <c r="H22" s="581"/>
      <c r="I22" s="355"/>
      <c r="J22" s="169"/>
      <c r="K22" s="169"/>
      <c r="L22" s="169"/>
      <c r="M22" s="582"/>
      <c r="N22" s="583"/>
      <c r="O22" s="169"/>
      <c r="P22" s="355"/>
      <c r="Q22" s="585"/>
      <c r="R22" s="232"/>
      <c r="S22" s="169">
        <f>R22*E19</f>
        <v>0</v>
      </c>
      <c r="T22" s="420"/>
    </row>
    <row r="23" spans="1:20" s="1149" customFormat="1" ht="12" hidden="1" x14ac:dyDescent="0.2">
      <c r="A23" s="560"/>
      <c r="B23" s="579"/>
      <c r="C23" s="228"/>
      <c r="D23" s="239"/>
      <c r="E23" s="580"/>
      <c r="F23" s="355"/>
      <c r="G23" s="167"/>
      <c r="H23" s="581"/>
      <c r="I23" s="355"/>
      <c r="J23" s="169"/>
      <c r="K23" s="169"/>
      <c r="L23" s="169"/>
      <c r="M23" s="582"/>
      <c r="N23" s="583"/>
      <c r="O23" s="169"/>
      <c r="P23" s="355"/>
      <c r="Q23" s="363"/>
      <c r="R23" s="232"/>
      <c r="S23" s="169">
        <f>R23*E19</f>
        <v>0</v>
      </c>
      <c r="T23" s="420"/>
    </row>
    <row r="24" spans="1:20" s="1149" customFormat="1" ht="12" hidden="1" x14ac:dyDescent="0.2">
      <c r="A24" s="560"/>
      <c r="B24" s="579"/>
      <c r="C24" s="228"/>
      <c r="D24" s="239"/>
      <c r="E24" s="580"/>
      <c r="F24" s="355"/>
      <c r="G24" s="167"/>
      <c r="H24" s="581"/>
      <c r="I24" s="355"/>
      <c r="J24" s="169"/>
      <c r="K24" s="169"/>
      <c r="L24" s="169"/>
      <c r="M24" s="582"/>
      <c r="N24" s="583"/>
      <c r="O24" s="169"/>
      <c r="P24" s="355"/>
      <c r="Q24" s="363"/>
      <c r="R24" s="232"/>
      <c r="S24" s="169">
        <f>R24*E19</f>
        <v>0</v>
      </c>
      <c r="T24" s="420"/>
    </row>
    <row r="25" spans="1:20" s="249" customFormat="1" ht="12" hidden="1" x14ac:dyDescent="0.2">
      <c r="A25" s="560"/>
      <c r="B25" s="579"/>
      <c r="C25" s="228"/>
      <c r="D25" s="239"/>
      <c r="E25" s="580"/>
      <c r="F25" s="355"/>
      <c r="G25" s="167"/>
      <c r="H25" s="581"/>
      <c r="I25" s="355"/>
      <c r="J25" s="169"/>
      <c r="K25" s="169"/>
      <c r="L25" s="169"/>
      <c r="M25" s="582"/>
      <c r="N25" s="583"/>
      <c r="O25" s="169"/>
      <c r="P25" s="355"/>
      <c r="Q25" s="363"/>
      <c r="R25" s="232"/>
      <c r="S25" s="169">
        <f>R25*E19</f>
        <v>0</v>
      </c>
      <c r="T25" s="242"/>
    </row>
    <row r="26" spans="1:20" s="249" customFormat="1" ht="12" hidden="1" x14ac:dyDescent="0.2">
      <c r="A26" s="560"/>
      <c r="B26" s="579"/>
      <c r="C26" s="228"/>
      <c r="D26" s="239"/>
      <c r="E26" s="580"/>
      <c r="F26" s="355"/>
      <c r="G26" s="167"/>
      <c r="H26" s="581"/>
      <c r="I26" s="355"/>
      <c r="J26" s="169"/>
      <c r="K26" s="169"/>
      <c r="L26" s="169"/>
      <c r="M26" s="582"/>
      <c r="N26" s="583"/>
      <c r="O26" s="169"/>
      <c r="P26" s="355"/>
      <c r="Q26" s="363"/>
      <c r="R26" s="232"/>
      <c r="S26" s="169">
        <f>R26*E19</f>
        <v>0</v>
      </c>
      <c r="T26" s="420"/>
    </row>
    <row r="27" spans="1:20" s="249" customFormat="1" ht="12" hidden="1" x14ac:dyDescent="0.2">
      <c r="A27" s="560"/>
      <c r="B27" s="579"/>
      <c r="C27" s="228"/>
      <c r="D27" s="239"/>
      <c r="E27" s="580"/>
      <c r="F27" s="355"/>
      <c r="G27" s="167"/>
      <c r="H27" s="581"/>
      <c r="I27" s="355"/>
      <c r="J27" s="169"/>
      <c r="K27" s="169"/>
      <c r="L27" s="169"/>
      <c r="M27" s="582"/>
      <c r="N27" s="583"/>
      <c r="O27" s="169"/>
      <c r="P27" s="355"/>
      <c r="Q27" s="363"/>
      <c r="R27" s="232"/>
      <c r="S27" s="167">
        <f>R27*E19</f>
        <v>0</v>
      </c>
      <c r="T27" s="420"/>
    </row>
    <row r="28" spans="1:20" s="249" customFormat="1" ht="24" x14ac:dyDescent="0.2">
      <c r="A28" s="365">
        <v>3</v>
      </c>
      <c r="B28" s="586" t="s">
        <v>244</v>
      </c>
      <c r="C28" s="587" t="s">
        <v>338</v>
      </c>
      <c r="D28" s="588" t="s">
        <v>189</v>
      </c>
      <c r="E28" s="589">
        <v>164.9</v>
      </c>
      <c r="F28" s="417">
        <f>0.159*1.6</f>
        <v>0.25440000000000002</v>
      </c>
      <c r="G28" s="590">
        <f>F28*E28</f>
        <v>41.950560000000003</v>
      </c>
      <c r="H28" s="591">
        <f>F28*$H$9</f>
        <v>0.31107050259965341</v>
      </c>
      <c r="I28" s="417">
        <v>3.0000000000000001E-3</v>
      </c>
      <c r="J28" s="590">
        <f>I28*E28</f>
        <v>0.49470000000000003</v>
      </c>
      <c r="K28" s="590">
        <f>$K$9*I28</f>
        <v>8.1076800000000008E-3</v>
      </c>
      <c r="L28" s="592">
        <f>(R28*T28+R29*T29+R30*T30+R31*T31+R32*T32+R33*T33+R34*T34+R35*T35+R36*T36)*L$9</f>
        <v>0.56613060000000004</v>
      </c>
      <c r="M28" s="593">
        <f>H28+K28+L28</f>
        <v>0.88530878259965351</v>
      </c>
      <c r="N28" s="594">
        <f>M28*E28</f>
        <v>145.98741825068288</v>
      </c>
      <c r="O28" s="590">
        <f>E28*L28</f>
        <v>93.354935940000004</v>
      </c>
      <c r="P28" s="361" t="s">
        <v>342</v>
      </c>
      <c r="Q28" s="595" t="s">
        <v>147</v>
      </c>
      <c r="R28" s="417">
        <v>1</v>
      </c>
      <c r="S28" s="172">
        <f>+E28*R28</f>
        <v>164.9</v>
      </c>
      <c r="T28" s="350">
        <v>0.5</v>
      </c>
    </row>
    <row r="29" spans="1:20" s="249" customFormat="1" ht="12" hidden="1" x14ac:dyDescent="0.2">
      <c r="A29" s="554"/>
      <c r="B29" s="596"/>
      <c r="C29" s="174"/>
      <c r="D29" s="563"/>
      <c r="E29" s="206"/>
      <c r="F29" s="248"/>
      <c r="G29" s="207"/>
      <c r="H29" s="597"/>
      <c r="I29" s="166"/>
      <c r="J29" s="200"/>
      <c r="K29" s="200"/>
      <c r="L29" s="201"/>
      <c r="M29" s="562"/>
      <c r="N29" s="203"/>
      <c r="O29" s="201"/>
      <c r="P29" s="267"/>
      <c r="Q29" s="164"/>
      <c r="R29" s="598"/>
      <c r="S29" s="166">
        <f>R29*E28</f>
        <v>0</v>
      </c>
      <c r="T29" s="599"/>
    </row>
    <row r="30" spans="1:20" s="249" customFormat="1" ht="12" hidden="1" x14ac:dyDescent="0.2">
      <c r="A30" s="560"/>
      <c r="B30" s="596"/>
      <c r="C30" s="174"/>
      <c r="D30" s="563"/>
      <c r="E30" s="206"/>
      <c r="F30" s="248"/>
      <c r="G30" s="207"/>
      <c r="H30" s="597"/>
      <c r="I30" s="166"/>
      <c r="J30" s="200"/>
      <c r="K30" s="200"/>
      <c r="L30" s="201"/>
      <c r="M30" s="562"/>
      <c r="N30" s="203"/>
      <c r="O30" s="201"/>
      <c r="P30" s="166"/>
      <c r="Q30" s="168"/>
      <c r="R30" s="247"/>
      <c r="S30" s="166">
        <f>R30*E28</f>
        <v>0</v>
      </c>
      <c r="T30" s="248"/>
    </row>
    <row r="31" spans="1:20" s="249" customFormat="1" ht="12" hidden="1" x14ac:dyDescent="0.2">
      <c r="A31" s="560"/>
      <c r="B31" s="596"/>
      <c r="C31" s="174"/>
      <c r="D31" s="563"/>
      <c r="E31" s="206"/>
      <c r="F31" s="248"/>
      <c r="G31" s="207"/>
      <c r="H31" s="597"/>
      <c r="I31" s="166"/>
      <c r="J31" s="200"/>
      <c r="K31" s="200"/>
      <c r="L31" s="201"/>
      <c r="M31" s="562"/>
      <c r="N31" s="203"/>
      <c r="O31" s="201"/>
      <c r="P31" s="166"/>
      <c r="Q31" s="168"/>
      <c r="R31" s="168"/>
      <c r="S31" s="166">
        <f>R31*E28</f>
        <v>0</v>
      </c>
      <c r="T31" s="248"/>
    </row>
    <row r="32" spans="1:20" s="249" customFormat="1" ht="12" hidden="1" x14ac:dyDescent="0.2">
      <c r="A32" s="560"/>
      <c r="B32" s="596"/>
      <c r="C32" s="174"/>
      <c r="D32" s="563"/>
      <c r="E32" s="206"/>
      <c r="F32" s="248"/>
      <c r="G32" s="207"/>
      <c r="H32" s="597"/>
      <c r="I32" s="166"/>
      <c r="J32" s="200"/>
      <c r="K32" s="200"/>
      <c r="L32" s="201"/>
      <c r="M32" s="562"/>
      <c r="N32" s="203"/>
      <c r="O32" s="201"/>
      <c r="P32" s="166"/>
      <c r="Q32" s="168"/>
      <c r="R32" s="247"/>
      <c r="S32" s="166">
        <f>R32*E28</f>
        <v>0</v>
      </c>
      <c r="T32" s="248"/>
    </row>
    <row r="33" spans="1:20" s="249" customFormat="1" ht="12" hidden="1" x14ac:dyDescent="0.2">
      <c r="A33" s="560"/>
      <c r="B33" s="596"/>
      <c r="C33" s="174"/>
      <c r="D33" s="563"/>
      <c r="E33" s="206"/>
      <c r="F33" s="248"/>
      <c r="G33" s="207"/>
      <c r="H33" s="597"/>
      <c r="I33" s="166"/>
      <c r="J33" s="200"/>
      <c r="K33" s="200"/>
      <c r="L33" s="201"/>
      <c r="M33" s="562"/>
      <c r="N33" s="203"/>
      <c r="O33" s="201"/>
      <c r="P33" s="166"/>
      <c r="Q33" s="168"/>
      <c r="R33" s="247"/>
      <c r="S33" s="166">
        <f>R33*E28</f>
        <v>0</v>
      </c>
      <c r="T33" s="248"/>
    </row>
    <row r="34" spans="1:20" s="249" customFormat="1" ht="12" hidden="1" x14ac:dyDescent="0.2">
      <c r="A34" s="560"/>
      <c r="B34" s="596"/>
      <c r="C34" s="174"/>
      <c r="D34" s="563"/>
      <c r="E34" s="206"/>
      <c r="F34" s="248"/>
      <c r="G34" s="207"/>
      <c r="H34" s="597"/>
      <c r="I34" s="166"/>
      <c r="J34" s="200"/>
      <c r="K34" s="200"/>
      <c r="L34" s="201"/>
      <c r="M34" s="562"/>
      <c r="N34" s="203"/>
      <c r="O34" s="201"/>
      <c r="P34" s="166"/>
      <c r="Q34" s="168"/>
      <c r="R34" s="247"/>
      <c r="S34" s="166">
        <f>R34*E28</f>
        <v>0</v>
      </c>
      <c r="T34" s="248"/>
    </row>
    <row r="35" spans="1:20" s="249" customFormat="1" ht="12" hidden="1" x14ac:dyDescent="0.2">
      <c r="A35" s="560"/>
      <c r="B35" s="596"/>
      <c r="C35" s="174"/>
      <c r="D35" s="563"/>
      <c r="E35" s="206"/>
      <c r="F35" s="248"/>
      <c r="G35" s="207"/>
      <c r="H35" s="597"/>
      <c r="I35" s="166"/>
      <c r="J35" s="200"/>
      <c r="K35" s="200"/>
      <c r="L35" s="201"/>
      <c r="M35" s="562"/>
      <c r="N35" s="203"/>
      <c r="O35" s="201"/>
      <c r="P35" s="166"/>
      <c r="Q35" s="168"/>
      <c r="R35" s="247"/>
      <c r="S35" s="166">
        <f>R35*E28</f>
        <v>0</v>
      </c>
      <c r="T35" s="248"/>
    </row>
    <row r="36" spans="1:20" s="249" customFormat="1" ht="18" hidden="1" customHeight="1" x14ac:dyDescent="0.2">
      <c r="A36" s="560"/>
      <c r="B36" s="176"/>
      <c r="C36" s="600"/>
      <c r="D36" s="601"/>
      <c r="E36" s="602"/>
      <c r="F36" s="252"/>
      <c r="G36" s="195"/>
      <c r="H36" s="603"/>
      <c r="I36" s="159"/>
      <c r="J36" s="188"/>
      <c r="K36" s="188"/>
      <c r="L36" s="189"/>
      <c r="M36" s="557"/>
      <c r="N36" s="191"/>
      <c r="O36" s="189"/>
      <c r="P36" s="159"/>
      <c r="Q36" s="162"/>
      <c r="R36" s="194"/>
      <c r="S36" s="159">
        <f>R36*E28</f>
        <v>0</v>
      </c>
      <c r="T36" s="252"/>
    </row>
    <row r="37" spans="1:20" s="249" customFormat="1" ht="24" x14ac:dyDescent="0.2">
      <c r="A37" s="177">
        <v>4</v>
      </c>
      <c r="B37" s="177" t="s">
        <v>364</v>
      </c>
      <c r="C37" s="1501" t="s">
        <v>422</v>
      </c>
      <c r="D37" s="1502" t="s">
        <v>111</v>
      </c>
      <c r="E37" s="1503">
        <v>1343.27</v>
      </c>
      <c r="F37" s="1504">
        <v>0.7</v>
      </c>
      <c r="G37" s="1505">
        <f>F37*E37</f>
        <v>940.28899999999987</v>
      </c>
      <c r="H37" s="1505">
        <f>F37*$H$9</f>
        <v>0.85593298671288265</v>
      </c>
      <c r="I37" s="1506">
        <v>0.01</v>
      </c>
      <c r="J37" s="1505">
        <f>I37*E37</f>
        <v>13.432700000000001</v>
      </c>
      <c r="K37" s="1505">
        <f>$K$9*I37</f>
        <v>2.70256E-2</v>
      </c>
      <c r="L37" s="1507">
        <f>(R37*T37+R38*T38+R39*T39+R40*T40+R41*T41+R42*T42+R43*T43+R44*T44+R45*T45)*L$9</f>
        <v>1.0377966480840002</v>
      </c>
      <c r="M37" s="1508">
        <f>H37+K37+L37</f>
        <v>1.9207552347968828</v>
      </c>
      <c r="N37" s="1509">
        <f>M37*E37</f>
        <v>2580.0928842456087</v>
      </c>
      <c r="O37" s="1505">
        <f>E37*L37</f>
        <v>1394.0411034717949</v>
      </c>
      <c r="P37" s="1506" t="s">
        <v>113</v>
      </c>
      <c r="Q37" s="1510" t="s">
        <v>110</v>
      </c>
      <c r="R37" s="1511">
        <v>0.63</v>
      </c>
      <c r="S37" s="1505">
        <f>R37*E37</f>
        <v>846.26009999999997</v>
      </c>
      <c r="T37" s="1512">
        <v>1.1000000000000001</v>
      </c>
    </row>
    <row r="38" spans="1:20" s="249" customFormat="1" ht="12" x14ac:dyDescent="0.2">
      <c r="A38" s="554"/>
      <c r="B38" s="176"/>
      <c r="C38" s="1513"/>
      <c r="D38" s="1514"/>
      <c r="E38" s="1515"/>
      <c r="F38" s="1516"/>
      <c r="G38" s="1517"/>
      <c r="H38" s="1518"/>
      <c r="I38" s="1516"/>
      <c r="J38" s="1517"/>
      <c r="K38" s="1517"/>
      <c r="L38" s="1518"/>
      <c r="M38" s="1519"/>
      <c r="N38" s="1520"/>
      <c r="O38" s="1518"/>
      <c r="P38" s="1521" t="s">
        <v>112</v>
      </c>
      <c r="Q38" s="1522" t="s">
        <v>110</v>
      </c>
      <c r="R38" s="1523">
        <v>0.79</v>
      </c>
      <c r="S38" s="1524">
        <f>R38*E37</f>
        <v>1061.1833000000001</v>
      </c>
      <c r="T38" s="1525">
        <v>0.28299999999999997</v>
      </c>
    </row>
    <row r="39" spans="1:20" s="249" customFormat="1" ht="12" hidden="1" customHeight="1" x14ac:dyDescent="0.2">
      <c r="A39" s="560"/>
      <c r="B39" s="197"/>
      <c r="C39" s="1526"/>
      <c r="D39" s="1527"/>
      <c r="E39" s="1528"/>
      <c r="F39" s="1485"/>
      <c r="G39" s="1529"/>
      <c r="H39" s="1482"/>
      <c r="I39" s="1485"/>
      <c r="J39" s="1529"/>
      <c r="K39" s="1529"/>
      <c r="L39" s="1482"/>
      <c r="M39" s="1483"/>
      <c r="N39" s="1484"/>
      <c r="O39" s="1482"/>
      <c r="P39" s="1530"/>
      <c r="Q39" s="1531"/>
      <c r="R39" s="1532"/>
      <c r="S39" s="1481">
        <f>R39*E37</f>
        <v>0</v>
      </c>
      <c r="T39" s="1533"/>
    </row>
    <row r="40" spans="1:20" s="249" customFormat="1" ht="12" hidden="1" customHeight="1" x14ac:dyDescent="0.2">
      <c r="A40" s="560"/>
      <c r="B40" s="197"/>
      <c r="C40" s="1526"/>
      <c r="D40" s="1527"/>
      <c r="E40" s="1528"/>
      <c r="F40" s="1485"/>
      <c r="G40" s="1529"/>
      <c r="H40" s="1482"/>
      <c r="I40" s="1485"/>
      <c r="J40" s="1529"/>
      <c r="K40" s="1529"/>
      <c r="L40" s="1482"/>
      <c r="M40" s="1483"/>
      <c r="N40" s="1484"/>
      <c r="O40" s="1482"/>
      <c r="P40" s="1530"/>
      <c r="Q40" s="1531"/>
      <c r="R40" s="1532"/>
      <c r="S40" s="1481">
        <f>R40*E37</f>
        <v>0</v>
      </c>
      <c r="T40" s="1533"/>
    </row>
    <row r="41" spans="1:20" s="249" customFormat="1" ht="12" hidden="1" customHeight="1" x14ac:dyDescent="0.2">
      <c r="A41" s="560"/>
      <c r="B41" s="197"/>
      <c r="C41" s="1526"/>
      <c r="D41" s="1527"/>
      <c r="E41" s="1528"/>
      <c r="F41" s="1485"/>
      <c r="G41" s="1529"/>
      <c r="H41" s="1482"/>
      <c r="I41" s="1485"/>
      <c r="J41" s="1529"/>
      <c r="K41" s="1529"/>
      <c r="L41" s="1482"/>
      <c r="M41" s="1483"/>
      <c r="N41" s="1484"/>
      <c r="O41" s="1482"/>
      <c r="P41" s="1530"/>
      <c r="Q41" s="1531"/>
      <c r="R41" s="1532"/>
      <c r="S41" s="1481">
        <f>R41*E37</f>
        <v>0</v>
      </c>
      <c r="T41" s="1533"/>
    </row>
    <row r="42" spans="1:20" s="249" customFormat="1" ht="12" hidden="1" customHeight="1" x14ac:dyDescent="0.2">
      <c r="A42" s="560"/>
      <c r="B42" s="197"/>
      <c r="C42" s="1526"/>
      <c r="D42" s="1527"/>
      <c r="E42" s="1528"/>
      <c r="F42" s="1485"/>
      <c r="G42" s="1529"/>
      <c r="H42" s="1482"/>
      <c r="I42" s="1485"/>
      <c r="J42" s="1529"/>
      <c r="K42" s="1529"/>
      <c r="L42" s="1482"/>
      <c r="M42" s="1483"/>
      <c r="N42" s="1484"/>
      <c r="O42" s="1482"/>
      <c r="P42" s="1530"/>
      <c r="Q42" s="1531"/>
      <c r="R42" s="1532"/>
      <c r="S42" s="1481">
        <f>R42*E37</f>
        <v>0</v>
      </c>
      <c r="T42" s="1533"/>
    </row>
    <row r="43" spans="1:20" s="249" customFormat="1" ht="12" hidden="1" customHeight="1" x14ac:dyDescent="0.2">
      <c r="A43" s="560"/>
      <c r="B43" s="197"/>
      <c r="C43" s="1526"/>
      <c r="D43" s="1527"/>
      <c r="E43" s="1528"/>
      <c r="F43" s="1485"/>
      <c r="G43" s="1529"/>
      <c r="H43" s="1482"/>
      <c r="I43" s="1485"/>
      <c r="J43" s="1529"/>
      <c r="K43" s="1529"/>
      <c r="L43" s="1482"/>
      <c r="M43" s="1483"/>
      <c r="N43" s="1484"/>
      <c r="O43" s="1482"/>
      <c r="P43" s="1530"/>
      <c r="Q43" s="1531"/>
      <c r="R43" s="1532"/>
      <c r="S43" s="1481">
        <f>R43*E37</f>
        <v>0</v>
      </c>
      <c r="T43" s="1533"/>
    </row>
    <row r="44" spans="1:20" s="249" customFormat="1" ht="12" hidden="1" customHeight="1" x14ac:dyDescent="0.2">
      <c r="A44" s="560"/>
      <c r="B44" s="197"/>
      <c r="C44" s="1526"/>
      <c r="D44" s="1527"/>
      <c r="E44" s="1528"/>
      <c r="F44" s="1485"/>
      <c r="G44" s="1529"/>
      <c r="H44" s="1482"/>
      <c r="I44" s="1485"/>
      <c r="J44" s="1529"/>
      <c r="K44" s="1529"/>
      <c r="L44" s="1482"/>
      <c r="M44" s="1483"/>
      <c r="N44" s="1484"/>
      <c r="O44" s="1482"/>
      <c r="P44" s="1530"/>
      <c r="Q44" s="1531"/>
      <c r="R44" s="1532"/>
      <c r="S44" s="1481">
        <f>R44*E37</f>
        <v>0</v>
      </c>
      <c r="T44" s="1533"/>
    </row>
    <row r="45" spans="1:20" s="249" customFormat="1" ht="12" hidden="1" x14ac:dyDescent="0.2">
      <c r="A45" s="560"/>
      <c r="B45" s="197"/>
      <c r="C45" s="1526"/>
      <c r="D45" s="1527"/>
      <c r="E45" s="1515"/>
      <c r="F45" s="1516"/>
      <c r="G45" s="1517"/>
      <c r="H45" s="1518"/>
      <c r="I45" s="1516"/>
      <c r="J45" s="1517"/>
      <c r="K45" s="1517"/>
      <c r="L45" s="1518"/>
      <c r="M45" s="1519"/>
      <c r="N45" s="1520"/>
      <c r="O45" s="1518"/>
      <c r="P45" s="1534"/>
      <c r="Q45" s="1535"/>
      <c r="R45" s="1536"/>
      <c r="S45" s="1524">
        <f>R45*E37</f>
        <v>0</v>
      </c>
      <c r="T45" s="1537"/>
    </row>
    <row r="46" spans="1:20" s="249" customFormat="1" ht="24" x14ac:dyDescent="0.2">
      <c r="A46" s="177">
        <v>5</v>
      </c>
      <c r="B46" s="177" t="s">
        <v>366</v>
      </c>
      <c r="C46" s="1501" t="s">
        <v>423</v>
      </c>
      <c r="D46" s="1502" t="s">
        <v>111</v>
      </c>
      <c r="E46" s="1538">
        <v>640.1</v>
      </c>
      <c r="F46" s="1506">
        <v>0.85599999999999998</v>
      </c>
      <c r="G46" s="1505">
        <f>F46*E46</f>
        <v>547.92560000000003</v>
      </c>
      <c r="H46" s="1505">
        <f>F46*$H$9</f>
        <v>1.0466837666088966</v>
      </c>
      <c r="I46" s="1506">
        <v>1.2E-2</v>
      </c>
      <c r="J46" s="1505">
        <f>I46*E46</f>
        <v>7.6812000000000005</v>
      </c>
      <c r="K46" s="1505">
        <f>$K$9*I46</f>
        <v>3.2430720000000003E-2</v>
      </c>
      <c r="L46" s="1507">
        <f>(R46*T46+R47*T47+R48*T48+R49*T49+R50*T50+R51*T51+R52*T52+R53*T53+R54*T54)*L$9</f>
        <v>1.0794525376320001</v>
      </c>
      <c r="M46" s="1508">
        <f>H46+K46+L46</f>
        <v>2.158567024240897</v>
      </c>
      <c r="N46" s="1509">
        <f>M46*E46</f>
        <v>1381.6987522165982</v>
      </c>
      <c r="O46" s="1505">
        <f>E46*L46</f>
        <v>690.95756933824327</v>
      </c>
      <c r="P46" s="1506" t="s">
        <v>113</v>
      </c>
      <c r="Q46" s="1510" t="s">
        <v>110</v>
      </c>
      <c r="R46" s="1511">
        <v>0.63</v>
      </c>
      <c r="S46" s="1505">
        <f>R46*E46</f>
        <v>403.26300000000003</v>
      </c>
      <c r="T46" s="1512">
        <v>1.1000000000000001</v>
      </c>
    </row>
    <row r="47" spans="1:20" s="249" customFormat="1" ht="12" x14ac:dyDescent="0.2">
      <c r="A47" s="554"/>
      <c r="B47" s="176"/>
      <c r="C47" s="1539"/>
      <c r="D47" s="1514"/>
      <c r="E47" s="1540"/>
      <c r="F47" s="1516"/>
      <c r="G47" s="1517"/>
      <c r="H47" s="1518"/>
      <c r="I47" s="1516"/>
      <c r="J47" s="1517"/>
      <c r="K47" s="1517"/>
      <c r="L47" s="1518"/>
      <c r="M47" s="1519"/>
      <c r="N47" s="1520"/>
      <c r="O47" s="1518"/>
      <c r="P47" s="1521" t="s">
        <v>112</v>
      </c>
      <c r="Q47" s="1522" t="s">
        <v>110</v>
      </c>
      <c r="R47" s="1523">
        <v>0.92</v>
      </c>
      <c r="S47" s="1524">
        <f>R47*E46</f>
        <v>588.89200000000005</v>
      </c>
      <c r="T47" s="1541">
        <v>0.28299999999999997</v>
      </c>
    </row>
    <row r="48" spans="1:20" s="249" customFormat="1" ht="11.25" hidden="1" customHeight="1" x14ac:dyDescent="0.2">
      <c r="A48" s="560"/>
      <c r="B48" s="197"/>
      <c r="C48" s="198"/>
      <c r="D48" s="197"/>
      <c r="E48" s="199"/>
      <c r="F48" s="166"/>
      <c r="G48" s="200"/>
      <c r="H48" s="201"/>
      <c r="I48" s="166"/>
      <c r="J48" s="200"/>
      <c r="K48" s="200"/>
      <c r="L48" s="201"/>
      <c r="M48" s="562"/>
      <c r="N48" s="203"/>
      <c r="O48" s="201"/>
      <c r="P48" s="204"/>
      <c r="Q48" s="205"/>
      <c r="R48" s="206"/>
      <c r="S48" s="207">
        <f>R48*E46</f>
        <v>0</v>
      </c>
      <c r="T48" s="167"/>
    </row>
    <row r="49" spans="1:20" s="249" customFormat="1" ht="11.25" hidden="1" customHeight="1" x14ac:dyDescent="0.2">
      <c r="A49" s="560"/>
      <c r="B49" s="197"/>
      <c r="C49" s="198"/>
      <c r="D49" s="197"/>
      <c r="E49" s="199"/>
      <c r="F49" s="166"/>
      <c r="G49" s="200"/>
      <c r="H49" s="201"/>
      <c r="I49" s="166"/>
      <c r="J49" s="200"/>
      <c r="K49" s="200"/>
      <c r="L49" s="201"/>
      <c r="M49" s="562"/>
      <c r="N49" s="203"/>
      <c r="O49" s="201"/>
      <c r="P49" s="204"/>
      <c r="Q49" s="205"/>
      <c r="R49" s="206"/>
      <c r="S49" s="207">
        <f>R49*E46</f>
        <v>0</v>
      </c>
      <c r="T49" s="167"/>
    </row>
    <row r="50" spans="1:20" s="249" customFormat="1" ht="11.25" hidden="1" customHeight="1" x14ac:dyDescent="0.2">
      <c r="A50" s="560"/>
      <c r="B50" s="197"/>
      <c r="C50" s="198"/>
      <c r="D50" s="197"/>
      <c r="E50" s="199"/>
      <c r="F50" s="166"/>
      <c r="G50" s="200"/>
      <c r="H50" s="201"/>
      <c r="I50" s="166"/>
      <c r="J50" s="200"/>
      <c r="K50" s="200"/>
      <c r="L50" s="201"/>
      <c r="M50" s="562"/>
      <c r="N50" s="203"/>
      <c r="O50" s="201"/>
      <c r="P50" s="204"/>
      <c r="Q50" s="205"/>
      <c r="R50" s="206"/>
      <c r="S50" s="207">
        <f>R50*E46</f>
        <v>0</v>
      </c>
      <c r="T50" s="167"/>
    </row>
    <row r="51" spans="1:20" s="249" customFormat="1" ht="11.25" hidden="1" customHeight="1" x14ac:dyDescent="0.2">
      <c r="A51" s="560"/>
      <c r="B51" s="197"/>
      <c r="C51" s="198"/>
      <c r="D51" s="197"/>
      <c r="E51" s="199"/>
      <c r="F51" s="166"/>
      <c r="G51" s="200"/>
      <c r="H51" s="201"/>
      <c r="I51" s="166"/>
      <c r="J51" s="200"/>
      <c r="K51" s="200"/>
      <c r="L51" s="201"/>
      <c r="M51" s="562"/>
      <c r="N51" s="203"/>
      <c r="O51" s="201"/>
      <c r="P51" s="204"/>
      <c r="Q51" s="205"/>
      <c r="R51" s="206"/>
      <c r="S51" s="207">
        <f>R51*E46</f>
        <v>0</v>
      </c>
      <c r="T51" s="167"/>
    </row>
    <row r="52" spans="1:20" s="249" customFormat="1" ht="11.25" hidden="1" customHeight="1" x14ac:dyDescent="0.2">
      <c r="A52" s="560"/>
      <c r="B52" s="197"/>
      <c r="C52" s="198"/>
      <c r="D52" s="197"/>
      <c r="E52" s="199"/>
      <c r="F52" s="166"/>
      <c r="G52" s="200"/>
      <c r="H52" s="201"/>
      <c r="I52" s="166"/>
      <c r="J52" s="200"/>
      <c r="K52" s="200"/>
      <c r="L52" s="201"/>
      <c r="M52" s="562"/>
      <c r="N52" s="203"/>
      <c r="O52" s="201"/>
      <c r="P52" s="204"/>
      <c r="Q52" s="205"/>
      <c r="R52" s="206"/>
      <c r="S52" s="207">
        <f>R52*E46</f>
        <v>0</v>
      </c>
      <c r="T52" s="167"/>
    </row>
    <row r="53" spans="1:20" s="249" customFormat="1" ht="11.25" hidden="1" customHeight="1" x14ac:dyDescent="0.2">
      <c r="A53" s="560"/>
      <c r="B53" s="197"/>
      <c r="C53" s="198"/>
      <c r="D53" s="197"/>
      <c r="E53" s="199"/>
      <c r="F53" s="166"/>
      <c r="G53" s="200"/>
      <c r="H53" s="201"/>
      <c r="I53" s="166"/>
      <c r="J53" s="200"/>
      <c r="K53" s="200"/>
      <c r="L53" s="201"/>
      <c r="M53" s="562"/>
      <c r="N53" s="203"/>
      <c r="O53" s="201"/>
      <c r="P53" s="204"/>
      <c r="Q53" s="205"/>
      <c r="R53" s="206"/>
      <c r="S53" s="207">
        <f>R53*E46</f>
        <v>0</v>
      </c>
      <c r="T53" s="167"/>
    </row>
    <row r="54" spans="1:20" s="249" customFormat="1" ht="12" hidden="1" x14ac:dyDescent="0.2">
      <c r="A54" s="560"/>
      <c r="B54" s="197"/>
      <c r="C54" s="198"/>
      <c r="D54" s="197"/>
      <c r="E54" s="199"/>
      <c r="F54" s="166"/>
      <c r="G54" s="188"/>
      <c r="H54" s="189"/>
      <c r="I54" s="166"/>
      <c r="J54" s="188"/>
      <c r="K54" s="188"/>
      <c r="L54" s="189"/>
      <c r="M54" s="557"/>
      <c r="N54" s="191"/>
      <c r="O54" s="189"/>
      <c r="P54" s="204"/>
      <c r="Q54" s="205"/>
      <c r="R54" s="206"/>
      <c r="S54" s="195">
        <f>R54*E46</f>
        <v>0</v>
      </c>
      <c r="T54" s="575"/>
    </row>
    <row r="55" spans="1:20" s="249" customFormat="1" ht="12" hidden="1" customHeight="1" x14ac:dyDescent="0.2">
      <c r="A55" s="560"/>
      <c r="B55" s="197"/>
      <c r="C55" s="198"/>
      <c r="D55" s="197"/>
      <c r="E55" s="199"/>
      <c r="F55" s="166"/>
      <c r="G55" s="166"/>
      <c r="H55" s="166"/>
      <c r="I55" s="166"/>
      <c r="J55" s="200"/>
      <c r="K55" s="200"/>
      <c r="L55" s="201"/>
      <c r="M55" s="562"/>
      <c r="N55" s="203"/>
      <c r="O55" s="201"/>
      <c r="P55" s="166"/>
      <c r="Q55" s="563"/>
      <c r="R55" s="244"/>
      <c r="S55" s="207" t="e">
        <f>R55*#REF!</f>
        <v>#REF!</v>
      </c>
      <c r="T55" s="169"/>
    </row>
    <row r="56" spans="1:20" s="249" customFormat="1" ht="12" hidden="1" customHeight="1" x14ac:dyDescent="0.2">
      <c r="A56" s="560"/>
      <c r="B56" s="197"/>
      <c r="C56" s="198"/>
      <c r="D56" s="197"/>
      <c r="E56" s="199"/>
      <c r="F56" s="166"/>
      <c r="G56" s="166"/>
      <c r="H56" s="166"/>
      <c r="I56" s="166"/>
      <c r="J56" s="200"/>
      <c r="K56" s="200"/>
      <c r="L56" s="201"/>
      <c r="M56" s="562"/>
      <c r="N56" s="203"/>
      <c r="O56" s="201"/>
      <c r="P56" s="166"/>
      <c r="Q56" s="563"/>
      <c r="R56" s="244"/>
      <c r="S56" s="207" t="e">
        <f>R56*#REF!</f>
        <v>#REF!</v>
      </c>
      <c r="T56" s="167"/>
    </row>
    <row r="57" spans="1:20" s="249" customFormat="1" ht="12" hidden="1" customHeight="1" x14ac:dyDescent="0.2">
      <c r="A57" s="560"/>
      <c r="B57" s="197"/>
      <c r="C57" s="198"/>
      <c r="D57" s="197"/>
      <c r="E57" s="199"/>
      <c r="F57" s="166"/>
      <c r="G57" s="166"/>
      <c r="H57" s="166"/>
      <c r="I57" s="166"/>
      <c r="J57" s="200"/>
      <c r="K57" s="200"/>
      <c r="L57" s="201"/>
      <c r="M57" s="562"/>
      <c r="N57" s="203"/>
      <c r="O57" s="201"/>
      <c r="P57" s="166"/>
      <c r="Q57" s="563"/>
      <c r="R57" s="244"/>
      <c r="S57" s="207" t="e">
        <f>R57*#REF!</f>
        <v>#REF!</v>
      </c>
      <c r="T57" s="169"/>
    </row>
    <row r="58" spans="1:20" s="249" customFormat="1" ht="12" hidden="1" x14ac:dyDescent="0.2">
      <c r="A58" s="560"/>
      <c r="B58" s="197"/>
      <c r="C58" s="198"/>
      <c r="D58" s="197"/>
      <c r="E58" s="199"/>
      <c r="F58" s="166"/>
      <c r="G58" s="166"/>
      <c r="H58" s="166"/>
      <c r="I58" s="166"/>
      <c r="J58" s="188"/>
      <c r="K58" s="188"/>
      <c r="L58" s="201"/>
      <c r="M58" s="562"/>
      <c r="N58" s="203"/>
      <c r="O58" s="201"/>
      <c r="P58" s="166"/>
      <c r="Q58" s="563"/>
      <c r="R58" s="244"/>
      <c r="S58" s="195" t="e">
        <f>R58*#REF!</f>
        <v>#REF!</v>
      </c>
      <c r="T58" s="160"/>
    </row>
    <row r="59" spans="1:20" s="249" customFormat="1" ht="24" x14ac:dyDescent="0.2">
      <c r="A59" s="177">
        <v>6</v>
      </c>
      <c r="B59" s="177" t="s">
        <v>364</v>
      </c>
      <c r="C59" s="346" t="s">
        <v>400</v>
      </c>
      <c r="D59" s="1502" t="s">
        <v>111</v>
      </c>
      <c r="E59" s="1538">
        <v>410</v>
      </c>
      <c r="F59" s="604">
        <f>0.7*4</f>
        <v>2.8</v>
      </c>
      <c r="G59" s="180">
        <f>F59*E59</f>
        <v>1148</v>
      </c>
      <c r="H59" s="180">
        <f>F59*$H$9</f>
        <v>3.4237319468515306</v>
      </c>
      <c r="I59" s="179">
        <f>0.01*4</f>
        <v>0.04</v>
      </c>
      <c r="J59" s="180">
        <f>I59*E59</f>
        <v>16.399999999999999</v>
      </c>
      <c r="K59" s="180">
        <f>$K$9*I59</f>
        <v>0.1081024</v>
      </c>
      <c r="L59" s="181">
        <f>(R59*T59+R60*T60+R61*T61+R62*T62+R63*T63+R64*T64+R65*T65+R66*T66+R67*T67)*L$9</f>
        <v>3.4824957728400001</v>
      </c>
      <c r="M59" s="182">
        <f>H59+K59+L59</f>
        <v>7.0143301196915306</v>
      </c>
      <c r="N59" s="183">
        <f>M59*E59</f>
        <v>2875.8753490735276</v>
      </c>
      <c r="O59" s="180">
        <f>E59*L59</f>
        <v>1427.8232668644</v>
      </c>
      <c r="P59" s="179" t="s">
        <v>401</v>
      </c>
      <c r="Q59" s="184" t="s">
        <v>110</v>
      </c>
      <c r="R59" s="185">
        <v>0.9</v>
      </c>
      <c r="S59" s="180">
        <f>R59*E59</f>
        <v>369</v>
      </c>
      <c r="T59" s="155">
        <v>2.85</v>
      </c>
    </row>
    <row r="60" spans="1:20" s="249" customFormat="1" ht="12" x14ac:dyDescent="0.2">
      <c r="A60" s="554"/>
      <c r="B60" s="197"/>
      <c r="C60" s="198"/>
      <c r="D60" s="1527"/>
      <c r="E60" s="1558"/>
      <c r="F60" s="166"/>
      <c r="G60" s="200"/>
      <c r="H60" s="201"/>
      <c r="I60" s="166"/>
      <c r="J60" s="200"/>
      <c r="K60" s="200"/>
      <c r="L60" s="201"/>
      <c r="M60" s="202"/>
      <c r="N60" s="203"/>
      <c r="O60" s="201"/>
      <c r="P60" s="244" t="s">
        <v>112</v>
      </c>
      <c r="Q60" s="607" t="s">
        <v>110</v>
      </c>
      <c r="R60" s="247">
        <v>0.79</v>
      </c>
      <c r="S60" s="207">
        <f>R60*E59</f>
        <v>323.90000000000003</v>
      </c>
      <c r="T60" s="169">
        <v>0.33</v>
      </c>
    </row>
    <row r="61" spans="1:20" s="249" customFormat="1" ht="12" x14ac:dyDescent="0.2">
      <c r="A61" s="554"/>
      <c r="B61" s="176"/>
      <c r="C61" s="555"/>
      <c r="D61" s="1514"/>
      <c r="E61" s="1540"/>
      <c r="F61" s="159"/>
      <c r="G61" s="188"/>
      <c r="H61" s="189"/>
      <c r="I61" s="159"/>
      <c r="J61" s="188"/>
      <c r="K61" s="188"/>
      <c r="L61" s="189"/>
      <c r="M61" s="190"/>
      <c r="N61" s="191"/>
      <c r="O61" s="189"/>
      <c r="P61" s="159" t="s">
        <v>387</v>
      </c>
      <c r="Q61" s="601" t="s">
        <v>110</v>
      </c>
      <c r="R61" s="194">
        <v>0.01</v>
      </c>
      <c r="S61" s="195">
        <f>R61*E59</f>
        <v>4.0999999999999996</v>
      </c>
      <c r="T61" s="160">
        <f>50*0.5</f>
        <v>25</v>
      </c>
    </row>
    <row r="62" spans="1:20" s="249" customFormat="1" ht="12" hidden="1" x14ac:dyDescent="0.2">
      <c r="A62" s="560"/>
      <c r="B62" s="197"/>
      <c r="C62" s="198"/>
      <c r="D62" s="1527"/>
      <c r="E62" s="1558"/>
      <c r="F62" s="166"/>
      <c r="G62" s="200"/>
      <c r="H62" s="201"/>
      <c r="I62" s="166"/>
      <c r="J62" s="200"/>
      <c r="K62" s="200"/>
      <c r="L62" s="201"/>
      <c r="M62" s="202"/>
      <c r="N62" s="203"/>
      <c r="O62" s="201"/>
      <c r="P62" s="204"/>
      <c r="Q62" s="205"/>
      <c r="R62" s="206"/>
      <c r="S62" s="207">
        <f>R62*E59</f>
        <v>0</v>
      </c>
      <c r="T62" s="169"/>
    </row>
    <row r="63" spans="1:20" s="249" customFormat="1" ht="12" hidden="1" x14ac:dyDescent="0.2">
      <c r="A63" s="560"/>
      <c r="B63" s="197"/>
      <c r="C63" s="198"/>
      <c r="D63" s="1527"/>
      <c r="E63" s="1558"/>
      <c r="F63" s="166"/>
      <c r="G63" s="200"/>
      <c r="H63" s="201"/>
      <c r="I63" s="166"/>
      <c r="J63" s="200"/>
      <c r="K63" s="200"/>
      <c r="L63" s="201"/>
      <c r="M63" s="202"/>
      <c r="N63" s="203"/>
      <c r="O63" s="201"/>
      <c r="P63" s="204"/>
      <c r="Q63" s="205"/>
      <c r="R63" s="206"/>
      <c r="S63" s="207">
        <f>R63*E59</f>
        <v>0</v>
      </c>
      <c r="T63" s="169"/>
    </row>
    <row r="64" spans="1:20" s="249" customFormat="1" ht="12" hidden="1" x14ac:dyDescent="0.2">
      <c r="A64" s="560"/>
      <c r="B64" s="197"/>
      <c r="C64" s="198"/>
      <c r="D64" s="1527"/>
      <c r="E64" s="1558"/>
      <c r="F64" s="166"/>
      <c r="G64" s="200"/>
      <c r="H64" s="201"/>
      <c r="I64" s="166"/>
      <c r="J64" s="200"/>
      <c r="K64" s="200"/>
      <c r="L64" s="201"/>
      <c r="M64" s="202"/>
      <c r="N64" s="203"/>
      <c r="O64" s="201"/>
      <c r="P64" s="204"/>
      <c r="Q64" s="205"/>
      <c r="R64" s="206"/>
      <c r="S64" s="207">
        <f>R64*E59</f>
        <v>0</v>
      </c>
      <c r="T64" s="169"/>
    </row>
    <row r="65" spans="1:20" s="249" customFormat="1" ht="12" hidden="1" x14ac:dyDescent="0.2">
      <c r="A65" s="560"/>
      <c r="B65" s="197"/>
      <c r="C65" s="198"/>
      <c r="D65" s="1527"/>
      <c r="E65" s="1558"/>
      <c r="F65" s="166"/>
      <c r="G65" s="200"/>
      <c r="H65" s="201"/>
      <c r="I65" s="166"/>
      <c r="J65" s="200"/>
      <c r="K65" s="200"/>
      <c r="L65" s="201"/>
      <c r="M65" s="202"/>
      <c r="N65" s="203"/>
      <c r="O65" s="201"/>
      <c r="P65" s="204"/>
      <c r="Q65" s="205"/>
      <c r="R65" s="206"/>
      <c r="S65" s="207">
        <f>R65*E59</f>
        <v>0</v>
      </c>
      <c r="T65" s="169"/>
    </row>
    <row r="66" spans="1:20" s="249" customFormat="1" ht="12" hidden="1" x14ac:dyDescent="0.2">
      <c r="A66" s="560"/>
      <c r="B66" s="197"/>
      <c r="C66" s="198"/>
      <c r="D66" s="1527"/>
      <c r="E66" s="1558"/>
      <c r="F66" s="166"/>
      <c r="G66" s="200"/>
      <c r="H66" s="201"/>
      <c r="I66" s="166"/>
      <c r="J66" s="200"/>
      <c r="K66" s="200"/>
      <c r="L66" s="201"/>
      <c r="M66" s="202"/>
      <c r="N66" s="203"/>
      <c r="O66" s="201"/>
      <c r="P66" s="204"/>
      <c r="Q66" s="205"/>
      <c r="R66" s="206"/>
      <c r="S66" s="207">
        <f>R66*E59</f>
        <v>0</v>
      </c>
      <c r="T66" s="169"/>
    </row>
    <row r="67" spans="1:20" s="249" customFormat="1" ht="12" hidden="1" x14ac:dyDescent="0.2">
      <c r="A67" s="560"/>
      <c r="B67" s="197"/>
      <c r="C67" s="198"/>
      <c r="D67" s="1527"/>
      <c r="E67" s="1558"/>
      <c r="F67" s="166"/>
      <c r="G67" s="188"/>
      <c r="H67" s="189"/>
      <c r="I67" s="166"/>
      <c r="J67" s="188"/>
      <c r="K67" s="188"/>
      <c r="L67" s="189"/>
      <c r="M67" s="190"/>
      <c r="N67" s="191"/>
      <c r="O67" s="189"/>
      <c r="P67" s="204"/>
      <c r="Q67" s="205"/>
      <c r="R67" s="206"/>
      <c r="S67" s="195">
        <f>R67*E59</f>
        <v>0</v>
      </c>
      <c r="T67" s="169"/>
    </row>
    <row r="68" spans="1:20" s="1149" customFormat="1" ht="27" customHeight="1" x14ac:dyDescent="0.2">
      <c r="A68" s="177">
        <v>7</v>
      </c>
      <c r="B68" s="608" t="s">
        <v>254</v>
      </c>
      <c r="C68" s="346" t="s">
        <v>424</v>
      </c>
      <c r="D68" s="1559" t="s">
        <v>109</v>
      </c>
      <c r="E68" s="1560">
        <v>12.9</v>
      </c>
      <c r="F68" s="155">
        <v>3.86</v>
      </c>
      <c r="G68" s="180">
        <f>F68*E68</f>
        <v>49.793999999999997</v>
      </c>
      <c r="H68" s="551">
        <f>F68*$H$9</f>
        <v>4.7198590410167531</v>
      </c>
      <c r="I68" s="155">
        <v>3.5999999999999997E-2</v>
      </c>
      <c r="J68" s="180">
        <f>I68*E68</f>
        <v>0.46439999999999998</v>
      </c>
      <c r="K68" s="180">
        <f>$K$9*I68</f>
        <v>9.7292159999999989E-2</v>
      </c>
      <c r="L68" s="181">
        <f>(R68*T68+R69*T69+R70*T70+R71*T71+R72*T72+R73*T73+R74*T74+R75*T75+R76*T76)*L$9</f>
        <v>91.46405973600001</v>
      </c>
      <c r="M68" s="552">
        <f>H68+K68+L68</f>
        <v>96.281210937016766</v>
      </c>
      <c r="N68" s="183">
        <f>M68*E68</f>
        <v>1242.0276210875163</v>
      </c>
      <c r="O68" s="180">
        <f>E68*L68</f>
        <v>1179.8863705944002</v>
      </c>
      <c r="P68" s="210" t="s">
        <v>307</v>
      </c>
      <c r="Q68" s="610" t="s">
        <v>109</v>
      </c>
      <c r="R68" s="213">
        <v>1</v>
      </c>
      <c r="S68" s="154">
        <f>R68*E68</f>
        <v>12.9</v>
      </c>
      <c r="T68" s="360">
        <v>80</v>
      </c>
    </row>
    <row r="69" spans="1:20" s="1149" customFormat="1" ht="18" customHeight="1" x14ac:dyDescent="0.2">
      <c r="A69" s="554"/>
      <c r="B69" s="572"/>
      <c r="C69" s="223"/>
      <c r="D69" s="1561"/>
      <c r="E69" s="1562"/>
      <c r="F69" s="160"/>
      <c r="G69" s="195"/>
      <c r="H69" s="603"/>
      <c r="I69" s="160"/>
      <c r="J69" s="188"/>
      <c r="K69" s="188"/>
      <c r="L69" s="189"/>
      <c r="M69" s="557"/>
      <c r="N69" s="191"/>
      <c r="O69" s="189"/>
      <c r="P69" s="612" t="s">
        <v>305</v>
      </c>
      <c r="Q69" s="224" t="s">
        <v>156</v>
      </c>
      <c r="R69" s="559">
        <v>0.03</v>
      </c>
      <c r="S69" s="159">
        <f>R69*E68</f>
        <v>0.38700000000000001</v>
      </c>
      <c r="T69" s="419">
        <v>26</v>
      </c>
    </row>
    <row r="70" spans="1:20" s="1149" customFormat="1" ht="12" hidden="1" x14ac:dyDescent="0.2">
      <c r="A70" s="560"/>
      <c r="B70" s="579"/>
      <c r="C70" s="238"/>
      <c r="D70" s="1563"/>
      <c r="E70" s="1564"/>
      <c r="F70" s="169"/>
      <c r="G70" s="207"/>
      <c r="H70" s="597"/>
      <c r="I70" s="169"/>
      <c r="J70" s="200"/>
      <c r="K70" s="200"/>
      <c r="L70" s="201"/>
      <c r="M70" s="562"/>
      <c r="N70" s="203"/>
      <c r="O70" s="201"/>
      <c r="P70" s="169"/>
      <c r="Q70" s="614"/>
      <c r="R70" s="615"/>
      <c r="S70" s="166">
        <f>R70*E68</f>
        <v>0</v>
      </c>
      <c r="T70" s="420"/>
    </row>
    <row r="71" spans="1:20" s="1149" customFormat="1" ht="12" hidden="1" x14ac:dyDescent="0.2">
      <c r="A71" s="560"/>
      <c r="B71" s="579"/>
      <c r="C71" s="238"/>
      <c r="D71" s="1563"/>
      <c r="E71" s="1564"/>
      <c r="F71" s="169"/>
      <c r="G71" s="207"/>
      <c r="H71" s="597"/>
      <c r="I71" s="169"/>
      <c r="J71" s="200"/>
      <c r="K71" s="200"/>
      <c r="L71" s="201"/>
      <c r="M71" s="562"/>
      <c r="N71" s="203"/>
      <c r="O71" s="201"/>
      <c r="P71" s="169"/>
      <c r="Q71" s="614"/>
      <c r="R71" s="615"/>
      <c r="S71" s="166">
        <f>R71*E68</f>
        <v>0</v>
      </c>
      <c r="T71" s="420"/>
    </row>
    <row r="72" spans="1:20" s="1149" customFormat="1" ht="12" hidden="1" x14ac:dyDescent="0.2">
      <c r="A72" s="560"/>
      <c r="B72" s="579"/>
      <c r="C72" s="238"/>
      <c r="D72" s="1563"/>
      <c r="E72" s="1564"/>
      <c r="F72" s="169"/>
      <c r="G72" s="207">
        <f>F72*E72</f>
        <v>0</v>
      </c>
      <c r="H72" s="597">
        <f>F72*$H$9</f>
        <v>0</v>
      </c>
      <c r="I72" s="169"/>
      <c r="J72" s="200">
        <f>I72*E72</f>
        <v>0</v>
      </c>
      <c r="K72" s="200">
        <f>$K$9*I72</f>
        <v>0</v>
      </c>
      <c r="L72" s="201"/>
      <c r="M72" s="562">
        <f>H72+K72+L72</f>
        <v>0</v>
      </c>
      <c r="N72" s="203">
        <f>M72*E72</f>
        <v>0</v>
      </c>
      <c r="O72" s="201">
        <f>E72*L72</f>
        <v>0</v>
      </c>
      <c r="P72" s="169"/>
      <c r="Q72" s="614"/>
      <c r="R72" s="615"/>
      <c r="S72" s="166">
        <f>R72*E68</f>
        <v>0</v>
      </c>
      <c r="T72" s="420"/>
    </row>
    <row r="73" spans="1:20" s="1149" customFormat="1" ht="12" hidden="1" x14ac:dyDescent="0.2">
      <c r="A73" s="560"/>
      <c r="B73" s="579"/>
      <c r="C73" s="238"/>
      <c r="D73" s="1563"/>
      <c r="E73" s="1564"/>
      <c r="F73" s="169"/>
      <c r="G73" s="207"/>
      <c r="H73" s="597"/>
      <c r="I73" s="169"/>
      <c r="J73" s="200"/>
      <c r="K73" s="200"/>
      <c r="L73" s="201"/>
      <c r="M73" s="562"/>
      <c r="N73" s="203"/>
      <c r="O73" s="201"/>
      <c r="P73" s="169"/>
      <c r="Q73" s="614"/>
      <c r="R73" s="615"/>
      <c r="S73" s="166">
        <f>R73*E68</f>
        <v>0</v>
      </c>
      <c r="T73" s="420"/>
    </row>
    <row r="74" spans="1:20" s="1149" customFormat="1" ht="12" hidden="1" x14ac:dyDescent="0.2">
      <c r="A74" s="560"/>
      <c r="B74" s="579"/>
      <c r="C74" s="238"/>
      <c r="D74" s="1563"/>
      <c r="E74" s="1564"/>
      <c r="F74" s="169"/>
      <c r="G74" s="207"/>
      <c r="H74" s="597"/>
      <c r="I74" s="169"/>
      <c r="J74" s="200"/>
      <c r="K74" s="200"/>
      <c r="L74" s="201"/>
      <c r="M74" s="562"/>
      <c r="N74" s="203"/>
      <c r="O74" s="201"/>
      <c r="P74" s="169"/>
      <c r="Q74" s="614"/>
      <c r="R74" s="615"/>
      <c r="S74" s="166">
        <f>R74*E68</f>
        <v>0</v>
      </c>
      <c r="T74" s="420"/>
    </row>
    <row r="75" spans="1:20" s="1149" customFormat="1" ht="12" hidden="1" x14ac:dyDescent="0.2">
      <c r="A75" s="560"/>
      <c r="B75" s="579"/>
      <c r="C75" s="238"/>
      <c r="D75" s="1563"/>
      <c r="E75" s="1564"/>
      <c r="F75" s="169"/>
      <c r="G75" s="207"/>
      <c r="H75" s="597"/>
      <c r="I75" s="169"/>
      <c r="J75" s="200"/>
      <c r="K75" s="200"/>
      <c r="L75" s="201"/>
      <c r="M75" s="562"/>
      <c r="N75" s="203"/>
      <c r="O75" s="201"/>
      <c r="P75" s="169"/>
      <c r="Q75" s="614"/>
      <c r="R75" s="615"/>
      <c r="S75" s="166">
        <f>R75*E68</f>
        <v>0</v>
      </c>
      <c r="T75" s="420"/>
    </row>
    <row r="76" spans="1:20" s="1149" customFormat="1" ht="12" hidden="1" x14ac:dyDescent="0.2">
      <c r="A76" s="560"/>
      <c r="B76" s="227"/>
      <c r="C76" s="238"/>
      <c r="D76" s="1563"/>
      <c r="E76" s="1564"/>
      <c r="F76" s="169"/>
      <c r="G76" s="207"/>
      <c r="H76" s="597"/>
      <c r="I76" s="169"/>
      <c r="J76" s="200"/>
      <c r="K76" s="200"/>
      <c r="L76" s="201"/>
      <c r="M76" s="562"/>
      <c r="N76" s="203"/>
      <c r="O76" s="201"/>
      <c r="P76" s="169"/>
      <c r="Q76" s="614"/>
      <c r="R76" s="615"/>
      <c r="S76" s="166">
        <f>R76*E68</f>
        <v>0</v>
      </c>
      <c r="T76" s="420"/>
    </row>
    <row r="77" spans="1:20" s="1148" customFormat="1" ht="48" x14ac:dyDescent="0.2">
      <c r="A77" s="177">
        <v>8</v>
      </c>
      <c r="B77" s="564" t="s">
        <v>179</v>
      </c>
      <c r="C77" s="616" t="s">
        <v>458</v>
      </c>
      <c r="D77" s="1565" t="s">
        <v>109</v>
      </c>
      <c r="E77" s="1566">
        <v>40.9</v>
      </c>
      <c r="F77" s="567">
        <v>1.51</v>
      </c>
      <c r="G77" s="180">
        <f>F77*E77</f>
        <v>61.759</v>
      </c>
      <c r="H77" s="569">
        <f>F77*$H$9</f>
        <v>1.8463697284806471</v>
      </c>
      <c r="I77" s="567">
        <v>2.3E-3</v>
      </c>
      <c r="J77" s="569">
        <f>I77*E77</f>
        <v>9.4070000000000001E-2</v>
      </c>
      <c r="K77" s="569">
        <f>$K$9*I77</f>
        <v>6.2158880000000001E-3</v>
      </c>
      <c r="L77" s="181">
        <f>(R77*T77+R78*T78+R79*T79+R80*T80+R81*T81+R82*T82+R83*T83+R84*T84+R85*T85)*L$9</f>
        <v>8.3105254653119989</v>
      </c>
      <c r="M77" s="360">
        <f>H77+K77+L77</f>
        <v>10.163111081792646</v>
      </c>
      <c r="N77" s="571">
        <f>M77*E77</f>
        <v>415.6712432453192</v>
      </c>
      <c r="O77" s="569">
        <f>E77*L77</f>
        <v>339.90049153126074</v>
      </c>
      <c r="P77" s="151" t="s">
        <v>178</v>
      </c>
      <c r="Q77" s="152" t="s">
        <v>109</v>
      </c>
      <c r="R77" s="153">
        <v>2.06</v>
      </c>
      <c r="S77" s="154">
        <f>+R77*E77</f>
        <v>84.254000000000005</v>
      </c>
      <c r="T77" s="155">
        <v>0.79600000000000004</v>
      </c>
    </row>
    <row r="78" spans="1:20" s="1149" customFormat="1" ht="24" x14ac:dyDescent="0.2">
      <c r="A78" s="554"/>
      <c r="B78" s="572"/>
      <c r="C78" s="617"/>
      <c r="D78" s="1567"/>
      <c r="E78" s="1562"/>
      <c r="F78" s="356"/>
      <c r="G78" s="575"/>
      <c r="H78" s="160"/>
      <c r="I78" s="356"/>
      <c r="J78" s="160"/>
      <c r="K78" s="160"/>
      <c r="L78" s="160"/>
      <c r="M78" s="419"/>
      <c r="N78" s="578"/>
      <c r="O78" s="160"/>
      <c r="P78" s="156" t="s">
        <v>347</v>
      </c>
      <c r="Q78" s="157" t="s">
        <v>147</v>
      </c>
      <c r="R78" s="158">
        <v>6</v>
      </c>
      <c r="S78" s="159">
        <f>+R78*E77</f>
        <v>245.39999999999998</v>
      </c>
      <c r="T78" s="160">
        <v>0.95</v>
      </c>
    </row>
    <row r="79" spans="1:20" s="1149" customFormat="1" ht="12" hidden="1" x14ac:dyDescent="0.2">
      <c r="A79" s="560"/>
      <c r="B79" s="572"/>
      <c r="C79" s="223"/>
      <c r="D79" s="1567"/>
      <c r="E79" s="1562"/>
      <c r="F79" s="356"/>
      <c r="G79" s="575"/>
      <c r="H79" s="160"/>
      <c r="I79" s="356"/>
      <c r="J79" s="160"/>
      <c r="K79" s="160"/>
      <c r="L79" s="160"/>
      <c r="M79" s="419"/>
      <c r="N79" s="578"/>
      <c r="O79" s="160"/>
      <c r="P79" s="161"/>
      <c r="Q79" s="162"/>
      <c r="R79" s="158"/>
      <c r="S79" s="159">
        <f>R79*E77</f>
        <v>0</v>
      </c>
      <c r="T79" s="160"/>
    </row>
    <row r="80" spans="1:20" s="1149" customFormat="1" ht="12" hidden="1" x14ac:dyDescent="0.2">
      <c r="A80" s="560"/>
      <c r="B80" s="579"/>
      <c r="C80" s="238"/>
      <c r="D80" s="1568"/>
      <c r="E80" s="1564"/>
      <c r="F80" s="355"/>
      <c r="G80" s="167"/>
      <c r="H80" s="169"/>
      <c r="I80" s="355"/>
      <c r="J80" s="169"/>
      <c r="K80" s="169"/>
      <c r="L80" s="169"/>
      <c r="M80" s="420"/>
      <c r="N80" s="583"/>
      <c r="O80" s="169"/>
      <c r="P80" s="230"/>
      <c r="Q80" s="363"/>
      <c r="R80" s="238"/>
      <c r="S80" s="169">
        <f>R80*E77</f>
        <v>0</v>
      </c>
      <c r="T80" s="169"/>
    </row>
    <row r="81" spans="1:20" s="1149" customFormat="1" ht="12" hidden="1" x14ac:dyDescent="0.2">
      <c r="A81" s="560"/>
      <c r="B81" s="579"/>
      <c r="C81" s="238"/>
      <c r="D81" s="1568"/>
      <c r="E81" s="1564"/>
      <c r="F81" s="355"/>
      <c r="G81" s="167"/>
      <c r="H81" s="169"/>
      <c r="I81" s="355"/>
      <c r="J81" s="169"/>
      <c r="K81" s="169"/>
      <c r="L81" s="169"/>
      <c r="M81" s="420"/>
      <c r="N81" s="583"/>
      <c r="O81" s="169"/>
      <c r="P81" s="355"/>
      <c r="Q81" s="363"/>
      <c r="R81" s="238"/>
      <c r="S81" s="169">
        <f>R81*E77</f>
        <v>0</v>
      </c>
      <c r="T81" s="169"/>
    </row>
    <row r="82" spans="1:20" s="1149" customFormat="1" ht="12" hidden="1" x14ac:dyDescent="0.2">
      <c r="A82" s="560"/>
      <c r="B82" s="579"/>
      <c r="C82" s="238"/>
      <c r="D82" s="1568"/>
      <c r="E82" s="1564"/>
      <c r="F82" s="355"/>
      <c r="G82" s="167"/>
      <c r="H82" s="169"/>
      <c r="I82" s="355"/>
      <c r="J82" s="169"/>
      <c r="K82" s="169"/>
      <c r="L82" s="169"/>
      <c r="M82" s="420"/>
      <c r="N82" s="583"/>
      <c r="O82" s="169"/>
      <c r="P82" s="355"/>
      <c r="Q82" s="363"/>
      <c r="R82" s="238"/>
      <c r="S82" s="169">
        <f>R82*E77</f>
        <v>0</v>
      </c>
      <c r="T82" s="169"/>
    </row>
    <row r="83" spans="1:20" s="249" customFormat="1" ht="12" hidden="1" x14ac:dyDescent="0.2">
      <c r="A83" s="560"/>
      <c r="B83" s="579"/>
      <c r="C83" s="238"/>
      <c r="D83" s="1568"/>
      <c r="E83" s="1564"/>
      <c r="F83" s="355"/>
      <c r="G83" s="167"/>
      <c r="H83" s="169"/>
      <c r="I83" s="355"/>
      <c r="J83" s="169"/>
      <c r="K83" s="169"/>
      <c r="L83" s="169"/>
      <c r="M83" s="420"/>
      <c r="N83" s="583"/>
      <c r="O83" s="169"/>
      <c r="P83" s="355"/>
      <c r="Q83" s="363"/>
      <c r="R83" s="238"/>
      <c r="S83" s="169">
        <f>R83*E77</f>
        <v>0</v>
      </c>
      <c r="T83" s="167"/>
    </row>
    <row r="84" spans="1:20" s="249" customFormat="1" ht="12" hidden="1" x14ac:dyDescent="0.2">
      <c r="A84" s="560"/>
      <c r="B84" s="579"/>
      <c r="C84" s="238"/>
      <c r="D84" s="1568"/>
      <c r="E84" s="1564"/>
      <c r="F84" s="355"/>
      <c r="G84" s="167"/>
      <c r="H84" s="169"/>
      <c r="I84" s="355"/>
      <c r="J84" s="169"/>
      <c r="K84" s="169"/>
      <c r="L84" s="169"/>
      <c r="M84" s="420"/>
      <c r="N84" s="583"/>
      <c r="O84" s="169"/>
      <c r="P84" s="355"/>
      <c r="Q84" s="363"/>
      <c r="R84" s="238"/>
      <c r="S84" s="169">
        <f>R84*E77</f>
        <v>0</v>
      </c>
      <c r="T84" s="169"/>
    </row>
    <row r="85" spans="1:20" s="249" customFormat="1" ht="12" hidden="1" x14ac:dyDescent="0.2">
      <c r="A85" s="560"/>
      <c r="B85" s="579"/>
      <c r="C85" s="228"/>
      <c r="D85" s="1568"/>
      <c r="E85" s="1564"/>
      <c r="F85" s="355"/>
      <c r="G85" s="167"/>
      <c r="H85" s="169"/>
      <c r="I85" s="355"/>
      <c r="J85" s="169"/>
      <c r="K85" s="169"/>
      <c r="L85" s="169"/>
      <c r="M85" s="420"/>
      <c r="N85" s="583"/>
      <c r="O85" s="169"/>
      <c r="P85" s="355"/>
      <c r="Q85" s="363"/>
      <c r="R85" s="238"/>
      <c r="S85" s="169">
        <f>R85*E77</f>
        <v>0</v>
      </c>
      <c r="T85" s="169"/>
    </row>
    <row r="86" spans="1:20" s="249" customFormat="1" ht="12" hidden="1" customHeight="1" x14ac:dyDescent="0.2">
      <c r="A86" s="560"/>
      <c r="B86" s="197"/>
      <c r="C86" s="198"/>
      <c r="D86" s="1527"/>
      <c r="E86" s="1528"/>
      <c r="F86" s="166"/>
      <c r="G86" s="200"/>
      <c r="H86" s="201"/>
      <c r="I86" s="166"/>
      <c r="J86" s="200"/>
      <c r="K86" s="200"/>
      <c r="L86" s="201"/>
      <c r="M86" s="562"/>
      <c r="N86" s="203"/>
      <c r="O86" s="201"/>
      <c r="P86" s="204"/>
      <c r="Q86" s="205"/>
      <c r="R86" s="206"/>
      <c r="S86" s="207" t="e">
        <f>R86*#REF!</f>
        <v>#REF!</v>
      </c>
      <c r="T86" s="208"/>
    </row>
    <row r="87" spans="1:20" s="249" customFormat="1" ht="12" hidden="1" customHeight="1" x14ac:dyDescent="0.2">
      <c r="A87" s="560"/>
      <c r="B87" s="197"/>
      <c r="C87" s="198"/>
      <c r="D87" s="1527"/>
      <c r="E87" s="1528"/>
      <c r="F87" s="166"/>
      <c r="G87" s="200"/>
      <c r="H87" s="201"/>
      <c r="I87" s="166"/>
      <c r="J87" s="200"/>
      <c r="K87" s="200"/>
      <c r="L87" s="201"/>
      <c r="M87" s="562"/>
      <c r="N87" s="203"/>
      <c r="O87" s="201"/>
      <c r="P87" s="204"/>
      <c r="Q87" s="205"/>
      <c r="R87" s="206"/>
      <c r="S87" s="207" t="e">
        <f>R87*#REF!</f>
        <v>#REF!</v>
      </c>
      <c r="T87" s="208"/>
    </row>
    <row r="88" spans="1:20" s="249" customFormat="1" ht="12" hidden="1" customHeight="1" x14ac:dyDescent="0.2">
      <c r="A88" s="560"/>
      <c r="B88" s="197"/>
      <c r="C88" s="198"/>
      <c r="D88" s="1527"/>
      <c r="E88" s="1528"/>
      <c r="F88" s="166"/>
      <c r="G88" s="200"/>
      <c r="H88" s="201"/>
      <c r="I88" s="166"/>
      <c r="J88" s="200"/>
      <c r="K88" s="200"/>
      <c r="L88" s="201"/>
      <c r="M88" s="562"/>
      <c r="N88" s="203"/>
      <c r="O88" s="201"/>
      <c r="P88" s="204"/>
      <c r="Q88" s="205"/>
      <c r="R88" s="206"/>
      <c r="S88" s="207" t="e">
        <f>R88*#REF!</f>
        <v>#REF!</v>
      </c>
      <c r="T88" s="208"/>
    </row>
    <row r="89" spans="1:20" s="249" customFormat="1" ht="12" hidden="1" customHeight="1" x14ac:dyDescent="0.2">
      <c r="A89" s="560"/>
      <c r="B89" s="197"/>
      <c r="C89" s="198"/>
      <c r="D89" s="1527"/>
      <c r="E89" s="1528"/>
      <c r="F89" s="166"/>
      <c r="G89" s="200"/>
      <c r="H89" s="201"/>
      <c r="I89" s="166"/>
      <c r="J89" s="200"/>
      <c r="K89" s="200"/>
      <c r="L89" s="201"/>
      <c r="M89" s="562"/>
      <c r="N89" s="203"/>
      <c r="O89" s="201"/>
      <c r="P89" s="204"/>
      <c r="Q89" s="205"/>
      <c r="R89" s="206"/>
      <c r="S89" s="207" t="e">
        <f>R89*#REF!</f>
        <v>#REF!</v>
      </c>
      <c r="T89" s="208"/>
    </row>
    <row r="90" spans="1:20" s="249" customFormat="1" ht="12" hidden="1" customHeight="1" x14ac:dyDescent="0.2">
      <c r="A90" s="560"/>
      <c r="B90" s="197"/>
      <c r="C90" s="198"/>
      <c r="D90" s="1527"/>
      <c r="E90" s="1528"/>
      <c r="F90" s="166"/>
      <c r="G90" s="200"/>
      <c r="H90" s="201"/>
      <c r="I90" s="166"/>
      <c r="J90" s="200"/>
      <c r="K90" s="200"/>
      <c r="L90" s="201"/>
      <c r="M90" s="562"/>
      <c r="N90" s="203"/>
      <c r="O90" s="201"/>
      <c r="P90" s="204"/>
      <c r="Q90" s="205"/>
      <c r="R90" s="206"/>
      <c r="S90" s="207" t="e">
        <f>R90*#REF!</f>
        <v>#REF!</v>
      </c>
      <c r="T90" s="208"/>
    </row>
    <row r="91" spans="1:20" s="249" customFormat="1" ht="12" hidden="1" customHeight="1" x14ac:dyDescent="0.2">
      <c r="A91" s="560"/>
      <c r="B91" s="197"/>
      <c r="C91" s="198"/>
      <c r="D91" s="1527"/>
      <c r="E91" s="1528"/>
      <c r="F91" s="166"/>
      <c r="G91" s="200"/>
      <c r="H91" s="201"/>
      <c r="I91" s="166"/>
      <c r="J91" s="200"/>
      <c r="K91" s="200"/>
      <c r="L91" s="201"/>
      <c r="M91" s="562"/>
      <c r="N91" s="203"/>
      <c r="O91" s="201"/>
      <c r="P91" s="204"/>
      <c r="Q91" s="205"/>
      <c r="R91" s="206"/>
      <c r="S91" s="207" t="e">
        <f>R91*#REF!</f>
        <v>#REF!</v>
      </c>
      <c r="T91" s="208"/>
    </row>
    <row r="92" spans="1:20" s="249" customFormat="1" ht="12" hidden="1" x14ac:dyDescent="0.2">
      <c r="A92" s="560"/>
      <c r="B92" s="197"/>
      <c r="C92" s="198"/>
      <c r="D92" s="1527"/>
      <c r="E92" s="1515"/>
      <c r="F92" s="159"/>
      <c r="G92" s="188"/>
      <c r="H92" s="189"/>
      <c r="I92" s="159"/>
      <c r="J92" s="188"/>
      <c r="K92" s="188"/>
      <c r="L92" s="189"/>
      <c r="M92" s="557"/>
      <c r="N92" s="191"/>
      <c r="O92" s="189"/>
      <c r="P92" s="396"/>
      <c r="Q92" s="606"/>
      <c r="R92" s="602"/>
      <c r="S92" s="195" t="e">
        <f>R92*#REF!</f>
        <v>#REF!</v>
      </c>
      <c r="T92" s="353"/>
    </row>
    <row r="93" spans="1:20" s="1148" customFormat="1" ht="42" x14ac:dyDescent="0.2">
      <c r="A93" s="1455">
        <v>9</v>
      </c>
      <c r="B93" s="564" t="s">
        <v>373</v>
      </c>
      <c r="C93" s="587" t="s">
        <v>428</v>
      </c>
      <c r="D93" s="1565" t="s">
        <v>109</v>
      </c>
      <c r="E93" s="1569">
        <v>6.79</v>
      </c>
      <c r="F93" s="567"/>
      <c r="G93" s="180">
        <f>F93*E93</f>
        <v>0</v>
      </c>
      <c r="H93" s="569">
        <f>F93*$H$9</f>
        <v>0</v>
      </c>
      <c r="I93" s="567"/>
      <c r="J93" s="569">
        <f>I93*E93</f>
        <v>0</v>
      </c>
      <c r="K93" s="569">
        <f>$K$9*I93</f>
        <v>0</v>
      </c>
      <c r="L93" s="1456">
        <v>34.72</v>
      </c>
      <c r="M93" s="360">
        <f>H93+K93+L93</f>
        <v>34.72</v>
      </c>
      <c r="N93" s="571">
        <f>M93*E93</f>
        <v>235.74879999999999</v>
      </c>
      <c r="O93" s="569">
        <f>E93*L93</f>
        <v>235.74879999999999</v>
      </c>
      <c r="P93" s="163"/>
      <c r="Q93" s="164"/>
      <c r="R93" s="165"/>
      <c r="S93" s="154">
        <f>R93*E93</f>
        <v>0</v>
      </c>
      <c r="T93" s="167"/>
    </row>
    <row r="94" spans="1:20" s="1149" customFormat="1" ht="12" hidden="1" x14ac:dyDescent="0.2">
      <c r="A94" s="824"/>
      <c r="B94" s="572"/>
      <c r="C94" s="223"/>
      <c r="D94" s="1567"/>
      <c r="E94" s="1562"/>
      <c r="F94" s="356"/>
      <c r="G94" s="575"/>
      <c r="H94" s="160"/>
      <c r="I94" s="356"/>
      <c r="J94" s="160"/>
      <c r="K94" s="160"/>
      <c r="L94" s="160"/>
      <c r="M94" s="419"/>
      <c r="N94" s="578"/>
      <c r="O94" s="160"/>
      <c r="P94" s="156"/>
      <c r="Q94" s="157"/>
      <c r="R94" s="158"/>
      <c r="S94" s="159">
        <f>R94*E93</f>
        <v>0</v>
      </c>
      <c r="T94" s="160"/>
    </row>
    <row r="95" spans="1:20" s="1149" customFormat="1" ht="12" hidden="1" x14ac:dyDescent="0.2">
      <c r="A95" s="823"/>
      <c r="B95" s="572"/>
      <c r="C95" s="223"/>
      <c r="D95" s="1567"/>
      <c r="E95" s="1562"/>
      <c r="F95" s="356"/>
      <c r="G95" s="575"/>
      <c r="H95" s="160"/>
      <c r="I95" s="356"/>
      <c r="J95" s="160"/>
      <c r="K95" s="160"/>
      <c r="L95" s="160"/>
      <c r="M95" s="419"/>
      <c r="N95" s="578"/>
      <c r="O95" s="160"/>
      <c r="P95" s="161"/>
      <c r="Q95" s="162"/>
      <c r="R95" s="158"/>
      <c r="S95" s="159">
        <f>R95*E93</f>
        <v>0</v>
      </c>
      <c r="T95" s="160"/>
    </row>
    <row r="96" spans="1:20" s="1149" customFormat="1" ht="12" hidden="1" x14ac:dyDescent="0.2">
      <c r="A96" s="824"/>
      <c r="B96" s="579"/>
      <c r="C96" s="238"/>
      <c r="D96" s="1568"/>
      <c r="E96" s="1564"/>
      <c r="F96" s="355"/>
      <c r="G96" s="167"/>
      <c r="H96" s="169"/>
      <c r="I96" s="355"/>
      <c r="J96" s="169"/>
      <c r="K96" s="169"/>
      <c r="L96" s="169"/>
      <c r="M96" s="420"/>
      <c r="N96" s="583"/>
      <c r="O96" s="169"/>
      <c r="P96" s="230"/>
      <c r="Q96" s="363"/>
      <c r="R96" s="238"/>
      <c r="S96" s="169">
        <f>R96*E93</f>
        <v>0</v>
      </c>
      <c r="T96" s="169"/>
    </row>
    <row r="97" spans="1:21" s="1149" customFormat="1" ht="12" hidden="1" x14ac:dyDescent="0.2">
      <c r="A97" s="824"/>
      <c r="B97" s="579"/>
      <c r="C97" s="238"/>
      <c r="D97" s="1568"/>
      <c r="E97" s="1564"/>
      <c r="F97" s="355"/>
      <c r="G97" s="167"/>
      <c r="H97" s="169"/>
      <c r="I97" s="355"/>
      <c r="J97" s="169"/>
      <c r="K97" s="169"/>
      <c r="L97" s="169"/>
      <c r="M97" s="420"/>
      <c r="N97" s="583"/>
      <c r="O97" s="169"/>
      <c r="P97" s="355"/>
      <c r="Q97" s="363"/>
      <c r="R97" s="238"/>
      <c r="S97" s="169">
        <f>R97*E93</f>
        <v>0</v>
      </c>
      <c r="T97" s="169"/>
    </row>
    <row r="98" spans="1:21" s="1149" customFormat="1" ht="12" hidden="1" x14ac:dyDescent="0.2">
      <c r="A98" s="824"/>
      <c r="B98" s="579"/>
      <c r="C98" s="238"/>
      <c r="D98" s="1568"/>
      <c r="E98" s="1564"/>
      <c r="F98" s="355"/>
      <c r="G98" s="167"/>
      <c r="H98" s="169"/>
      <c r="I98" s="355"/>
      <c r="J98" s="169"/>
      <c r="K98" s="169"/>
      <c r="L98" s="169"/>
      <c r="M98" s="420"/>
      <c r="N98" s="583"/>
      <c r="O98" s="169"/>
      <c r="P98" s="355"/>
      <c r="Q98" s="363"/>
      <c r="R98" s="238"/>
      <c r="S98" s="169">
        <f>R98*E93</f>
        <v>0</v>
      </c>
      <c r="T98" s="169"/>
    </row>
    <row r="99" spans="1:21" s="249" customFormat="1" ht="12" hidden="1" x14ac:dyDescent="0.2">
      <c r="A99" s="824"/>
      <c r="B99" s="579"/>
      <c r="C99" s="238"/>
      <c r="D99" s="1568"/>
      <c r="E99" s="1564"/>
      <c r="F99" s="355"/>
      <c r="G99" s="167"/>
      <c r="H99" s="169"/>
      <c r="I99" s="355"/>
      <c r="J99" s="169"/>
      <c r="K99" s="169"/>
      <c r="L99" s="169"/>
      <c r="M99" s="420"/>
      <c r="N99" s="583"/>
      <c r="O99" s="169"/>
      <c r="P99" s="355"/>
      <c r="Q99" s="363"/>
      <c r="R99" s="238"/>
      <c r="S99" s="169">
        <f>R99*E93</f>
        <v>0</v>
      </c>
      <c r="T99" s="167"/>
    </row>
    <row r="100" spans="1:21" s="249" customFormat="1" ht="12" hidden="1" x14ac:dyDescent="0.2">
      <c r="A100" s="824"/>
      <c r="B100" s="579"/>
      <c r="C100" s="238"/>
      <c r="D100" s="1568"/>
      <c r="E100" s="1564"/>
      <c r="F100" s="355"/>
      <c r="G100" s="167"/>
      <c r="H100" s="169"/>
      <c r="I100" s="355"/>
      <c r="J100" s="169"/>
      <c r="K100" s="169"/>
      <c r="L100" s="169"/>
      <c r="M100" s="420"/>
      <c r="N100" s="583"/>
      <c r="O100" s="169"/>
      <c r="P100" s="355"/>
      <c r="Q100" s="363"/>
      <c r="R100" s="238"/>
      <c r="S100" s="169">
        <f>R100*E93</f>
        <v>0</v>
      </c>
      <c r="T100" s="169"/>
    </row>
    <row r="101" spans="1:21" s="249" customFormat="1" ht="12" hidden="1" x14ac:dyDescent="0.2">
      <c r="A101" s="824"/>
      <c r="B101" s="579"/>
      <c r="C101" s="228"/>
      <c r="D101" s="1568"/>
      <c r="E101" s="1564"/>
      <c r="F101" s="355"/>
      <c r="G101" s="167"/>
      <c r="H101" s="169"/>
      <c r="I101" s="355"/>
      <c r="J101" s="169"/>
      <c r="K101" s="169"/>
      <c r="L101" s="169"/>
      <c r="M101" s="420"/>
      <c r="N101" s="583"/>
      <c r="O101" s="169"/>
      <c r="P101" s="355"/>
      <c r="Q101" s="363"/>
      <c r="R101" s="238"/>
      <c r="S101" s="169">
        <f>R101*E93</f>
        <v>0</v>
      </c>
      <c r="T101" s="169"/>
    </row>
    <row r="102" spans="1:21" s="1352" customFormat="1" ht="33" customHeight="1" x14ac:dyDescent="0.2">
      <c r="A102" s="1406">
        <v>10</v>
      </c>
      <c r="B102" s="1345" t="s">
        <v>425</v>
      </c>
      <c r="C102" s="1346" t="s">
        <v>221</v>
      </c>
      <c r="D102" s="1570" t="s">
        <v>109</v>
      </c>
      <c r="E102" s="1571">
        <v>30.6</v>
      </c>
      <c r="F102" s="468">
        <v>0.54</v>
      </c>
      <c r="G102" s="465">
        <f>F102*E102</f>
        <v>16.524000000000001</v>
      </c>
      <c r="H102" s="465">
        <f>F102*$H$9</f>
        <v>0.66029116117850961</v>
      </c>
      <c r="I102" s="468">
        <v>0.04</v>
      </c>
      <c r="J102" s="465">
        <f>I102*E102</f>
        <v>1.224</v>
      </c>
      <c r="K102" s="465">
        <f>$K$9*I102</f>
        <v>0.1081024</v>
      </c>
      <c r="L102" s="466">
        <f>(R102*T102+R103*T103+R104*T104+R105*T105+R106*T106+R107*T107+R108*T108+R109*T109+R110*T110)*L$9</f>
        <v>4.0290948671400004</v>
      </c>
      <c r="M102" s="1178">
        <f>H102+K102+L102</f>
        <v>4.79748842831851</v>
      </c>
      <c r="N102" s="669">
        <f>M102*E102</f>
        <v>146.8031459065464</v>
      </c>
      <c r="O102" s="465">
        <f>E102*L102</f>
        <v>123.29030293448402</v>
      </c>
      <c r="P102" s="1348" t="s">
        <v>426</v>
      </c>
      <c r="Q102" s="1349" t="s">
        <v>109</v>
      </c>
      <c r="R102" s="1350">
        <v>1.05</v>
      </c>
      <c r="S102" s="671">
        <f>R102*E102</f>
        <v>32.130000000000003</v>
      </c>
      <c r="T102" s="467">
        <v>3.3889999999999998</v>
      </c>
      <c r="U102" s="1351"/>
    </row>
    <row r="103" spans="1:21" s="1352" customFormat="1" ht="12" hidden="1" x14ac:dyDescent="0.2">
      <c r="A103" s="1353"/>
      <c r="B103" s="1354"/>
      <c r="C103" s="479"/>
      <c r="D103" s="1572"/>
      <c r="E103" s="1573"/>
      <c r="F103" s="471"/>
      <c r="G103" s="676"/>
      <c r="H103" s="676"/>
      <c r="I103" s="471"/>
      <c r="J103" s="677"/>
      <c r="K103" s="677"/>
      <c r="L103" s="678"/>
      <c r="M103" s="1127"/>
      <c r="N103" s="680"/>
      <c r="O103" s="678"/>
      <c r="P103" s="1356"/>
      <c r="Q103" s="1357"/>
      <c r="R103" s="1358"/>
      <c r="S103" s="675">
        <f>R103*E102</f>
        <v>0</v>
      </c>
      <c r="T103" s="978"/>
      <c r="U103" s="1351"/>
    </row>
    <row r="104" spans="1:21" s="1362" customFormat="1" ht="12" hidden="1" x14ac:dyDescent="0.2">
      <c r="A104" s="1353"/>
      <c r="B104" s="1359"/>
      <c r="C104" s="673"/>
      <c r="D104" s="1574"/>
      <c r="E104" s="1575"/>
      <c r="F104" s="675"/>
      <c r="G104" s="676"/>
      <c r="H104" s="676"/>
      <c r="I104" s="675"/>
      <c r="J104" s="677"/>
      <c r="K104" s="677"/>
      <c r="L104" s="678"/>
      <c r="M104" s="1127"/>
      <c r="N104" s="680"/>
      <c r="O104" s="678"/>
      <c r="P104" s="1182"/>
      <c r="Q104" s="1183"/>
      <c r="R104" s="681"/>
      <c r="S104" s="675">
        <f>R104*E102</f>
        <v>0</v>
      </c>
      <c r="T104" s="1361"/>
      <c r="U104" s="1186"/>
    </row>
    <row r="105" spans="1:21" s="1362" customFormat="1" ht="12" hidden="1" x14ac:dyDescent="0.2">
      <c r="A105" s="1353"/>
      <c r="B105" s="1359"/>
      <c r="C105" s="673"/>
      <c r="D105" s="1574"/>
      <c r="E105" s="1575"/>
      <c r="F105" s="675"/>
      <c r="G105" s="676"/>
      <c r="H105" s="676"/>
      <c r="I105" s="675"/>
      <c r="J105" s="677"/>
      <c r="K105" s="677"/>
      <c r="L105" s="678"/>
      <c r="M105" s="1127"/>
      <c r="N105" s="680"/>
      <c r="O105" s="678"/>
      <c r="P105" s="1182"/>
      <c r="Q105" s="1183"/>
      <c r="R105" s="681"/>
      <c r="S105" s="675">
        <f>R105*E102</f>
        <v>0</v>
      </c>
      <c r="T105" s="1361"/>
      <c r="U105" s="1186"/>
    </row>
    <row r="106" spans="1:21" s="1362" customFormat="1" ht="12" hidden="1" x14ac:dyDescent="0.2">
      <c r="A106" s="1353"/>
      <c r="B106" s="1363"/>
      <c r="C106" s="682"/>
      <c r="D106" s="1574"/>
      <c r="E106" s="1576"/>
      <c r="F106" s="1361"/>
      <c r="G106" s="676"/>
      <c r="H106" s="676"/>
      <c r="I106" s="675"/>
      <c r="J106" s="677"/>
      <c r="K106" s="677"/>
      <c r="L106" s="678"/>
      <c r="M106" s="1127"/>
      <c r="N106" s="680"/>
      <c r="O106" s="678"/>
      <c r="P106" s="1182"/>
      <c r="Q106" s="1183"/>
      <c r="R106" s="681"/>
      <c r="S106" s="675">
        <f>R106*E102</f>
        <v>0</v>
      </c>
      <c r="T106" s="1361"/>
      <c r="U106" s="1186"/>
    </row>
    <row r="107" spans="1:21" s="1362" customFormat="1" ht="12" hidden="1" x14ac:dyDescent="0.2">
      <c r="A107" s="1353"/>
      <c r="B107" s="1363"/>
      <c r="C107" s="682"/>
      <c r="D107" s="1574"/>
      <c r="E107" s="1576"/>
      <c r="F107" s="1361"/>
      <c r="G107" s="676"/>
      <c r="H107" s="676"/>
      <c r="I107" s="675"/>
      <c r="J107" s="677"/>
      <c r="K107" s="677"/>
      <c r="L107" s="678"/>
      <c r="M107" s="1127"/>
      <c r="N107" s="680"/>
      <c r="O107" s="678"/>
      <c r="P107" s="1182"/>
      <c r="Q107" s="1183"/>
      <c r="R107" s="681"/>
      <c r="S107" s="675">
        <f>R107*E102</f>
        <v>0</v>
      </c>
      <c r="T107" s="1361"/>
      <c r="U107" s="1186"/>
    </row>
    <row r="108" spans="1:21" s="1362" customFormat="1" ht="12" hidden="1" x14ac:dyDescent="0.2">
      <c r="A108" s="1353"/>
      <c r="B108" s="1363"/>
      <c r="C108" s="682"/>
      <c r="D108" s="1574"/>
      <c r="E108" s="1576"/>
      <c r="F108" s="1361"/>
      <c r="G108" s="676"/>
      <c r="H108" s="676"/>
      <c r="I108" s="675"/>
      <c r="J108" s="677"/>
      <c r="K108" s="677"/>
      <c r="L108" s="678"/>
      <c r="M108" s="1127"/>
      <c r="N108" s="680"/>
      <c r="O108" s="678"/>
      <c r="P108" s="1182"/>
      <c r="Q108" s="1183"/>
      <c r="R108" s="681"/>
      <c r="S108" s="675">
        <f>R108*E102</f>
        <v>0</v>
      </c>
      <c r="T108" s="1361"/>
      <c r="U108" s="1186"/>
    </row>
    <row r="109" spans="1:21" s="1362" customFormat="1" ht="12" hidden="1" x14ac:dyDescent="0.2">
      <c r="A109" s="1353"/>
      <c r="B109" s="1363"/>
      <c r="C109" s="682"/>
      <c r="D109" s="1574"/>
      <c r="E109" s="1576"/>
      <c r="F109" s="1361"/>
      <c r="G109" s="676"/>
      <c r="H109" s="676"/>
      <c r="I109" s="675"/>
      <c r="J109" s="677"/>
      <c r="K109" s="677"/>
      <c r="L109" s="678"/>
      <c r="M109" s="1127"/>
      <c r="N109" s="680"/>
      <c r="O109" s="678"/>
      <c r="P109" s="1182"/>
      <c r="Q109" s="1183"/>
      <c r="R109" s="681"/>
      <c r="S109" s="675">
        <f>R109*E102</f>
        <v>0</v>
      </c>
      <c r="T109" s="1361"/>
      <c r="U109" s="1186"/>
    </row>
    <row r="110" spans="1:21" s="1362" customFormat="1" ht="12" hidden="1" x14ac:dyDescent="0.2">
      <c r="A110" s="1353"/>
      <c r="B110" s="1363"/>
      <c r="C110" s="682"/>
      <c r="D110" s="1574"/>
      <c r="E110" s="1576"/>
      <c r="F110" s="1361"/>
      <c r="G110" s="676"/>
      <c r="H110" s="676"/>
      <c r="I110" s="675"/>
      <c r="J110" s="677"/>
      <c r="K110" s="677"/>
      <c r="L110" s="678"/>
      <c r="M110" s="1127"/>
      <c r="N110" s="680"/>
      <c r="O110" s="678"/>
      <c r="P110" s="1182"/>
      <c r="Q110" s="1183"/>
      <c r="R110" s="681"/>
      <c r="S110" s="675">
        <f>R110*E102</f>
        <v>0</v>
      </c>
      <c r="T110" s="1361"/>
      <c r="U110" s="1186"/>
    </row>
    <row r="111" spans="1:21" s="1427" customFormat="1" ht="24" x14ac:dyDescent="0.2">
      <c r="A111" s="1364">
        <v>11</v>
      </c>
      <c r="B111" s="1425" t="s">
        <v>431</v>
      </c>
      <c r="C111" s="1440" t="s">
        <v>433</v>
      </c>
      <c r="D111" s="1577" t="s">
        <v>109</v>
      </c>
      <c r="E111" s="1578">
        <v>0.36</v>
      </c>
      <c r="F111" s="1367">
        <v>3.91</v>
      </c>
      <c r="G111" s="1368">
        <f>F111*E111</f>
        <v>1.4076</v>
      </c>
      <c r="H111" s="1368">
        <f>F111*$H$9</f>
        <v>4.7809971114962453</v>
      </c>
      <c r="I111" s="1367">
        <v>3.4000000000000002E-2</v>
      </c>
      <c r="J111" s="1368">
        <f>I111*E111</f>
        <v>1.2240000000000001E-2</v>
      </c>
      <c r="K111" s="1368">
        <f>$K$9*I111</f>
        <v>9.1887040000000003E-2</v>
      </c>
      <c r="L111" s="1369">
        <f>(R111*T111+R112*T112+R113*T113+R114*T114+R115*T115+R116*T116+R117*T117+R118*T118+R119*T119)*L$9</f>
        <v>92.075480783999993</v>
      </c>
      <c r="M111" s="1370">
        <f>H111+K111+L111</f>
        <v>96.948364935496244</v>
      </c>
      <c r="N111" s="1371">
        <f>M111*E111</f>
        <v>34.901411376778647</v>
      </c>
      <c r="O111" s="1368">
        <f>E111*L111</f>
        <v>33.147173082239995</v>
      </c>
      <c r="P111" s="210" t="s">
        <v>307</v>
      </c>
      <c r="Q111" s="1426" t="s">
        <v>109</v>
      </c>
      <c r="R111" s="1366">
        <v>1.01</v>
      </c>
      <c r="S111" s="1368">
        <f>R111*E111</f>
        <v>0.36359999999999998</v>
      </c>
      <c r="T111" s="1367">
        <v>80</v>
      </c>
    </row>
    <row r="112" spans="1:21" s="1427" customFormat="1" ht="12" x14ac:dyDescent="0.2">
      <c r="A112" s="1434"/>
      <c r="B112" s="1446"/>
      <c r="C112" s="1435"/>
      <c r="D112" s="1436"/>
      <c r="E112" s="1437"/>
      <c r="F112" s="1438"/>
      <c r="G112" s="1401"/>
      <c r="H112" s="1402"/>
      <c r="I112" s="1438"/>
      <c r="J112" s="1401"/>
      <c r="K112" s="1401"/>
      <c r="L112" s="1402"/>
      <c r="M112" s="1403"/>
      <c r="N112" s="1404"/>
      <c r="O112" s="1402"/>
      <c r="P112" s="1405" t="s">
        <v>432</v>
      </c>
      <c r="Q112" s="1447" t="s">
        <v>156</v>
      </c>
      <c r="R112" s="1439">
        <v>0.02</v>
      </c>
      <c r="S112" s="1423">
        <f>R112*E111</f>
        <v>7.1999999999999998E-3</v>
      </c>
      <c r="T112" s="1448">
        <v>26</v>
      </c>
    </row>
    <row r="113" spans="1:20" s="1427" customFormat="1" ht="12" hidden="1" x14ac:dyDescent="0.2">
      <c r="A113" s="1353"/>
      <c r="B113" s="1428"/>
      <c r="C113" s="1429"/>
      <c r="D113" s="1430"/>
      <c r="E113" s="1431"/>
      <c r="F113" s="1432"/>
      <c r="G113" s="1382"/>
      <c r="H113" s="1383"/>
      <c r="I113" s="1432"/>
      <c r="J113" s="1382"/>
      <c r="K113" s="1382"/>
      <c r="L113" s="1383"/>
      <c r="M113" s="1384"/>
      <c r="N113" s="1385"/>
      <c r="O113" s="1383"/>
      <c r="P113" s="1432"/>
      <c r="Q113" s="1430"/>
      <c r="R113" s="1433"/>
      <c r="S113" s="1381">
        <f>R113*E111</f>
        <v>0</v>
      </c>
      <c r="T113" s="1432"/>
    </row>
    <row r="114" spans="1:20" s="1427" customFormat="1" ht="12" hidden="1" x14ac:dyDescent="0.2">
      <c r="A114" s="1353"/>
      <c r="B114" s="1428"/>
      <c r="C114" s="1429"/>
      <c r="D114" s="1430"/>
      <c r="E114" s="1431"/>
      <c r="F114" s="1432"/>
      <c r="G114" s="1382"/>
      <c r="H114" s="1383"/>
      <c r="I114" s="1432"/>
      <c r="J114" s="1382"/>
      <c r="K114" s="1382"/>
      <c r="L114" s="1383"/>
      <c r="M114" s="1384"/>
      <c r="N114" s="1385"/>
      <c r="O114" s="1383"/>
      <c r="P114" s="1432"/>
      <c r="Q114" s="1430"/>
      <c r="R114" s="1433"/>
      <c r="S114" s="1381">
        <f>R114*E111</f>
        <v>0</v>
      </c>
      <c r="T114" s="1432"/>
    </row>
    <row r="115" spans="1:20" s="1427" customFormat="1" ht="12" hidden="1" x14ac:dyDescent="0.2">
      <c r="A115" s="1353"/>
      <c r="B115" s="1428"/>
      <c r="C115" s="1429"/>
      <c r="D115" s="1430"/>
      <c r="E115" s="1431"/>
      <c r="F115" s="1432"/>
      <c r="G115" s="1382"/>
      <c r="H115" s="1383"/>
      <c r="I115" s="1432"/>
      <c r="J115" s="1382"/>
      <c r="K115" s="1382"/>
      <c r="L115" s="1383"/>
      <c r="M115" s="1384"/>
      <c r="N115" s="1385"/>
      <c r="O115" s="1383"/>
      <c r="P115" s="1432"/>
      <c r="Q115" s="1430"/>
      <c r="R115" s="1433"/>
      <c r="S115" s="1381">
        <f>R115*E111</f>
        <v>0</v>
      </c>
      <c r="T115" s="1432"/>
    </row>
    <row r="116" spans="1:20" s="1427" customFormat="1" ht="12" hidden="1" x14ac:dyDescent="0.2">
      <c r="A116" s="1353"/>
      <c r="B116" s="1428"/>
      <c r="C116" s="1429"/>
      <c r="D116" s="1430"/>
      <c r="E116" s="1431"/>
      <c r="F116" s="1432"/>
      <c r="G116" s="1382"/>
      <c r="H116" s="1383"/>
      <c r="I116" s="1432"/>
      <c r="J116" s="1382"/>
      <c r="K116" s="1382"/>
      <c r="L116" s="1383"/>
      <c r="M116" s="1384"/>
      <c r="N116" s="1385"/>
      <c r="O116" s="1383"/>
      <c r="P116" s="1432"/>
      <c r="Q116" s="1430"/>
      <c r="R116" s="1433"/>
      <c r="S116" s="1381">
        <f>R116*E111</f>
        <v>0</v>
      </c>
      <c r="T116" s="1432"/>
    </row>
    <row r="117" spans="1:20" s="1427" customFormat="1" ht="12" hidden="1" x14ac:dyDescent="0.2">
      <c r="A117" s="1353"/>
      <c r="B117" s="1428"/>
      <c r="C117" s="1429"/>
      <c r="D117" s="1430"/>
      <c r="E117" s="1431"/>
      <c r="F117" s="1432"/>
      <c r="G117" s="1382"/>
      <c r="H117" s="1383"/>
      <c r="I117" s="1432"/>
      <c r="J117" s="1382"/>
      <c r="K117" s="1382"/>
      <c r="L117" s="1383"/>
      <c r="M117" s="1384"/>
      <c r="N117" s="1385"/>
      <c r="O117" s="1383"/>
      <c r="P117" s="1432"/>
      <c r="Q117" s="1430"/>
      <c r="R117" s="1433"/>
      <c r="S117" s="1381">
        <f>R117*E111</f>
        <v>0</v>
      </c>
      <c r="T117" s="1432"/>
    </row>
    <row r="118" spans="1:20" s="1427" customFormat="1" ht="12" hidden="1" x14ac:dyDescent="0.2">
      <c r="A118" s="1353"/>
      <c r="B118" s="1428"/>
      <c r="C118" s="1429"/>
      <c r="D118" s="1430"/>
      <c r="E118" s="1431"/>
      <c r="F118" s="1432"/>
      <c r="G118" s="1382"/>
      <c r="H118" s="1383"/>
      <c r="I118" s="1432"/>
      <c r="J118" s="1382"/>
      <c r="K118" s="1382"/>
      <c r="L118" s="1383"/>
      <c r="M118" s="1384"/>
      <c r="N118" s="1385"/>
      <c r="O118" s="1383"/>
      <c r="P118" s="1432"/>
      <c r="Q118" s="1430"/>
      <c r="R118" s="1433"/>
      <c r="S118" s="1381">
        <f>R118*E111</f>
        <v>0</v>
      </c>
      <c r="T118" s="1432"/>
    </row>
    <row r="119" spans="1:20" s="1427" customFormat="1" ht="12" hidden="1" x14ac:dyDescent="0.2">
      <c r="A119" s="1434"/>
      <c r="B119" s="1421"/>
      <c r="C119" s="1435"/>
      <c r="D119" s="1436"/>
      <c r="E119" s="1437"/>
      <c r="F119" s="1438"/>
      <c r="G119" s="1401"/>
      <c r="H119" s="1402"/>
      <c r="I119" s="1438"/>
      <c r="J119" s="1401"/>
      <c r="K119" s="1401"/>
      <c r="L119" s="1402"/>
      <c r="M119" s="1403"/>
      <c r="N119" s="1404"/>
      <c r="O119" s="1402"/>
      <c r="P119" s="1438"/>
      <c r="Q119" s="1436"/>
      <c r="R119" s="1439"/>
      <c r="S119" s="1423">
        <f>R119*E111</f>
        <v>0</v>
      </c>
      <c r="T119" s="1438"/>
    </row>
    <row r="120" spans="1:20" s="1149" customFormat="1" ht="63" customHeight="1" x14ac:dyDescent="0.2">
      <c r="A120" s="177">
        <v>12</v>
      </c>
      <c r="B120" s="608" t="s">
        <v>436</v>
      </c>
      <c r="C120" s="346" t="s">
        <v>434</v>
      </c>
      <c r="D120" s="609" t="s">
        <v>109</v>
      </c>
      <c r="E120" s="1458">
        <v>1.1100000000000001</v>
      </c>
      <c r="F120" s="155">
        <v>3.86</v>
      </c>
      <c r="G120" s="180">
        <f>F120*E120</f>
        <v>4.2846000000000002</v>
      </c>
      <c r="H120" s="551">
        <f>F120*$H$9</f>
        <v>4.7198590410167531</v>
      </c>
      <c r="I120" s="155">
        <v>3.5999999999999997E-2</v>
      </c>
      <c r="J120" s="180">
        <f>I120*E120</f>
        <v>3.9960000000000002E-2</v>
      </c>
      <c r="K120" s="180">
        <f>$K$9*I120</f>
        <v>9.7292159999999989E-2</v>
      </c>
      <c r="L120" s="181">
        <f>(R120*T120+R121*T121+R122*T122+R123*T123+R124*T124+R125*T125+R126*T126+R127*T127+R128*T128)*L$9</f>
        <v>91.46405973600001</v>
      </c>
      <c r="M120" s="552">
        <f>H120+K120+L120</f>
        <v>96.281210937016766</v>
      </c>
      <c r="N120" s="183">
        <f>M120*E120</f>
        <v>106.87214414008862</v>
      </c>
      <c r="O120" s="180">
        <f>E120*L120</f>
        <v>101.52510630696003</v>
      </c>
      <c r="P120" s="210" t="s">
        <v>307</v>
      </c>
      <c r="Q120" s="610" t="s">
        <v>109</v>
      </c>
      <c r="R120" s="213">
        <v>1</v>
      </c>
      <c r="S120" s="154">
        <f>R120*E120</f>
        <v>1.1100000000000001</v>
      </c>
      <c r="T120" s="360">
        <v>80</v>
      </c>
    </row>
    <row r="121" spans="1:20" s="1149" customFormat="1" ht="39" customHeight="1" x14ac:dyDescent="0.2">
      <c r="A121" s="554"/>
      <c r="B121" s="572"/>
      <c r="C121" s="223"/>
      <c r="D121" s="611"/>
      <c r="E121" s="574"/>
      <c r="F121" s="160"/>
      <c r="G121" s="195"/>
      <c r="H121" s="603"/>
      <c r="I121" s="160"/>
      <c r="J121" s="188"/>
      <c r="K121" s="188"/>
      <c r="L121" s="189"/>
      <c r="M121" s="557"/>
      <c r="N121" s="191"/>
      <c r="O121" s="189"/>
      <c r="P121" s="612" t="s">
        <v>305</v>
      </c>
      <c r="Q121" s="224" t="s">
        <v>156</v>
      </c>
      <c r="R121" s="559">
        <v>0.03</v>
      </c>
      <c r="S121" s="159">
        <f>R121*E120</f>
        <v>3.3300000000000003E-2</v>
      </c>
      <c r="T121" s="419">
        <v>26</v>
      </c>
    </row>
    <row r="122" spans="1:20" s="1149" customFormat="1" ht="12" hidden="1" x14ac:dyDescent="0.2">
      <c r="A122" s="560"/>
      <c r="B122" s="579"/>
      <c r="C122" s="238"/>
      <c r="D122" s="613"/>
      <c r="E122" s="580"/>
      <c r="F122" s="169"/>
      <c r="G122" s="207"/>
      <c r="H122" s="597"/>
      <c r="I122" s="169"/>
      <c r="J122" s="200"/>
      <c r="K122" s="200"/>
      <c r="L122" s="201"/>
      <c r="M122" s="562"/>
      <c r="N122" s="203"/>
      <c r="O122" s="201"/>
      <c r="P122" s="169"/>
      <c r="Q122" s="614"/>
      <c r="R122" s="615"/>
      <c r="S122" s="166">
        <f>R122*E120</f>
        <v>0</v>
      </c>
      <c r="T122" s="420"/>
    </row>
    <row r="123" spans="1:20" s="1149" customFormat="1" ht="12" hidden="1" x14ac:dyDescent="0.2">
      <c r="A123" s="560"/>
      <c r="B123" s="579"/>
      <c r="C123" s="238"/>
      <c r="D123" s="613"/>
      <c r="E123" s="580"/>
      <c r="F123" s="169"/>
      <c r="G123" s="207"/>
      <c r="H123" s="597"/>
      <c r="I123" s="169"/>
      <c r="J123" s="200"/>
      <c r="K123" s="200"/>
      <c r="L123" s="201"/>
      <c r="M123" s="562"/>
      <c r="N123" s="203"/>
      <c r="O123" s="201"/>
      <c r="P123" s="169"/>
      <c r="Q123" s="614"/>
      <c r="R123" s="615"/>
      <c r="S123" s="166">
        <f>R123*E120</f>
        <v>0</v>
      </c>
      <c r="T123" s="420"/>
    </row>
    <row r="124" spans="1:20" s="1149" customFormat="1" ht="12" hidden="1" x14ac:dyDescent="0.2">
      <c r="A124" s="560"/>
      <c r="B124" s="579"/>
      <c r="C124" s="238"/>
      <c r="D124" s="613"/>
      <c r="E124" s="580"/>
      <c r="F124" s="169"/>
      <c r="G124" s="207">
        <f>F124*E124</f>
        <v>0</v>
      </c>
      <c r="H124" s="597">
        <f>F124*$H$9</f>
        <v>0</v>
      </c>
      <c r="I124" s="169"/>
      <c r="J124" s="200">
        <f>I124*E124</f>
        <v>0</v>
      </c>
      <c r="K124" s="200">
        <f>$K$9*I124</f>
        <v>0</v>
      </c>
      <c r="L124" s="201"/>
      <c r="M124" s="562">
        <f>H124+K124+L124</f>
        <v>0</v>
      </c>
      <c r="N124" s="203">
        <f>M124*E124</f>
        <v>0</v>
      </c>
      <c r="O124" s="201">
        <f>E124*L124</f>
        <v>0</v>
      </c>
      <c r="P124" s="169"/>
      <c r="Q124" s="614"/>
      <c r="R124" s="615"/>
      <c r="S124" s="166">
        <f>R124*E120</f>
        <v>0</v>
      </c>
      <c r="T124" s="420"/>
    </row>
    <row r="125" spans="1:20" s="1149" customFormat="1" ht="12" hidden="1" x14ac:dyDescent="0.2">
      <c r="A125" s="560"/>
      <c r="B125" s="579"/>
      <c r="C125" s="238"/>
      <c r="D125" s="613"/>
      <c r="E125" s="580"/>
      <c r="F125" s="169"/>
      <c r="G125" s="207"/>
      <c r="H125" s="597"/>
      <c r="I125" s="169"/>
      <c r="J125" s="200"/>
      <c r="K125" s="200"/>
      <c r="L125" s="201"/>
      <c r="M125" s="562"/>
      <c r="N125" s="203"/>
      <c r="O125" s="201"/>
      <c r="P125" s="169"/>
      <c r="Q125" s="614"/>
      <c r="R125" s="615"/>
      <c r="S125" s="166">
        <f>R125*E120</f>
        <v>0</v>
      </c>
      <c r="T125" s="420"/>
    </row>
    <row r="126" spans="1:20" s="1149" customFormat="1" ht="12" hidden="1" x14ac:dyDescent="0.2">
      <c r="A126" s="560"/>
      <c r="B126" s="579"/>
      <c r="C126" s="238"/>
      <c r="D126" s="613"/>
      <c r="E126" s="580"/>
      <c r="F126" s="169"/>
      <c r="G126" s="207"/>
      <c r="H126" s="597"/>
      <c r="I126" s="169"/>
      <c r="J126" s="200"/>
      <c r="K126" s="200"/>
      <c r="L126" s="201"/>
      <c r="M126" s="562"/>
      <c r="N126" s="203"/>
      <c r="O126" s="201"/>
      <c r="P126" s="169"/>
      <c r="Q126" s="614"/>
      <c r="R126" s="615"/>
      <c r="S126" s="166">
        <f>R126*E120</f>
        <v>0</v>
      </c>
      <c r="T126" s="420"/>
    </row>
    <row r="127" spans="1:20" s="1149" customFormat="1" ht="12" hidden="1" x14ac:dyDescent="0.2">
      <c r="A127" s="560"/>
      <c r="B127" s="579"/>
      <c r="C127" s="238"/>
      <c r="D127" s="613"/>
      <c r="E127" s="580"/>
      <c r="F127" s="169"/>
      <c r="G127" s="207"/>
      <c r="H127" s="597"/>
      <c r="I127" s="169"/>
      <c r="J127" s="200"/>
      <c r="K127" s="200"/>
      <c r="L127" s="201"/>
      <c r="M127" s="562"/>
      <c r="N127" s="203"/>
      <c r="O127" s="201"/>
      <c r="P127" s="169"/>
      <c r="Q127" s="614"/>
      <c r="R127" s="615"/>
      <c r="S127" s="166">
        <f>R127*E120</f>
        <v>0</v>
      </c>
      <c r="T127" s="420"/>
    </row>
    <row r="128" spans="1:20" s="1149" customFormat="1" ht="12" hidden="1" x14ac:dyDescent="0.2">
      <c r="A128" s="560"/>
      <c r="B128" s="227"/>
      <c r="C128" s="238"/>
      <c r="D128" s="613"/>
      <c r="E128" s="580"/>
      <c r="F128" s="169"/>
      <c r="G128" s="207"/>
      <c r="H128" s="597"/>
      <c r="I128" s="169"/>
      <c r="J128" s="200"/>
      <c r="K128" s="200"/>
      <c r="L128" s="201"/>
      <c r="M128" s="562"/>
      <c r="N128" s="203"/>
      <c r="O128" s="201"/>
      <c r="P128" s="169"/>
      <c r="Q128" s="614"/>
      <c r="R128" s="615"/>
      <c r="S128" s="166">
        <f>R128*E120</f>
        <v>0</v>
      </c>
      <c r="T128" s="420"/>
    </row>
    <row r="129" spans="1:20" s="249" customFormat="1" ht="11.25" hidden="1" customHeight="1" x14ac:dyDescent="0.2">
      <c r="A129" s="560"/>
      <c r="B129" s="197"/>
      <c r="C129" s="198"/>
      <c r="D129" s="197"/>
      <c r="E129" s="199"/>
      <c r="F129" s="166"/>
      <c r="G129" s="200"/>
      <c r="H129" s="201"/>
      <c r="I129" s="166"/>
      <c r="J129" s="200"/>
      <c r="K129" s="200"/>
      <c r="L129" s="201"/>
      <c r="M129" s="562"/>
      <c r="N129" s="203"/>
      <c r="O129" s="201"/>
      <c r="P129" s="204"/>
      <c r="Q129" s="205"/>
      <c r="R129" s="206"/>
      <c r="S129" s="207" t="e">
        <f>R129*#REF!</f>
        <v>#REF!</v>
      </c>
      <c r="T129" s="167"/>
    </row>
    <row r="130" spans="1:20" s="249" customFormat="1" ht="11.25" hidden="1" customHeight="1" x14ac:dyDescent="0.2">
      <c r="A130" s="560"/>
      <c r="B130" s="197"/>
      <c r="C130" s="198"/>
      <c r="D130" s="197"/>
      <c r="E130" s="199"/>
      <c r="F130" s="166"/>
      <c r="G130" s="200"/>
      <c r="H130" s="201"/>
      <c r="I130" s="166"/>
      <c r="J130" s="200"/>
      <c r="K130" s="200"/>
      <c r="L130" s="201"/>
      <c r="M130" s="562"/>
      <c r="N130" s="203"/>
      <c r="O130" s="201"/>
      <c r="P130" s="204"/>
      <c r="Q130" s="205"/>
      <c r="R130" s="206"/>
      <c r="S130" s="207" t="e">
        <f>R130*#REF!</f>
        <v>#REF!</v>
      </c>
      <c r="T130" s="167"/>
    </row>
    <row r="131" spans="1:20" s="249" customFormat="1" ht="11.25" hidden="1" customHeight="1" x14ac:dyDescent="0.2">
      <c r="A131" s="560"/>
      <c r="B131" s="197"/>
      <c r="C131" s="198"/>
      <c r="D131" s="197"/>
      <c r="E131" s="199"/>
      <c r="F131" s="166"/>
      <c r="G131" s="200"/>
      <c r="H131" s="201"/>
      <c r="I131" s="166"/>
      <c r="J131" s="200"/>
      <c r="K131" s="200"/>
      <c r="L131" s="201"/>
      <c r="M131" s="562"/>
      <c r="N131" s="203"/>
      <c r="O131" s="201"/>
      <c r="P131" s="204"/>
      <c r="Q131" s="205"/>
      <c r="R131" s="206"/>
      <c r="S131" s="207" t="e">
        <f>R131*#REF!</f>
        <v>#REF!</v>
      </c>
      <c r="T131" s="167"/>
    </row>
    <row r="132" spans="1:20" s="249" customFormat="1" ht="11.25" hidden="1" customHeight="1" x14ac:dyDescent="0.2">
      <c r="A132" s="560"/>
      <c r="B132" s="197"/>
      <c r="C132" s="198"/>
      <c r="D132" s="197"/>
      <c r="E132" s="199"/>
      <c r="F132" s="166"/>
      <c r="G132" s="200"/>
      <c r="H132" s="201"/>
      <c r="I132" s="166"/>
      <c r="J132" s="200"/>
      <c r="K132" s="200"/>
      <c r="L132" s="201"/>
      <c r="M132" s="562"/>
      <c r="N132" s="203"/>
      <c r="O132" s="201"/>
      <c r="P132" s="204"/>
      <c r="Q132" s="205"/>
      <c r="R132" s="206"/>
      <c r="S132" s="207" t="e">
        <f>R132*#REF!</f>
        <v>#REF!</v>
      </c>
      <c r="T132" s="167"/>
    </row>
    <row r="133" spans="1:20" s="249" customFormat="1" ht="11.25" hidden="1" customHeight="1" x14ac:dyDescent="0.2">
      <c r="A133" s="560"/>
      <c r="B133" s="197"/>
      <c r="C133" s="198"/>
      <c r="D133" s="197"/>
      <c r="E133" s="199"/>
      <c r="F133" s="166"/>
      <c r="G133" s="200"/>
      <c r="H133" s="201"/>
      <c r="I133" s="166"/>
      <c r="J133" s="200"/>
      <c r="K133" s="200"/>
      <c r="L133" s="201"/>
      <c r="M133" s="562"/>
      <c r="N133" s="203"/>
      <c r="O133" s="201"/>
      <c r="P133" s="204"/>
      <c r="Q133" s="205"/>
      <c r="R133" s="206"/>
      <c r="S133" s="207" t="e">
        <f>R133*#REF!</f>
        <v>#REF!</v>
      </c>
      <c r="T133" s="167"/>
    </row>
    <row r="134" spans="1:20" s="249" customFormat="1" ht="11.25" hidden="1" customHeight="1" x14ac:dyDescent="0.2">
      <c r="A134" s="560"/>
      <c r="B134" s="197"/>
      <c r="C134" s="198"/>
      <c r="D134" s="197"/>
      <c r="E134" s="199"/>
      <c r="F134" s="166"/>
      <c r="G134" s="200"/>
      <c r="H134" s="201"/>
      <c r="I134" s="166"/>
      <c r="J134" s="200"/>
      <c r="K134" s="200"/>
      <c r="L134" s="201"/>
      <c r="M134" s="562"/>
      <c r="N134" s="203"/>
      <c r="O134" s="201"/>
      <c r="P134" s="204"/>
      <c r="Q134" s="205"/>
      <c r="R134" s="206"/>
      <c r="S134" s="207" t="e">
        <f>R134*#REF!</f>
        <v>#REF!</v>
      </c>
      <c r="T134" s="167"/>
    </row>
    <row r="135" spans="1:20" s="249" customFormat="1" ht="12" hidden="1" x14ac:dyDescent="0.2">
      <c r="A135" s="560"/>
      <c r="B135" s="197"/>
      <c r="C135" s="198"/>
      <c r="D135" s="197"/>
      <c r="E135" s="199"/>
      <c r="F135" s="166"/>
      <c r="G135" s="200"/>
      <c r="H135" s="201"/>
      <c r="I135" s="166"/>
      <c r="J135" s="200"/>
      <c r="K135" s="200"/>
      <c r="L135" s="201"/>
      <c r="M135" s="562"/>
      <c r="N135" s="203"/>
      <c r="O135" s="201"/>
      <c r="P135" s="204"/>
      <c r="Q135" s="205"/>
      <c r="R135" s="206"/>
      <c r="S135" s="207" t="e">
        <f>R135*#REF!</f>
        <v>#REF!</v>
      </c>
      <c r="T135" s="167"/>
    </row>
    <row r="136" spans="1:20" s="1186" customFormat="1" ht="24" x14ac:dyDescent="0.2">
      <c r="A136" s="365">
        <v>13</v>
      </c>
      <c r="B136" s="664" t="s">
        <v>281</v>
      </c>
      <c r="C136" s="665" t="s">
        <v>220</v>
      </c>
      <c r="D136" s="365" t="s">
        <v>147</v>
      </c>
      <c r="E136" s="666">
        <v>52.1</v>
      </c>
      <c r="F136" s="366">
        <v>1.42</v>
      </c>
      <c r="G136" s="465">
        <f>F136*E136</f>
        <v>73.981999999999999</v>
      </c>
      <c r="H136" s="667">
        <f>F136*$H$9</f>
        <v>1.736321201617562</v>
      </c>
      <c r="I136" s="366">
        <v>3.5999999999999997E-2</v>
      </c>
      <c r="J136" s="465">
        <f>I136*E136</f>
        <v>1.8755999999999999</v>
      </c>
      <c r="K136" s="465">
        <f>$K$9*I136</f>
        <v>9.7292159999999989E-2</v>
      </c>
      <c r="L136" s="466">
        <f>(R136*T136+R137*T137+R138*T138+R139*T139+R140*T140+R141*T141+R142*T142+R143*T143+R144*T144)*L$9</f>
        <v>25.577780508</v>
      </c>
      <c r="M136" s="668">
        <f>H136+K136+L136</f>
        <v>27.411393869617562</v>
      </c>
      <c r="N136" s="669">
        <f>M136*E136</f>
        <v>1428.133620607075</v>
      </c>
      <c r="O136" s="465">
        <f>E136*L136</f>
        <v>1332.6023644668001</v>
      </c>
      <c r="P136" s="266" t="s">
        <v>370</v>
      </c>
      <c r="Q136" s="170" t="s">
        <v>147</v>
      </c>
      <c r="R136" s="670">
        <v>1</v>
      </c>
      <c r="S136" s="671">
        <f>R136*E136</f>
        <v>52.1</v>
      </c>
      <c r="T136" s="366">
        <v>22.59</v>
      </c>
    </row>
    <row r="137" spans="1:20" s="1186" customFormat="1" ht="12" hidden="1" x14ac:dyDescent="0.2">
      <c r="A137" s="554"/>
      <c r="B137" s="672"/>
      <c r="C137" s="673"/>
      <c r="D137" s="672"/>
      <c r="E137" s="674"/>
      <c r="F137" s="675"/>
      <c r="G137" s="676"/>
      <c r="H137" s="676"/>
      <c r="I137" s="675"/>
      <c r="J137" s="677"/>
      <c r="K137" s="677"/>
      <c r="L137" s="678"/>
      <c r="M137" s="679"/>
      <c r="N137" s="680"/>
      <c r="O137" s="678"/>
      <c r="P137" s="166"/>
      <c r="Q137" s="168"/>
      <c r="R137" s="681"/>
      <c r="S137" s="675">
        <f>R137*E136</f>
        <v>0</v>
      </c>
      <c r="T137" s="675"/>
    </row>
    <row r="138" spans="1:20" s="1186" customFormat="1" ht="12" hidden="1" x14ac:dyDescent="0.2">
      <c r="A138" s="560"/>
      <c r="B138" s="672"/>
      <c r="C138" s="673"/>
      <c r="D138" s="672"/>
      <c r="E138" s="674"/>
      <c r="F138" s="675"/>
      <c r="G138" s="676"/>
      <c r="H138" s="676"/>
      <c r="I138" s="675"/>
      <c r="J138" s="677"/>
      <c r="K138" s="677"/>
      <c r="L138" s="678"/>
      <c r="M138" s="679"/>
      <c r="N138" s="680"/>
      <c r="O138" s="678"/>
      <c r="P138" s="166"/>
      <c r="Q138" s="168"/>
      <c r="R138" s="681"/>
      <c r="S138" s="675">
        <f>R138*E136</f>
        <v>0</v>
      </c>
      <c r="T138" s="675"/>
    </row>
    <row r="139" spans="1:20" s="1186" customFormat="1" ht="12" hidden="1" x14ac:dyDescent="0.2">
      <c r="A139" s="560"/>
      <c r="B139" s="672"/>
      <c r="C139" s="673"/>
      <c r="D139" s="672"/>
      <c r="E139" s="674"/>
      <c r="F139" s="675"/>
      <c r="G139" s="676"/>
      <c r="H139" s="676"/>
      <c r="I139" s="675"/>
      <c r="J139" s="677"/>
      <c r="K139" s="677"/>
      <c r="L139" s="678"/>
      <c r="M139" s="679"/>
      <c r="N139" s="680"/>
      <c r="O139" s="678"/>
      <c r="P139" s="166"/>
      <c r="Q139" s="168"/>
      <c r="R139" s="681"/>
      <c r="S139" s="675">
        <f>R139*E136</f>
        <v>0</v>
      </c>
      <c r="T139" s="675"/>
    </row>
    <row r="140" spans="1:20" s="1186" customFormat="1" ht="12" hidden="1" x14ac:dyDescent="0.2">
      <c r="A140" s="560"/>
      <c r="B140" s="672"/>
      <c r="C140" s="682"/>
      <c r="D140" s="672"/>
      <c r="E140" s="674"/>
      <c r="F140" s="675"/>
      <c r="G140" s="676"/>
      <c r="H140" s="676"/>
      <c r="I140" s="675"/>
      <c r="J140" s="677"/>
      <c r="K140" s="677"/>
      <c r="L140" s="678"/>
      <c r="M140" s="679"/>
      <c r="N140" s="680"/>
      <c r="O140" s="678"/>
      <c r="P140" s="675"/>
      <c r="Q140" s="683"/>
      <c r="R140" s="681"/>
      <c r="S140" s="675">
        <f>R140*E136</f>
        <v>0</v>
      </c>
      <c r="T140" s="675"/>
    </row>
    <row r="141" spans="1:20" s="1186" customFormat="1" ht="12" hidden="1" x14ac:dyDescent="0.2">
      <c r="A141" s="560"/>
      <c r="B141" s="672"/>
      <c r="C141" s="682"/>
      <c r="D141" s="672"/>
      <c r="E141" s="674"/>
      <c r="F141" s="675"/>
      <c r="G141" s="676"/>
      <c r="H141" s="676"/>
      <c r="I141" s="675"/>
      <c r="J141" s="677"/>
      <c r="K141" s="677"/>
      <c r="L141" s="678"/>
      <c r="M141" s="679"/>
      <c r="N141" s="680"/>
      <c r="O141" s="678"/>
      <c r="P141" s="675"/>
      <c r="Q141" s="683"/>
      <c r="R141" s="681"/>
      <c r="S141" s="675">
        <f>R141*E136</f>
        <v>0</v>
      </c>
      <c r="T141" s="675"/>
    </row>
    <row r="142" spans="1:20" s="1186" customFormat="1" ht="12" hidden="1" x14ac:dyDescent="0.2">
      <c r="A142" s="560"/>
      <c r="B142" s="672"/>
      <c r="C142" s="682"/>
      <c r="D142" s="672"/>
      <c r="E142" s="674"/>
      <c r="F142" s="675"/>
      <c r="G142" s="676"/>
      <c r="H142" s="676"/>
      <c r="I142" s="675"/>
      <c r="J142" s="677"/>
      <c r="K142" s="677"/>
      <c r="L142" s="678"/>
      <c r="M142" s="679"/>
      <c r="N142" s="680"/>
      <c r="O142" s="678"/>
      <c r="P142" s="675"/>
      <c r="Q142" s="683"/>
      <c r="R142" s="681"/>
      <c r="S142" s="675">
        <f>R142*E136</f>
        <v>0</v>
      </c>
      <c r="T142" s="675"/>
    </row>
    <row r="143" spans="1:20" s="1186" customFormat="1" ht="12" hidden="1" x14ac:dyDescent="0.2">
      <c r="A143" s="560"/>
      <c r="B143" s="672"/>
      <c r="C143" s="682"/>
      <c r="D143" s="672"/>
      <c r="E143" s="674"/>
      <c r="F143" s="675"/>
      <c r="G143" s="676"/>
      <c r="H143" s="676"/>
      <c r="I143" s="675"/>
      <c r="J143" s="677"/>
      <c r="K143" s="677"/>
      <c r="L143" s="678"/>
      <c r="M143" s="679"/>
      <c r="N143" s="680"/>
      <c r="O143" s="678"/>
      <c r="P143" s="675"/>
      <c r="Q143" s="683"/>
      <c r="R143" s="681"/>
      <c r="S143" s="675">
        <f>R143*E136</f>
        <v>0</v>
      </c>
      <c r="T143" s="675"/>
    </row>
    <row r="144" spans="1:20" s="1186" customFormat="1" ht="12" hidden="1" x14ac:dyDescent="0.2">
      <c r="A144" s="560"/>
      <c r="B144" s="672"/>
      <c r="C144" s="682"/>
      <c r="D144" s="672"/>
      <c r="E144" s="674"/>
      <c r="F144" s="675"/>
      <c r="G144" s="676"/>
      <c r="H144" s="676"/>
      <c r="I144" s="675"/>
      <c r="J144" s="684"/>
      <c r="K144" s="684"/>
      <c r="L144" s="678"/>
      <c r="M144" s="679"/>
      <c r="N144" s="680"/>
      <c r="O144" s="678"/>
      <c r="P144" s="675"/>
      <c r="Q144" s="683"/>
      <c r="R144" s="681"/>
      <c r="S144" s="675">
        <f>R144*E136</f>
        <v>0</v>
      </c>
      <c r="T144" s="675"/>
    </row>
    <row r="145" spans="1:20" s="1149" customFormat="1" ht="32.25" customHeight="1" x14ac:dyDescent="0.2">
      <c r="A145" s="365">
        <v>14</v>
      </c>
      <c r="B145" s="685" t="s">
        <v>254</v>
      </c>
      <c r="C145" s="587" t="s">
        <v>374</v>
      </c>
      <c r="D145" s="686" t="s">
        <v>109</v>
      </c>
      <c r="E145" s="687">
        <v>0.8</v>
      </c>
      <c r="F145" s="173">
        <v>3.86</v>
      </c>
      <c r="G145" s="590">
        <f>F145*E145</f>
        <v>3.0880000000000001</v>
      </c>
      <c r="H145" s="591">
        <f>F145*$H$9</f>
        <v>4.7198590410167531</v>
      </c>
      <c r="I145" s="173">
        <v>3.5999999999999997E-2</v>
      </c>
      <c r="J145" s="590">
        <f>I145*E145</f>
        <v>2.8799999999999999E-2</v>
      </c>
      <c r="K145" s="590">
        <f>$K$9*I145</f>
        <v>9.7292159999999989E-2</v>
      </c>
      <c r="L145" s="592">
        <f>(R145*T145+R146*T146+R147*T147+R148*T148+R149*T149+R150*T150+R151*T151+R152*T152+R153*T153)*L$9</f>
        <v>0.88316373600000009</v>
      </c>
      <c r="M145" s="593">
        <f>H145+K145+L145</f>
        <v>5.7003149370167536</v>
      </c>
      <c r="N145" s="594">
        <f>M145*E145</f>
        <v>4.5602519496134031</v>
      </c>
      <c r="O145" s="590">
        <f>E145*L145</f>
        <v>0.70653098880000009</v>
      </c>
      <c r="P145" s="612" t="s">
        <v>305</v>
      </c>
      <c r="Q145" s="224" t="s">
        <v>156</v>
      </c>
      <c r="R145" s="559">
        <v>0.03</v>
      </c>
      <c r="S145" s="172">
        <f>R145*E145</f>
        <v>2.4E-2</v>
      </c>
      <c r="T145" s="235">
        <v>26</v>
      </c>
    </row>
    <row r="146" spans="1:20" s="1149" customFormat="1" ht="39" hidden="1" customHeight="1" x14ac:dyDescent="0.2">
      <c r="A146" s="554"/>
      <c r="B146" s="572"/>
      <c r="C146" s="223"/>
      <c r="D146" s="611"/>
      <c r="E146" s="574"/>
      <c r="F146" s="160"/>
      <c r="G146" s="195"/>
      <c r="H146" s="603"/>
      <c r="I146" s="160"/>
      <c r="J146" s="188"/>
      <c r="K146" s="188"/>
      <c r="L146" s="189"/>
      <c r="M146" s="557"/>
      <c r="N146" s="191"/>
      <c r="O146" s="189"/>
      <c r="P146" s="612"/>
      <c r="Q146" s="224"/>
      <c r="R146" s="559"/>
      <c r="S146" s="159">
        <f>R146*E145</f>
        <v>0</v>
      </c>
      <c r="T146" s="419"/>
    </row>
    <row r="147" spans="1:20" s="1149" customFormat="1" ht="12" hidden="1" x14ac:dyDescent="0.2">
      <c r="A147" s="560"/>
      <c r="B147" s="579"/>
      <c r="C147" s="238"/>
      <c r="D147" s="613"/>
      <c r="E147" s="580"/>
      <c r="F147" s="169"/>
      <c r="G147" s="207"/>
      <c r="H147" s="597"/>
      <c r="I147" s="169"/>
      <c r="J147" s="200"/>
      <c r="K147" s="200"/>
      <c r="L147" s="201"/>
      <c r="M147" s="562"/>
      <c r="N147" s="203"/>
      <c r="O147" s="201"/>
      <c r="P147" s="169"/>
      <c r="Q147" s="614"/>
      <c r="R147" s="615"/>
      <c r="S147" s="166">
        <f>R147*E145</f>
        <v>0</v>
      </c>
      <c r="T147" s="420"/>
    </row>
    <row r="148" spans="1:20" s="1149" customFormat="1" ht="12" hidden="1" x14ac:dyDescent="0.2">
      <c r="A148" s="560"/>
      <c r="B148" s="579"/>
      <c r="C148" s="238"/>
      <c r="D148" s="613"/>
      <c r="E148" s="580"/>
      <c r="F148" s="169"/>
      <c r="G148" s="207"/>
      <c r="H148" s="597"/>
      <c r="I148" s="169"/>
      <c r="J148" s="200"/>
      <c r="K148" s="200"/>
      <c r="L148" s="201"/>
      <c r="M148" s="562"/>
      <c r="N148" s="203"/>
      <c r="O148" s="201"/>
      <c r="P148" s="169"/>
      <c r="Q148" s="614"/>
      <c r="R148" s="615"/>
      <c r="S148" s="166">
        <f>R148*E145</f>
        <v>0</v>
      </c>
      <c r="T148" s="420"/>
    </row>
    <row r="149" spans="1:20" s="1149" customFormat="1" ht="12" hidden="1" x14ac:dyDescent="0.2">
      <c r="A149" s="560"/>
      <c r="B149" s="579"/>
      <c r="C149" s="238"/>
      <c r="D149" s="613"/>
      <c r="E149" s="580"/>
      <c r="F149" s="169"/>
      <c r="G149" s="207">
        <f>F149*E149</f>
        <v>0</v>
      </c>
      <c r="H149" s="597">
        <f>F149*$H$9</f>
        <v>0</v>
      </c>
      <c r="I149" s="169"/>
      <c r="J149" s="200">
        <f>I149*E149</f>
        <v>0</v>
      </c>
      <c r="K149" s="200">
        <f>$K$9*I149</f>
        <v>0</v>
      </c>
      <c r="L149" s="201"/>
      <c r="M149" s="562">
        <f>H149+K149+L149</f>
        <v>0</v>
      </c>
      <c r="N149" s="203">
        <f>M149*E149</f>
        <v>0</v>
      </c>
      <c r="O149" s="201">
        <f>E149*L149</f>
        <v>0</v>
      </c>
      <c r="P149" s="169"/>
      <c r="Q149" s="614"/>
      <c r="R149" s="615"/>
      <c r="S149" s="166">
        <f>R149*E145</f>
        <v>0</v>
      </c>
      <c r="T149" s="420"/>
    </row>
    <row r="150" spans="1:20" s="1149" customFormat="1" ht="12" hidden="1" x14ac:dyDescent="0.2">
      <c r="A150" s="560"/>
      <c r="B150" s="579"/>
      <c r="C150" s="238"/>
      <c r="D150" s="613"/>
      <c r="E150" s="580"/>
      <c r="F150" s="169"/>
      <c r="G150" s="207"/>
      <c r="H150" s="597"/>
      <c r="I150" s="169"/>
      <c r="J150" s="200"/>
      <c r="K150" s="200"/>
      <c r="L150" s="201"/>
      <c r="M150" s="562"/>
      <c r="N150" s="203"/>
      <c r="O150" s="201"/>
      <c r="P150" s="169"/>
      <c r="Q150" s="614"/>
      <c r="R150" s="615"/>
      <c r="S150" s="166">
        <f>R150*E145</f>
        <v>0</v>
      </c>
      <c r="T150" s="420"/>
    </row>
    <row r="151" spans="1:20" s="1149" customFormat="1" ht="12" hidden="1" x14ac:dyDescent="0.2">
      <c r="A151" s="560"/>
      <c r="B151" s="579"/>
      <c r="C151" s="238"/>
      <c r="D151" s="613"/>
      <c r="E151" s="580"/>
      <c r="F151" s="169"/>
      <c r="G151" s="207"/>
      <c r="H151" s="597"/>
      <c r="I151" s="169"/>
      <c r="J151" s="200"/>
      <c r="K151" s="200"/>
      <c r="L151" s="201"/>
      <c r="M151" s="562"/>
      <c r="N151" s="203"/>
      <c r="O151" s="201"/>
      <c r="P151" s="169"/>
      <c r="Q151" s="614"/>
      <c r="R151" s="615"/>
      <c r="S151" s="166">
        <f>R151*E145</f>
        <v>0</v>
      </c>
      <c r="T151" s="420"/>
    </row>
    <row r="152" spans="1:20" s="1149" customFormat="1" ht="12" hidden="1" x14ac:dyDescent="0.2">
      <c r="A152" s="560"/>
      <c r="B152" s="579"/>
      <c r="C152" s="238"/>
      <c r="D152" s="613"/>
      <c r="E152" s="580"/>
      <c r="F152" s="169"/>
      <c r="G152" s="207"/>
      <c r="H152" s="597"/>
      <c r="I152" s="169"/>
      <c r="J152" s="200"/>
      <c r="K152" s="200"/>
      <c r="L152" s="201"/>
      <c r="M152" s="562"/>
      <c r="N152" s="203"/>
      <c r="O152" s="201"/>
      <c r="P152" s="169"/>
      <c r="Q152" s="614"/>
      <c r="R152" s="615"/>
      <c r="S152" s="166">
        <f>R152*E145</f>
        <v>0</v>
      </c>
      <c r="T152" s="420"/>
    </row>
    <row r="153" spans="1:20" s="1149" customFormat="1" ht="12" hidden="1" x14ac:dyDescent="0.2">
      <c r="A153" s="560"/>
      <c r="B153" s="227"/>
      <c r="C153" s="238"/>
      <c r="D153" s="613"/>
      <c r="E153" s="580"/>
      <c r="F153" s="169"/>
      <c r="G153" s="207"/>
      <c r="H153" s="597"/>
      <c r="I153" s="169"/>
      <c r="J153" s="200"/>
      <c r="K153" s="200"/>
      <c r="L153" s="201"/>
      <c r="M153" s="562"/>
      <c r="N153" s="203"/>
      <c r="O153" s="201"/>
      <c r="P153" s="169"/>
      <c r="Q153" s="614"/>
      <c r="R153" s="615"/>
      <c r="S153" s="166">
        <f>R153*E145</f>
        <v>0</v>
      </c>
      <c r="T153" s="420"/>
    </row>
    <row r="154" spans="1:20" s="1148" customFormat="1" ht="21" x14ac:dyDescent="0.2">
      <c r="A154" s="177">
        <v>15</v>
      </c>
      <c r="B154" s="564" t="s">
        <v>237</v>
      </c>
      <c r="C154" s="346" t="s">
        <v>199</v>
      </c>
      <c r="D154" s="565" t="s">
        <v>109</v>
      </c>
      <c r="E154" s="566">
        <v>154.27000000000001</v>
      </c>
      <c r="F154" s="567">
        <v>1.51</v>
      </c>
      <c r="G154" s="180">
        <f>F154*E154</f>
        <v>232.94770000000003</v>
      </c>
      <c r="H154" s="569">
        <f>F154*$H$9</f>
        <v>1.8463697284806471</v>
      </c>
      <c r="I154" s="567">
        <v>2.3E-3</v>
      </c>
      <c r="J154" s="569">
        <f>I154*E154</f>
        <v>0.354821</v>
      </c>
      <c r="K154" s="569">
        <f>$K$9*I154</f>
        <v>6.2158880000000001E-3</v>
      </c>
      <c r="L154" s="181">
        <f>(R154*T154+R155*T155+R156*T156+R157*T157+R158*T158+R159*T159+R160*T160+R161*T161+R162*T162)*L$9</f>
        <v>3.1928407126560003</v>
      </c>
      <c r="M154" s="360">
        <f>H154+K154+L154</f>
        <v>5.0454263291366477</v>
      </c>
      <c r="N154" s="571">
        <f>M154*E154</f>
        <v>778.35791979591068</v>
      </c>
      <c r="O154" s="569">
        <f>E154*L154</f>
        <v>492.55953674144121</v>
      </c>
      <c r="P154" s="151" t="s">
        <v>301</v>
      </c>
      <c r="Q154" s="631" t="s">
        <v>109</v>
      </c>
      <c r="R154" s="616">
        <v>1.03</v>
      </c>
      <c r="S154" s="155">
        <f>R154*E154</f>
        <v>158.89810000000003</v>
      </c>
      <c r="T154" s="418">
        <v>0.79600000000000004</v>
      </c>
    </row>
    <row r="155" spans="1:20" s="1149" customFormat="1" ht="20.25" customHeight="1" x14ac:dyDescent="0.2">
      <c r="A155" s="554"/>
      <c r="B155" s="572"/>
      <c r="C155" s="617"/>
      <c r="D155" s="573"/>
      <c r="E155" s="574"/>
      <c r="F155" s="356"/>
      <c r="G155" s="575"/>
      <c r="H155" s="160"/>
      <c r="I155" s="356"/>
      <c r="J155" s="160"/>
      <c r="K155" s="160"/>
      <c r="L155" s="160"/>
      <c r="M155" s="419"/>
      <c r="N155" s="578"/>
      <c r="O155" s="160"/>
      <c r="P155" s="156" t="s">
        <v>344</v>
      </c>
      <c r="Q155" s="157" t="s">
        <v>147</v>
      </c>
      <c r="R155" s="158">
        <v>4</v>
      </c>
      <c r="S155" s="160">
        <f>R155*E154</f>
        <v>617.08000000000004</v>
      </c>
      <c r="T155" s="160">
        <v>0.5</v>
      </c>
    </row>
    <row r="156" spans="1:20" s="1149" customFormat="1" ht="12" hidden="1" x14ac:dyDescent="0.2">
      <c r="A156" s="560"/>
      <c r="B156" s="579"/>
      <c r="C156" s="228"/>
      <c r="D156" s="239"/>
      <c r="E156" s="580"/>
      <c r="F156" s="355"/>
      <c r="G156" s="167"/>
      <c r="H156" s="169"/>
      <c r="I156" s="355"/>
      <c r="J156" s="169"/>
      <c r="K156" s="169"/>
      <c r="L156" s="169"/>
      <c r="M156" s="420"/>
      <c r="N156" s="583"/>
      <c r="O156" s="169"/>
      <c r="P156" s="355"/>
      <c r="Q156" s="363"/>
      <c r="R156" s="632"/>
      <c r="S156" s="169">
        <f>R156*E154</f>
        <v>0</v>
      </c>
      <c r="T156" s="169"/>
    </row>
    <row r="157" spans="1:20" s="1149" customFormat="1" ht="12" hidden="1" x14ac:dyDescent="0.2">
      <c r="A157" s="560"/>
      <c r="B157" s="579"/>
      <c r="C157" s="238"/>
      <c r="D157" s="239"/>
      <c r="E157" s="580"/>
      <c r="F157" s="355"/>
      <c r="G157" s="167"/>
      <c r="H157" s="169"/>
      <c r="I157" s="355"/>
      <c r="J157" s="169"/>
      <c r="K157" s="169"/>
      <c r="L157" s="169"/>
      <c r="M157" s="420"/>
      <c r="N157" s="583"/>
      <c r="O157" s="169"/>
      <c r="P157" s="355"/>
      <c r="Q157" s="363"/>
      <c r="R157" s="238"/>
      <c r="S157" s="169">
        <f>R157*E154</f>
        <v>0</v>
      </c>
      <c r="T157" s="169"/>
    </row>
    <row r="158" spans="1:20" s="1149" customFormat="1" ht="12" hidden="1" x14ac:dyDescent="0.2">
      <c r="A158" s="560"/>
      <c r="B158" s="579"/>
      <c r="C158" s="238"/>
      <c r="D158" s="239"/>
      <c r="E158" s="580"/>
      <c r="F158" s="355"/>
      <c r="G158" s="167"/>
      <c r="H158" s="169"/>
      <c r="I158" s="355"/>
      <c r="J158" s="169"/>
      <c r="K158" s="169"/>
      <c r="L158" s="169"/>
      <c r="M158" s="420"/>
      <c r="N158" s="583"/>
      <c r="O158" s="169"/>
      <c r="P158" s="355"/>
      <c r="Q158" s="363"/>
      <c r="R158" s="238"/>
      <c r="S158" s="169">
        <f>R158*E154</f>
        <v>0</v>
      </c>
      <c r="T158" s="169"/>
    </row>
    <row r="159" spans="1:20" s="1149" customFormat="1" ht="12" hidden="1" x14ac:dyDescent="0.2">
      <c r="A159" s="560"/>
      <c r="B159" s="579"/>
      <c r="C159" s="238"/>
      <c r="D159" s="239"/>
      <c r="E159" s="580"/>
      <c r="F159" s="355"/>
      <c r="G159" s="167"/>
      <c r="H159" s="169"/>
      <c r="I159" s="355"/>
      <c r="J159" s="169"/>
      <c r="K159" s="169"/>
      <c r="L159" s="169"/>
      <c r="M159" s="420"/>
      <c r="N159" s="583"/>
      <c r="O159" s="169"/>
      <c r="P159" s="355"/>
      <c r="Q159" s="363"/>
      <c r="R159" s="238"/>
      <c r="S159" s="169">
        <f>R159*E154</f>
        <v>0</v>
      </c>
      <c r="T159" s="169"/>
    </row>
    <row r="160" spans="1:20" s="249" customFormat="1" ht="12" hidden="1" x14ac:dyDescent="0.2">
      <c r="A160" s="560"/>
      <c r="B160" s="579"/>
      <c r="C160" s="238"/>
      <c r="D160" s="239"/>
      <c r="E160" s="580"/>
      <c r="F160" s="355"/>
      <c r="G160" s="167"/>
      <c r="H160" s="169"/>
      <c r="I160" s="355"/>
      <c r="J160" s="169"/>
      <c r="K160" s="169"/>
      <c r="L160" s="169"/>
      <c r="M160" s="420"/>
      <c r="N160" s="583"/>
      <c r="O160" s="169"/>
      <c r="P160" s="355"/>
      <c r="Q160" s="363"/>
      <c r="R160" s="238"/>
      <c r="S160" s="169">
        <f>R160*E154</f>
        <v>0</v>
      </c>
      <c r="T160" s="167"/>
    </row>
    <row r="161" spans="1:20" s="249" customFormat="1" ht="12" hidden="1" x14ac:dyDescent="0.2">
      <c r="A161" s="560"/>
      <c r="B161" s="579"/>
      <c r="C161" s="238"/>
      <c r="D161" s="239"/>
      <c r="E161" s="580"/>
      <c r="F161" s="355"/>
      <c r="G161" s="167"/>
      <c r="H161" s="169"/>
      <c r="I161" s="355"/>
      <c r="J161" s="169"/>
      <c r="K161" s="169"/>
      <c r="L161" s="169"/>
      <c r="M161" s="420"/>
      <c r="N161" s="583"/>
      <c r="O161" s="169"/>
      <c r="P161" s="355"/>
      <c r="Q161" s="363"/>
      <c r="R161" s="238"/>
      <c r="S161" s="169">
        <f>R161*E154</f>
        <v>0</v>
      </c>
      <c r="T161" s="169"/>
    </row>
    <row r="162" spans="1:20" s="249" customFormat="1" ht="12" hidden="1" x14ac:dyDescent="0.2">
      <c r="A162" s="560"/>
      <c r="B162" s="579"/>
      <c r="C162" s="228"/>
      <c r="D162" s="239"/>
      <c r="E162" s="580"/>
      <c r="F162" s="355"/>
      <c r="G162" s="167"/>
      <c r="H162" s="169"/>
      <c r="I162" s="355"/>
      <c r="J162" s="169"/>
      <c r="K162" s="169"/>
      <c r="L162" s="169"/>
      <c r="M162" s="420"/>
      <c r="N162" s="583"/>
      <c r="O162" s="169"/>
      <c r="P162" s="355"/>
      <c r="Q162" s="363"/>
      <c r="R162" s="238"/>
      <c r="S162" s="169">
        <f>R162*E154</f>
        <v>0</v>
      </c>
      <c r="T162" s="169"/>
    </row>
    <row r="163" spans="1:20" s="249" customFormat="1" ht="12" hidden="1" customHeight="1" x14ac:dyDescent="0.2">
      <c r="A163" s="560"/>
      <c r="B163" s="197"/>
      <c r="C163" s="198"/>
      <c r="D163" s="197"/>
      <c r="E163" s="351"/>
      <c r="F163" s="166"/>
      <c r="G163" s="200"/>
      <c r="H163" s="201"/>
      <c r="I163" s="166"/>
      <c r="J163" s="200"/>
      <c r="K163" s="200"/>
      <c r="L163" s="201"/>
      <c r="M163" s="562"/>
      <c r="N163" s="203"/>
      <c r="O163" s="201"/>
      <c r="P163" s="204"/>
      <c r="Q163" s="205"/>
      <c r="R163" s="206"/>
      <c r="S163" s="207" t="e">
        <f>R163*#REF!</f>
        <v>#REF!</v>
      </c>
      <c r="T163" s="208"/>
    </row>
    <row r="164" spans="1:20" s="249" customFormat="1" ht="12" hidden="1" customHeight="1" x14ac:dyDescent="0.2">
      <c r="A164" s="560"/>
      <c r="B164" s="197"/>
      <c r="C164" s="198"/>
      <c r="D164" s="197"/>
      <c r="E164" s="351"/>
      <c r="F164" s="166"/>
      <c r="G164" s="200"/>
      <c r="H164" s="201"/>
      <c r="I164" s="166"/>
      <c r="J164" s="200"/>
      <c r="K164" s="200"/>
      <c r="L164" s="201"/>
      <c r="M164" s="562"/>
      <c r="N164" s="203"/>
      <c r="O164" s="201"/>
      <c r="P164" s="204"/>
      <c r="Q164" s="205"/>
      <c r="R164" s="206"/>
      <c r="S164" s="207" t="e">
        <f>R164*#REF!</f>
        <v>#REF!</v>
      </c>
      <c r="T164" s="208"/>
    </row>
    <row r="165" spans="1:20" s="249" customFormat="1" ht="12" hidden="1" customHeight="1" x14ac:dyDescent="0.2">
      <c r="A165" s="560"/>
      <c r="B165" s="197"/>
      <c r="C165" s="198"/>
      <c r="D165" s="197"/>
      <c r="E165" s="351"/>
      <c r="F165" s="166"/>
      <c r="G165" s="200"/>
      <c r="H165" s="201"/>
      <c r="I165" s="166"/>
      <c r="J165" s="200"/>
      <c r="K165" s="200"/>
      <c r="L165" s="201"/>
      <c r="M165" s="562"/>
      <c r="N165" s="203"/>
      <c r="O165" s="201"/>
      <c r="P165" s="204"/>
      <c r="Q165" s="205"/>
      <c r="R165" s="206"/>
      <c r="S165" s="207" t="e">
        <f>R165*#REF!</f>
        <v>#REF!</v>
      </c>
      <c r="T165" s="208"/>
    </row>
    <row r="166" spans="1:20" s="249" customFormat="1" ht="12" hidden="1" customHeight="1" x14ac:dyDescent="0.2">
      <c r="A166" s="560"/>
      <c r="B166" s="197"/>
      <c r="C166" s="198"/>
      <c r="D166" s="197"/>
      <c r="E166" s="351"/>
      <c r="F166" s="166"/>
      <c r="G166" s="200"/>
      <c r="H166" s="201"/>
      <c r="I166" s="166"/>
      <c r="J166" s="200"/>
      <c r="K166" s="200"/>
      <c r="L166" s="201"/>
      <c r="M166" s="562"/>
      <c r="N166" s="203"/>
      <c r="O166" s="201"/>
      <c r="P166" s="204"/>
      <c r="Q166" s="205"/>
      <c r="R166" s="206"/>
      <c r="S166" s="207" t="e">
        <f>R166*#REF!</f>
        <v>#REF!</v>
      </c>
      <c r="T166" s="208"/>
    </row>
    <row r="167" spans="1:20" s="249" customFormat="1" ht="12" hidden="1" customHeight="1" x14ac:dyDescent="0.2">
      <c r="A167" s="560"/>
      <c r="B167" s="197"/>
      <c r="C167" s="198"/>
      <c r="D167" s="197"/>
      <c r="E167" s="351"/>
      <c r="F167" s="166"/>
      <c r="G167" s="200"/>
      <c r="H167" s="201"/>
      <c r="I167" s="166"/>
      <c r="J167" s="200"/>
      <c r="K167" s="200"/>
      <c r="L167" s="201"/>
      <c r="M167" s="562"/>
      <c r="N167" s="203"/>
      <c r="O167" s="201"/>
      <c r="P167" s="204"/>
      <c r="Q167" s="205"/>
      <c r="R167" s="206"/>
      <c r="S167" s="207" t="e">
        <f>R167*#REF!</f>
        <v>#REF!</v>
      </c>
      <c r="T167" s="208"/>
    </row>
    <row r="168" spans="1:20" s="249" customFormat="1" ht="12" hidden="1" customHeight="1" x14ac:dyDescent="0.2">
      <c r="A168" s="560"/>
      <c r="B168" s="197"/>
      <c r="C168" s="198"/>
      <c r="D168" s="197"/>
      <c r="E168" s="351"/>
      <c r="F168" s="166"/>
      <c r="G168" s="200"/>
      <c r="H168" s="201"/>
      <c r="I168" s="166"/>
      <c r="J168" s="200"/>
      <c r="K168" s="200"/>
      <c r="L168" s="201"/>
      <c r="M168" s="562"/>
      <c r="N168" s="203"/>
      <c r="O168" s="201"/>
      <c r="P168" s="204"/>
      <c r="Q168" s="205"/>
      <c r="R168" s="206"/>
      <c r="S168" s="207" t="e">
        <f>R168*#REF!</f>
        <v>#REF!</v>
      </c>
      <c r="T168" s="208"/>
    </row>
    <row r="169" spans="1:20" s="249" customFormat="1" ht="12" hidden="1" x14ac:dyDescent="0.2">
      <c r="A169" s="560"/>
      <c r="B169" s="197"/>
      <c r="C169" s="198"/>
      <c r="D169" s="197"/>
      <c r="E169" s="351"/>
      <c r="F169" s="166"/>
      <c r="G169" s="200"/>
      <c r="H169" s="201"/>
      <c r="I169" s="166"/>
      <c r="J169" s="200"/>
      <c r="K169" s="200"/>
      <c r="L169" s="201"/>
      <c r="M169" s="562"/>
      <c r="N169" s="203"/>
      <c r="O169" s="201"/>
      <c r="P169" s="204"/>
      <c r="Q169" s="205"/>
      <c r="R169" s="206"/>
      <c r="S169" s="207" t="e">
        <f>R169*#REF!</f>
        <v>#REF!</v>
      </c>
      <c r="T169" s="208"/>
    </row>
    <row r="170" spans="1:20" s="1149" customFormat="1" ht="12" hidden="1" x14ac:dyDescent="0.2">
      <c r="A170" s="560"/>
      <c r="B170" s="579"/>
      <c r="C170" s="228"/>
      <c r="D170" s="239"/>
      <c r="E170" s="580"/>
      <c r="F170" s="355"/>
      <c r="G170" s="167"/>
      <c r="H170" s="169"/>
      <c r="I170" s="355"/>
      <c r="J170" s="169"/>
      <c r="K170" s="169"/>
      <c r="L170" s="169"/>
      <c r="M170" s="420"/>
      <c r="N170" s="583"/>
      <c r="O170" s="169"/>
      <c r="P170" s="355"/>
      <c r="Q170" s="363"/>
      <c r="R170" s="632"/>
      <c r="S170" s="169" t="e">
        <f>R170*#REF!</f>
        <v>#REF!</v>
      </c>
      <c r="T170" s="169"/>
    </row>
    <row r="171" spans="1:20" s="1149" customFormat="1" ht="12" hidden="1" x14ac:dyDescent="0.2">
      <c r="A171" s="560"/>
      <c r="B171" s="579"/>
      <c r="C171" s="238"/>
      <c r="D171" s="239"/>
      <c r="E171" s="580"/>
      <c r="F171" s="355"/>
      <c r="G171" s="167"/>
      <c r="H171" s="169"/>
      <c r="I171" s="355"/>
      <c r="J171" s="169"/>
      <c r="K171" s="169"/>
      <c r="L171" s="169"/>
      <c r="M171" s="420"/>
      <c r="N171" s="583"/>
      <c r="O171" s="169"/>
      <c r="P171" s="355"/>
      <c r="Q171" s="363"/>
      <c r="R171" s="238"/>
      <c r="S171" s="169" t="e">
        <f>R171*#REF!</f>
        <v>#REF!</v>
      </c>
      <c r="T171" s="169"/>
    </row>
    <row r="172" spans="1:20" s="1149" customFormat="1" ht="12" hidden="1" x14ac:dyDescent="0.2">
      <c r="A172" s="560"/>
      <c r="B172" s="579"/>
      <c r="C172" s="238"/>
      <c r="D172" s="239"/>
      <c r="E172" s="580"/>
      <c r="F172" s="355"/>
      <c r="G172" s="167"/>
      <c r="H172" s="169"/>
      <c r="I172" s="355"/>
      <c r="J172" s="169"/>
      <c r="K172" s="169"/>
      <c r="L172" s="169"/>
      <c r="M172" s="420"/>
      <c r="N172" s="583"/>
      <c r="O172" s="169"/>
      <c r="P172" s="355"/>
      <c r="Q172" s="363"/>
      <c r="R172" s="238"/>
      <c r="S172" s="169" t="e">
        <f>R172*#REF!</f>
        <v>#REF!</v>
      </c>
      <c r="T172" s="169"/>
    </row>
    <row r="173" spans="1:20" s="1149" customFormat="1" ht="12" hidden="1" x14ac:dyDescent="0.2">
      <c r="A173" s="560"/>
      <c r="B173" s="579"/>
      <c r="C173" s="238"/>
      <c r="D173" s="239"/>
      <c r="E173" s="580"/>
      <c r="F173" s="355"/>
      <c r="G173" s="167"/>
      <c r="H173" s="169"/>
      <c r="I173" s="355"/>
      <c r="J173" s="169"/>
      <c r="K173" s="169"/>
      <c r="L173" s="169"/>
      <c r="M173" s="420"/>
      <c r="N173" s="583"/>
      <c r="O173" s="169"/>
      <c r="P173" s="355"/>
      <c r="Q173" s="363"/>
      <c r="R173" s="238"/>
      <c r="S173" s="169" t="e">
        <f>R173*#REF!</f>
        <v>#REF!</v>
      </c>
      <c r="T173" s="169"/>
    </row>
    <row r="174" spans="1:20" s="249" customFormat="1" ht="12" hidden="1" x14ac:dyDescent="0.2">
      <c r="A174" s="560"/>
      <c r="B174" s="579"/>
      <c r="C174" s="238"/>
      <c r="D174" s="239"/>
      <c r="E174" s="580"/>
      <c r="F174" s="355"/>
      <c r="G174" s="167"/>
      <c r="H174" s="169"/>
      <c r="I174" s="355"/>
      <c r="J174" s="169"/>
      <c r="K174" s="169"/>
      <c r="L174" s="169"/>
      <c r="M174" s="420"/>
      <c r="N174" s="583"/>
      <c r="O174" s="169"/>
      <c r="P174" s="355"/>
      <c r="Q174" s="363"/>
      <c r="R174" s="238"/>
      <c r="S174" s="169" t="e">
        <f>R174*#REF!</f>
        <v>#REF!</v>
      </c>
      <c r="T174" s="167"/>
    </row>
    <row r="175" spans="1:20" s="249" customFormat="1" ht="12" hidden="1" x14ac:dyDescent="0.2">
      <c r="A175" s="560"/>
      <c r="B175" s="579"/>
      <c r="C175" s="238"/>
      <c r="D175" s="239"/>
      <c r="E175" s="580"/>
      <c r="F175" s="355"/>
      <c r="G175" s="167"/>
      <c r="H175" s="169"/>
      <c r="I175" s="355"/>
      <c r="J175" s="169"/>
      <c r="K175" s="169"/>
      <c r="L175" s="169"/>
      <c r="M175" s="420"/>
      <c r="N175" s="583"/>
      <c r="O175" s="169"/>
      <c r="P175" s="355"/>
      <c r="Q175" s="363"/>
      <c r="R175" s="238"/>
      <c r="S175" s="169" t="e">
        <f>R175*#REF!</f>
        <v>#REF!</v>
      </c>
      <c r="T175" s="169"/>
    </row>
    <row r="176" spans="1:20" s="249" customFormat="1" ht="12" hidden="1" x14ac:dyDescent="0.2">
      <c r="A176" s="560"/>
      <c r="B176" s="579"/>
      <c r="C176" s="228"/>
      <c r="D176" s="239"/>
      <c r="E176" s="580"/>
      <c r="F176" s="355"/>
      <c r="G176" s="167"/>
      <c r="H176" s="169"/>
      <c r="I176" s="355"/>
      <c r="J176" s="169"/>
      <c r="K176" s="169"/>
      <c r="L176" s="169"/>
      <c r="M176" s="420"/>
      <c r="N176" s="583"/>
      <c r="O176" s="169"/>
      <c r="P176" s="355"/>
      <c r="Q176" s="363"/>
      <c r="R176" s="238"/>
      <c r="S176" s="169" t="e">
        <f>R176*#REF!</f>
        <v>#REF!</v>
      </c>
      <c r="T176" s="169"/>
    </row>
    <row r="177" spans="1:20" s="249" customFormat="1" ht="12" hidden="1" x14ac:dyDescent="0.2">
      <c r="A177" s="560"/>
      <c r="B177" s="197"/>
      <c r="C177" s="198"/>
      <c r="D177" s="197"/>
      <c r="E177" s="199"/>
      <c r="F177" s="166"/>
      <c r="G177" s="200"/>
      <c r="H177" s="201"/>
      <c r="I177" s="166"/>
      <c r="J177" s="201"/>
      <c r="K177" s="201"/>
      <c r="L177" s="1466"/>
      <c r="M177" s="562"/>
      <c r="N177" s="203"/>
      <c r="O177" s="201"/>
      <c r="P177" s="204"/>
      <c r="Q177" s="205"/>
      <c r="R177" s="206"/>
      <c r="S177" s="1467"/>
      <c r="T177" s="167"/>
    </row>
    <row r="178" spans="1:20" s="249" customFormat="1" ht="12" hidden="1" x14ac:dyDescent="0.2">
      <c r="A178" s="560"/>
      <c r="B178" s="197"/>
      <c r="C178" s="198"/>
      <c r="D178" s="197"/>
      <c r="E178" s="199"/>
      <c r="F178" s="166"/>
      <c r="G178" s="200"/>
      <c r="H178" s="201"/>
      <c r="I178" s="166"/>
      <c r="J178" s="201"/>
      <c r="K178" s="201"/>
      <c r="L178" s="1466"/>
      <c r="M178" s="562"/>
      <c r="N178" s="203"/>
      <c r="O178" s="201"/>
      <c r="P178" s="204"/>
      <c r="Q178" s="205"/>
      <c r="R178" s="206"/>
      <c r="S178" s="1467"/>
      <c r="T178" s="167"/>
    </row>
    <row r="179" spans="1:20" s="1148" customFormat="1" ht="31.5" x14ac:dyDescent="0.2">
      <c r="A179" s="177">
        <v>16</v>
      </c>
      <c r="B179" s="564" t="s">
        <v>343</v>
      </c>
      <c r="C179" s="346" t="s">
        <v>345</v>
      </c>
      <c r="D179" s="565" t="s">
        <v>109</v>
      </c>
      <c r="E179" s="1454">
        <v>55.22</v>
      </c>
      <c r="F179" s="567">
        <v>2.34</v>
      </c>
      <c r="G179" s="180">
        <f>F179*E179</f>
        <v>129.2148</v>
      </c>
      <c r="H179" s="568">
        <f>F179*$H$9</f>
        <v>2.8612616984402077</v>
      </c>
      <c r="I179" s="567">
        <v>5.3E-3</v>
      </c>
      <c r="J179" s="569">
        <f>I179*E179</f>
        <v>0.29266599999999998</v>
      </c>
      <c r="K179" s="569">
        <f>$K$9*I179</f>
        <v>1.4323568E-2</v>
      </c>
      <c r="L179" s="181">
        <f>(R179*T179+R180*T180+R181*T181+R182*T182+R183*T183+R184*T184+R185*T185+R186*T186+R187*T187)*L$9</f>
        <v>4.6035974064528009</v>
      </c>
      <c r="M179" s="1464">
        <f>H179+K179+L179</f>
        <v>7.4791826728930086</v>
      </c>
      <c r="N179" s="571">
        <f>M179*E179</f>
        <v>413.00046719715192</v>
      </c>
      <c r="O179" s="569">
        <f>E179*L179</f>
        <v>254.21064878432367</v>
      </c>
      <c r="P179" s="151" t="s">
        <v>301</v>
      </c>
      <c r="Q179" s="152" t="s">
        <v>109</v>
      </c>
      <c r="R179" s="153">
        <f>1.03*1.3</f>
        <v>1.3390000000000002</v>
      </c>
      <c r="S179" s="569">
        <f>R179*E179</f>
        <v>73.939580000000007</v>
      </c>
      <c r="T179" s="155">
        <v>0.79600000000000004</v>
      </c>
    </row>
    <row r="180" spans="1:20" s="1149" customFormat="1" ht="24" x14ac:dyDescent="0.2">
      <c r="A180" s="554"/>
      <c r="B180" s="572"/>
      <c r="C180" s="223"/>
      <c r="D180" s="573"/>
      <c r="E180" s="574"/>
      <c r="F180" s="356"/>
      <c r="G180" s="575"/>
      <c r="H180" s="576"/>
      <c r="I180" s="356"/>
      <c r="J180" s="160"/>
      <c r="K180" s="160"/>
      <c r="L180" s="160"/>
      <c r="M180" s="577"/>
      <c r="N180" s="578"/>
      <c r="O180" s="160"/>
      <c r="P180" s="156" t="s">
        <v>344</v>
      </c>
      <c r="Q180" s="157" t="s">
        <v>147</v>
      </c>
      <c r="R180" s="158">
        <v>6</v>
      </c>
      <c r="S180" s="160">
        <f>R180*E179</f>
        <v>331.32</v>
      </c>
      <c r="T180" s="160">
        <v>0.5</v>
      </c>
    </row>
    <row r="181" spans="1:20" s="1149" customFormat="1" ht="12" hidden="1" x14ac:dyDescent="0.2">
      <c r="A181" s="560"/>
      <c r="B181" s="579"/>
      <c r="C181" s="228"/>
      <c r="D181" s="239"/>
      <c r="E181" s="580"/>
      <c r="F181" s="355"/>
      <c r="G181" s="167"/>
      <c r="H181" s="581"/>
      <c r="I181" s="355"/>
      <c r="J181" s="169"/>
      <c r="K181" s="169"/>
      <c r="L181" s="169"/>
      <c r="M181" s="582"/>
      <c r="N181" s="583"/>
      <c r="O181" s="169"/>
      <c r="P181" s="355"/>
      <c r="Q181" s="363"/>
      <c r="R181" s="584"/>
      <c r="S181" s="169">
        <f>R181*E179</f>
        <v>0</v>
      </c>
      <c r="T181" s="420"/>
    </row>
    <row r="182" spans="1:20" s="1149" customFormat="1" ht="12" hidden="1" x14ac:dyDescent="0.2">
      <c r="A182" s="560"/>
      <c r="B182" s="579"/>
      <c r="C182" s="238"/>
      <c r="D182" s="239"/>
      <c r="E182" s="580"/>
      <c r="F182" s="355"/>
      <c r="G182" s="167"/>
      <c r="H182" s="581"/>
      <c r="I182" s="355"/>
      <c r="J182" s="169"/>
      <c r="K182" s="169"/>
      <c r="L182" s="169"/>
      <c r="M182" s="582"/>
      <c r="N182" s="583"/>
      <c r="O182" s="169"/>
      <c r="P182" s="355"/>
      <c r="Q182" s="585"/>
      <c r="R182" s="232"/>
      <c r="S182" s="169">
        <f>R182*E179</f>
        <v>0</v>
      </c>
      <c r="T182" s="420"/>
    </row>
    <row r="183" spans="1:20" s="1149" customFormat="1" ht="12" hidden="1" x14ac:dyDescent="0.2">
      <c r="A183" s="560"/>
      <c r="B183" s="579"/>
      <c r="C183" s="238"/>
      <c r="D183" s="239"/>
      <c r="E183" s="580"/>
      <c r="F183" s="355"/>
      <c r="G183" s="167">
        <f>F183*E183</f>
        <v>0</v>
      </c>
      <c r="H183" s="581">
        <f>F183*$H$9</f>
        <v>0</v>
      </c>
      <c r="I183" s="355"/>
      <c r="J183" s="169">
        <f>I183*E183</f>
        <v>0</v>
      </c>
      <c r="K183" s="169">
        <f>$K$9*I183</f>
        <v>0</v>
      </c>
      <c r="L183" s="169"/>
      <c r="M183" s="582">
        <f>H183+K183+L183</f>
        <v>0</v>
      </c>
      <c r="N183" s="583">
        <f>M183*E183</f>
        <v>0</v>
      </c>
      <c r="O183" s="169">
        <f>E183*L183</f>
        <v>0</v>
      </c>
      <c r="P183" s="355"/>
      <c r="Q183" s="363"/>
      <c r="R183" s="232"/>
      <c r="S183" s="169">
        <f>R183*E179</f>
        <v>0</v>
      </c>
      <c r="T183" s="420"/>
    </row>
    <row r="184" spans="1:20" s="1149" customFormat="1" ht="12" hidden="1" x14ac:dyDescent="0.2">
      <c r="A184" s="560"/>
      <c r="B184" s="579"/>
      <c r="C184" s="238"/>
      <c r="D184" s="239"/>
      <c r="E184" s="580"/>
      <c r="F184" s="355"/>
      <c r="G184" s="167"/>
      <c r="H184" s="581"/>
      <c r="I184" s="355"/>
      <c r="J184" s="169"/>
      <c r="K184" s="169"/>
      <c r="L184" s="169"/>
      <c r="M184" s="582"/>
      <c r="N184" s="583"/>
      <c r="O184" s="169"/>
      <c r="P184" s="355"/>
      <c r="Q184" s="363"/>
      <c r="R184" s="232"/>
      <c r="S184" s="169">
        <f>R184*E179</f>
        <v>0</v>
      </c>
      <c r="T184" s="420"/>
    </row>
    <row r="185" spans="1:20" s="249" customFormat="1" ht="12" hidden="1" x14ac:dyDescent="0.2">
      <c r="A185" s="560"/>
      <c r="B185" s="579"/>
      <c r="C185" s="238"/>
      <c r="D185" s="239"/>
      <c r="E185" s="580"/>
      <c r="F185" s="355"/>
      <c r="G185" s="167"/>
      <c r="H185" s="581"/>
      <c r="I185" s="355"/>
      <c r="J185" s="169"/>
      <c r="K185" s="169"/>
      <c r="L185" s="169"/>
      <c r="M185" s="582"/>
      <c r="N185" s="583"/>
      <c r="O185" s="169"/>
      <c r="P185" s="355"/>
      <c r="Q185" s="363"/>
      <c r="R185" s="232"/>
      <c r="S185" s="169">
        <f>R185*E179</f>
        <v>0</v>
      </c>
      <c r="T185" s="242"/>
    </row>
    <row r="186" spans="1:20" s="249" customFormat="1" ht="12" hidden="1" x14ac:dyDescent="0.2">
      <c r="A186" s="560"/>
      <c r="B186" s="579"/>
      <c r="C186" s="238"/>
      <c r="D186" s="239"/>
      <c r="E186" s="580"/>
      <c r="F186" s="355"/>
      <c r="G186" s="167"/>
      <c r="H186" s="581"/>
      <c r="I186" s="355"/>
      <c r="J186" s="169"/>
      <c r="K186" s="169"/>
      <c r="L186" s="169"/>
      <c r="M186" s="582"/>
      <c r="N186" s="583"/>
      <c r="O186" s="169"/>
      <c r="P186" s="355"/>
      <c r="Q186" s="363"/>
      <c r="R186" s="232"/>
      <c r="S186" s="169">
        <f>R186*E179</f>
        <v>0</v>
      </c>
      <c r="T186" s="420"/>
    </row>
    <row r="187" spans="1:20" s="249" customFormat="1" ht="12" hidden="1" x14ac:dyDescent="0.2">
      <c r="A187" s="560"/>
      <c r="B187" s="579"/>
      <c r="C187" s="228"/>
      <c r="D187" s="239"/>
      <c r="E187" s="580"/>
      <c r="F187" s="355"/>
      <c r="G187" s="167"/>
      <c r="H187" s="581"/>
      <c r="I187" s="355"/>
      <c r="J187" s="169"/>
      <c r="K187" s="169"/>
      <c r="L187" s="169"/>
      <c r="M187" s="582"/>
      <c r="N187" s="583"/>
      <c r="O187" s="169"/>
      <c r="P187" s="355"/>
      <c r="Q187" s="363"/>
      <c r="R187" s="232"/>
      <c r="S187" s="167">
        <f>R187*E179</f>
        <v>0</v>
      </c>
      <c r="T187" s="420"/>
    </row>
    <row r="188" spans="1:20" s="249" customFormat="1" ht="12" hidden="1" x14ac:dyDescent="0.2">
      <c r="A188" s="560"/>
      <c r="B188" s="197"/>
      <c r="C188" s="198"/>
      <c r="D188" s="197"/>
      <c r="E188" s="199"/>
      <c r="F188" s="166"/>
      <c r="G188" s="200"/>
      <c r="H188" s="201"/>
      <c r="I188" s="166"/>
      <c r="J188" s="200"/>
      <c r="K188" s="200"/>
      <c r="L188" s="201"/>
      <c r="M188" s="202"/>
      <c r="N188" s="203"/>
      <c r="O188" s="201"/>
      <c r="P188" s="204"/>
      <c r="Q188" s="205"/>
      <c r="R188" s="206"/>
      <c r="S188" s="207" t="e">
        <f>R188*#REF!</f>
        <v>#REF!</v>
      </c>
      <c r="T188" s="169"/>
    </row>
    <row r="189" spans="1:20" s="249" customFormat="1" ht="12" hidden="1" x14ac:dyDescent="0.2">
      <c r="A189" s="560"/>
      <c r="B189" s="197"/>
      <c r="C189" s="198"/>
      <c r="D189" s="197"/>
      <c r="E189" s="199"/>
      <c r="F189" s="166"/>
      <c r="G189" s="200"/>
      <c r="H189" s="201"/>
      <c r="I189" s="166"/>
      <c r="J189" s="200"/>
      <c r="K189" s="200"/>
      <c r="L189" s="201"/>
      <c r="M189" s="202"/>
      <c r="N189" s="203"/>
      <c r="O189" s="201"/>
      <c r="P189" s="204"/>
      <c r="Q189" s="205"/>
      <c r="R189" s="206"/>
      <c r="S189" s="207" t="e">
        <f>R189*#REF!</f>
        <v>#REF!</v>
      </c>
      <c r="T189" s="169"/>
    </row>
    <row r="190" spans="1:20" s="249" customFormat="1" ht="12" hidden="1" x14ac:dyDescent="0.2">
      <c r="A190" s="560"/>
      <c r="B190" s="197"/>
      <c r="C190" s="198"/>
      <c r="D190" s="197"/>
      <c r="E190" s="199"/>
      <c r="F190" s="166"/>
      <c r="G190" s="200"/>
      <c r="H190" s="201"/>
      <c r="I190" s="166"/>
      <c r="J190" s="200"/>
      <c r="K190" s="200"/>
      <c r="L190" s="201"/>
      <c r="M190" s="202"/>
      <c r="N190" s="203"/>
      <c r="O190" s="201"/>
      <c r="P190" s="204"/>
      <c r="Q190" s="205"/>
      <c r="R190" s="206"/>
      <c r="S190" s="207" t="e">
        <f>R190*#REF!</f>
        <v>#REF!</v>
      </c>
      <c r="T190" s="169"/>
    </row>
    <row r="191" spans="1:20" s="249" customFormat="1" ht="12" hidden="1" x14ac:dyDescent="0.2">
      <c r="A191" s="560"/>
      <c r="B191" s="197"/>
      <c r="C191" s="198"/>
      <c r="D191" s="197"/>
      <c r="E191" s="199"/>
      <c r="F191" s="166"/>
      <c r="G191" s="200"/>
      <c r="H191" s="201"/>
      <c r="I191" s="166"/>
      <c r="J191" s="200"/>
      <c r="K191" s="200"/>
      <c r="L191" s="201"/>
      <c r="M191" s="202"/>
      <c r="N191" s="203"/>
      <c r="O191" s="201"/>
      <c r="P191" s="204"/>
      <c r="Q191" s="205"/>
      <c r="R191" s="206"/>
      <c r="S191" s="207" t="e">
        <f>R191*#REF!</f>
        <v>#REF!</v>
      </c>
      <c r="T191" s="169"/>
    </row>
    <row r="192" spans="1:20" s="249" customFormat="1" ht="12" hidden="1" x14ac:dyDescent="0.2">
      <c r="A192" s="560"/>
      <c r="B192" s="197"/>
      <c r="C192" s="198"/>
      <c r="D192" s="197"/>
      <c r="E192" s="199"/>
      <c r="F192" s="166"/>
      <c r="G192" s="200"/>
      <c r="H192" s="201"/>
      <c r="I192" s="166"/>
      <c r="J192" s="200"/>
      <c r="K192" s="200"/>
      <c r="L192" s="201"/>
      <c r="M192" s="202"/>
      <c r="N192" s="203"/>
      <c r="O192" s="201"/>
      <c r="P192" s="204"/>
      <c r="Q192" s="205"/>
      <c r="R192" s="206"/>
      <c r="S192" s="207" t="e">
        <f>R192*#REF!</f>
        <v>#REF!</v>
      </c>
      <c r="T192" s="169"/>
    </row>
    <row r="193" spans="1:20" s="249" customFormat="1" ht="12" hidden="1" x14ac:dyDescent="0.2">
      <c r="A193" s="560"/>
      <c r="B193" s="197"/>
      <c r="C193" s="198"/>
      <c r="D193" s="197"/>
      <c r="E193" s="199"/>
      <c r="F193" s="166"/>
      <c r="G193" s="200"/>
      <c r="H193" s="201"/>
      <c r="I193" s="166"/>
      <c r="J193" s="200"/>
      <c r="K193" s="200"/>
      <c r="L193" s="201"/>
      <c r="M193" s="202"/>
      <c r="N193" s="203"/>
      <c r="O193" s="201"/>
      <c r="P193" s="204"/>
      <c r="Q193" s="205"/>
      <c r="R193" s="206"/>
      <c r="S193" s="207" t="e">
        <f>R193*#REF!</f>
        <v>#REF!</v>
      </c>
      <c r="T193" s="169"/>
    </row>
    <row r="194" spans="1:20" s="1148" customFormat="1" ht="36" x14ac:dyDescent="0.2">
      <c r="A194" s="177">
        <v>17</v>
      </c>
      <c r="B194" s="564" t="s">
        <v>179</v>
      </c>
      <c r="C194" s="616" t="s">
        <v>459</v>
      </c>
      <c r="D194" s="565" t="s">
        <v>109</v>
      </c>
      <c r="E194" s="1454">
        <v>23</v>
      </c>
      <c r="F194" s="567">
        <v>1.51</v>
      </c>
      <c r="G194" s="180">
        <f>F194*E194</f>
        <v>34.729999999999997</v>
      </c>
      <c r="H194" s="569">
        <f>F194*$H$9</f>
        <v>1.8463697284806471</v>
      </c>
      <c r="I194" s="567">
        <v>2.3E-3</v>
      </c>
      <c r="J194" s="569">
        <f>I194*E194</f>
        <v>5.2900000000000003E-2</v>
      </c>
      <c r="K194" s="569">
        <f>$K$9*I194</f>
        <v>6.2158880000000001E-3</v>
      </c>
      <c r="L194" s="181">
        <f>(R194*T194+R195*T195+R196*T196+R197*T197+R198*T198+R199*T199+R200*T200+R201*T201+R202*T202+R203*T203)*L$9</f>
        <v>8.5144683526559994</v>
      </c>
      <c r="M194" s="360">
        <f>H194+K194+L194</f>
        <v>10.367053969136647</v>
      </c>
      <c r="N194" s="571">
        <f>M194*E194</f>
        <v>238.44224129014287</v>
      </c>
      <c r="O194" s="569">
        <f>E194*L194</f>
        <v>195.83277211108799</v>
      </c>
      <c r="P194" s="151" t="s">
        <v>460</v>
      </c>
      <c r="Q194" s="152" t="s">
        <v>109</v>
      </c>
      <c r="R194" s="153">
        <v>1.03</v>
      </c>
      <c r="S194" s="154">
        <f>R194*E194</f>
        <v>23.69</v>
      </c>
      <c r="T194" s="155">
        <v>0.79600000000000004</v>
      </c>
    </row>
    <row r="195" spans="1:20" s="1148" customFormat="1" ht="12" x14ac:dyDescent="0.2">
      <c r="A195" s="560"/>
      <c r="B195" s="1475"/>
      <c r="C195" s="1212"/>
      <c r="D195" s="1211"/>
      <c r="E195" s="1476"/>
      <c r="F195" s="1050"/>
      <c r="G195" s="207"/>
      <c r="H195" s="169"/>
      <c r="I195" s="1050"/>
      <c r="J195" s="169"/>
      <c r="K195" s="169"/>
      <c r="L195" s="1477"/>
      <c r="M195" s="420"/>
      <c r="N195" s="583"/>
      <c r="O195" s="169"/>
      <c r="P195" s="163" t="s">
        <v>461</v>
      </c>
      <c r="Q195" s="152" t="s">
        <v>109</v>
      </c>
      <c r="R195" s="165">
        <v>1</v>
      </c>
      <c r="S195" s="166">
        <f>+E194*R195</f>
        <v>23</v>
      </c>
      <c r="T195" s="169">
        <v>1</v>
      </c>
    </row>
    <row r="196" spans="1:20" s="1149" customFormat="1" ht="24" x14ac:dyDescent="0.2">
      <c r="A196" s="554"/>
      <c r="B196" s="572"/>
      <c r="C196" s="617"/>
      <c r="D196" s="573"/>
      <c r="E196" s="574"/>
      <c r="F196" s="356"/>
      <c r="G196" s="575"/>
      <c r="H196" s="160"/>
      <c r="I196" s="356"/>
      <c r="J196" s="160"/>
      <c r="K196" s="160"/>
      <c r="L196" s="160"/>
      <c r="M196" s="419"/>
      <c r="N196" s="578"/>
      <c r="O196" s="160"/>
      <c r="P196" s="156" t="s">
        <v>347</v>
      </c>
      <c r="Q196" s="157" t="s">
        <v>147</v>
      </c>
      <c r="R196" s="158">
        <v>6</v>
      </c>
      <c r="S196" s="159">
        <f>R196*E194</f>
        <v>138</v>
      </c>
      <c r="T196" s="160">
        <v>0.95</v>
      </c>
    </row>
    <row r="197" spans="1:20" s="1149" customFormat="1" ht="12" hidden="1" x14ac:dyDescent="0.2">
      <c r="A197" s="560"/>
      <c r="B197" s="572"/>
      <c r="C197" s="223"/>
      <c r="D197" s="573"/>
      <c r="E197" s="574"/>
      <c r="F197" s="356"/>
      <c r="G197" s="575"/>
      <c r="H197" s="160"/>
      <c r="I197" s="356"/>
      <c r="J197" s="160"/>
      <c r="K197" s="160"/>
      <c r="L197" s="160"/>
      <c r="M197" s="419"/>
      <c r="N197" s="578"/>
      <c r="O197" s="160"/>
      <c r="P197" s="161"/>
      <c r="Q197" s="162"/>
      <c r="R197" s="158"/>
      <c r="S197" s="159">
        <f>R197*E194</f>
        <v>0</v>
      </c>
      <c r="T197" s="160"/>
    </row>
    <row r="198" spans="1:20" s="1149" customFormat="1" ht="12" hidden="1" x14ac:dyDescent="0.2">
      <c r="A198" s="560"/>
      <c r="B198" s="579"/>
      <c r="C198" s="238"/>
      <c r="D198" s="239"/>
      <c r="E198" s="580"/>
      <c r="F198" s="355"/>
      <c r="G198" s="167"/>
      <c r="H198" s="169"/>
      <c r="I198" s="355"/>
      <c r="J198" s="169"/>
      <c r="K198" s="169"/>
      <c r="L198" s="169"/>
      <c r="M198" s="420"/>
      <c r="N198" s="583"/>
      <c r="O198" s="169"/>
      <c r="P198" s="230"/>
      <c r="Q198" s="363"/>
      <c r="R198" s="238"/>
      <c r="S198" s="169">
        <f>R198*E194</f>
        <v>0</v>
      </c>
      <c r="T198" s="169"/>
    </row>
    <row r="199" spans="1:20" s="1149" customFormat="1" ht="12" hidden="1" x14ac:dyDescent="0.2">
      <c r="A199" s="560"/>
      <c r="B199" s="579"/>
      <c r="C199" s="238"/>
      <c r="D199" s="239"/>
      <c r="E199" s="580"/>
      <c r="F199" s="355"/>
      <c r="G199" s="167"/>
      <c r="H199" s="169"/>
      <c r="I199" s="355"/>
      <c r="J199" s="169"/>
      <c r="K199" s="169"/>
      <c r="L199" s="169"/>
      <c r="M199" s="420"/>
      <c r="N199" s="583"/>
      <c r="O199" s="169"/>
      <c r="P199" s="355"/>
      <c r="Q199" s="363"/>
      <c r="R199" s="238"/>
      <c r="S199" s="169">
        <f>R199*E194</f>
        <v>0</v>
      </c>
      <c r="T199" s="169"/>
    </row>
    <row r="200" spans="1:20" s="1149" customFormat="1" ht="12" hidden="1" x14ac:dyDescent="0.2">
      <c r="A200" s="560"/>
      <c r="B200" s="579"/>
      <c r="C200" s="238"/>
      <c r="D200" s="239"/>
      <c r="E200" s="580"/>
      <c r="F200" s="355"/>
      <c r="G200" s="167"/>
      <c r="H200" s="169"/>
      <c r="I200" s="355"/>
      <c r="J200" s="169"/>
      <c r="K200" s="169"/>
      <c r="L200" s="169"/>
      <c r="M200" s="420"/>
      <c r="N200" s="583"/>
      <c r="O200" s="169"/>
      <c r="P200" s="355"/>
      <c r="Q200" s="363"/>
      <c r="R200" s="238"/>
      <c r="S200" s="169">
        <f>R200*E194</f>
        <v>0</v>
      </c>
      <c r="T200" s="169"/>
    </row>
    <row r="201" spans="1:20" s="249" customFormat="1" ht="12" hidden="1" x14ac:dyDescent="0.2">
      <c r="A201" s="560"/>
      <c r="B201" s="579"/>
      <c r="C201" s="238"/>
      <c r="D201" s="239"/>
      <c r="E201" s="580"/>
      <c r="F201" s="355"/>
      <c r="G201" s="167"/>
      <c r="H201" s="169"/>
      <c r="I201" s="355"/>
      <c r="J201" s="169"/>
      <c r="K201" s="169"/>
      <c r="L201" s="169"/>
      <c r="M201" s="420"/>
      <c r="N201" s="583"/>
      <c r="O201" s="169"/>
      <c r="P201" s="355"/>
      <c r="Q201" s="363"/>
      <c r="R201" s="238"/>
      <c r="S201" s="169">
        <f>R201*E194</f>
        <v>0</v>
      </c>
      <c r="T201" s="167"/>
    </row>
    <row r="202" spans="1:20" s="249" customFormat="1" ht="12" hidden="1" x14ac:dyDescent="0.2">
      <c r="A202" s="560"/>
      <c r="B202" s="579"/>
      <c r="C202" s="238"/>
      <c r="D202" s="239"/>
      <c r="E202" s="580"/>
      <c r="F202" s="355"/>
      <c r="G202" s="167"/>
      <c r="H202" s="169"/>
      <c r="I202" s="355"/>
      <c r="J202" s="169"/>
      <c r="K202" s="169"/>
      <c r="L202" s="169"/>
      <c r="M202" s="420"/>
      <c r="N202" s="583"/>
      <c r="O202" s="169"/>
      <c r="P202" s="355"/>
      <c r="Q202" s="363"/>
      <c r="R202" s="238"/>
      <c r="S202" s="169">
        <f>R202*E194</f>
        <v>0</v>
      </c>
      <c r="T202" s="169"/>
    </row>
    <row r="203" spans="1:20" s="249" customFormat="1" ht="12" hidden="1" x14ac:dyDescent="0.2">
      <c r="A203" s="560"/>
      <c r="B203" s="579"/>
      <c r="C203" s="228"/>
      <c r="D203" s="239"/>
      <c r="E203" s="580"/>
      <c r="F203" s="355"/>
      <c r="G203" s="167"/>
      <c r="H203" s="169"/>
      <c r="I203" s="355"/>
      <c r="J203" s="169"/>
      <c r="K203" s="169"/>
      <c r="L203" s="169"/>
      <c r="M203" s="420"/>
      <c r="N203" s="583"/>
      <c r="O203" s="169"/>
      <c r="P203" s="355"/>
      <c r="Q203" s="363"/>
      <c r="R203" s="238"/>
      <c r="S203" s="169">
        <f>R203*E194</f>
        <v>0</v>
      </c>
      <c r="T203" s="169"/>
    </row>
    <row r="204" spans="1:20" s="249" customFormat="1" ht="36" x14ac:dyDescent="0.2">
      <c r="A204" s="560">
        <v>18</v>
      </c>
      <c r="B204" s="579" t="s">
        <v>233</v>
      </c>
      <c r="C204" s="228" t="s">
        <v>389</v>
      </c>
      <c r="D204" s="239" t="s">
        <v>147</v>
      </c>
      <c r="E204" s="1479">
        <v>16.420000000000002</v>
      </c>
      <c r="F204" s="355">
        <v>0.4</v>
      </c>
      <c r="G204" s="167">
        <f>F204*E204</f>
        <v>6.5680000000000014</v>
      </c>
      <c r="H204" s="169">
        <f>F204*$H$9</f>
        <v>0.48910456383593304</v>
      </c>
      <c r="I204" s="355"/>
      <c r="J204" s="169">
        <f>I204*E204</f>
        <v>0</v>
      </c>
      <c r="K204" s="169">
        <f>$K$9*I204</f>
        <v>0</v>
      </c>
      <c r="L204" s="1478">
        <f>(R204*T204)</f>
        <v>3.69</v>
      </c>
      <c r="M204" s="420">
        <f>H204+K204+L204</f>
        <v>4.1791045638359332</v>
      </c>
      <c r="N204" s="583">
        <f>M204*E204</f>
        <v>68.620896938186036</v>
      </c>
      <c r="O204" s="169">
        <f>E204*L204</f>
        <v>60.589800000000004</v>
      </c>
      <c r="P204" s="238" t="s">
        <v>232</v>
      </c>
      <c r="Q204" s="363" t="s">
        <v>147</v>
      </c>
      <c r="R204" s="238">
        <v>1</v>
      </c>
      <c r="S204" s="169">
        <f>R204*E204</f>
        <v>16.420000000000002</v>
      </c>
      <c r="T204" s="169">
        <v>3.69</v>
      </c>
    </row>
    <row r="205" spans="1:20" s="249" customFormat="1" ht="12" x14ac:dyDescent="0.2">
      <c r="A205" s="560"/>
      <c r="B205" s="579"/>
      <c r="C205" s="228"/>
      <c r="D205" s="239"/>
      <c r="E205" s="580"/>
      <c r="F205" s="355"/>
      <c r="G205" s="167"/>
      <c r="H205" s="169"/>
      <c r="I205" s="355"/>
      <c r="J205" s="169"/>
      <c r="K205" s="169"/>
      <c r="L205" s="1478"/>
      <c r="M205" s="420"/>
      <c r="N205" s="583"/>
      <c r="O205" s="169"/>
      <c r="P205" s="355"/>
      <c r="Q205" s="363"/>
      <c r="R205" s="238"/>
      <c r="S205" s="169"/>
      <c r="T205" s="169"/>
    </row>
    <row r="206" spans="1:20" s="249" customFormat="1" ht="12" x14ac:dyDescent="0.2">
      <c r="A206" s="560"/>
      <c r="B206" s="579"/>
      <c r="C206" s="228"/>
      <c r="D206" s="239"/>
      <c r="E206" s="580"/>
      <c r="F206" s="355"/>
      <c r="G206" s="167"/>
      <c r="H206" s="169"/>
      <c r="I206" s="355"/>
      <c r="J206" s="169"/>
      <c r="K206" s="169"/>
      <c r="L206" s="1478"/>
      <c r="M206" s="420"/>
      <c r="N206" s="583"/>
      <c r="O206" s="169"/>
      <c r="P206" s="355"/>
      <c r="Q206" s="363"/>
      <c r="R206" s="238"/>
      <c r="S206" s="169"/>
      <c r="T206" s="169"/>
    </row>
    <row r="207" spans="1:20" s="236" customFormat="1" ht="24" x14ac:dyDescent="0.2">
      <c r="A207" s="177">
        <v>19</v>
      </c>
      <c r="B207" s="694" t="s">
        <v>245</v>
      </c>
      <c r="C207" s="346" t="s">
        <v>462</v>
      </c>
      <c r="D207" s="694" t="s">
        <v>109</v>
      </c>
      <c r="E207" s="1458">
        <v>37.51</v>
      </c>
      <c r="F207" s="186">
        <v>2.19</v>
      </c>
      <c r="G207" s="180">
        <f>F207*E207</f>
        <v>82.146899999999988</v>
      </c>
      <c r="H207" s="180">
        <f>F207*$H$9</f>
        <v>2.677847487001733</v>
      </c>
      <c r="I207" s="1151">
        <v>0.02</v>
      </c>
      <c r="J207" s="180">
        <f>I207*E207</f>
        <v>0.75019999999999998</v>
      </c>
      <c r="K207" s="180">
        <f>$K$9*I207</f>
        <v>5.4051200000000001E-2</v>
      </c>
      <c r="L207" s="181">
        <f>(R207*T207+R208*T208+R209*T209+R210*T210+R211*T211+R212*T212+R213*T213+R214*T214+R215*T215)*L$9</f>
        <v>11.398801856148003</v>
      </c>
      <c r="M207" s="182">
        <f>H207+K207+L207</f>
        <v>14.130700543149736</v>
      </c>
      <c r="N207" s="183">
        <f>M207*E207</f>
        <v>530.04257737354658</v>
      </c>
      <c r="O207" s="180">
        <f>E207*L207</f>
        <v>427.56905762411157</v>
      </c>
      <c r="P207" s="215" t="s">
        <v>369</v>
      </c>
      <c r="Q207" s="216" t="s">
        <v>109</v>
      </c>
      <c r="R207" s="217">
        <v>1.03</v>
      </c>
      <c r="S207" s="154">
        <f>R207*E207</f>
        <v>38.635300000000001</v>
      </c>
      <c r="T207" s="218">
        <v>9.1430000000000007</v>
      </c>
    </row>
    <row r="208" spans="1:20" s="236" customFormat="1" ht="12" x14ac:dyDescent="0.2">
      <c r="A208" s="823"/>
      <c r="B208" s="219"/>
      <c r="C208" s="1152"/>
      <c r="D208" s="219"/>
      <c r="E208" s="221"/>
      <c r="F208" s="222"/>
      <c r="G208" s="188"/>
      <c r="H208" s="189"/>
      <c r="I208" s="222"/>
      <c r="J208" s="188"/>
      <c r="K208" s="188"/>
      <c r="L208" s="189"/>
      <c r="M208" s="190"/>
      <c r="N208" s="191"/>
      <c r="O208" s="189"/>
      <c r="P208" s="223" t="s">
        <v>242</v>
      </c>
      <c r="Q208" s="224" t="s">
        <v>110</v>
      </c>
      <c r="R208" s="225">
        <v>5</v>
      </c>
      <c r="S208" s="159">
        <f>R208*E207</f>
        <v>187.54999999999998</v>
      </c>
      <c r="T208" s="226">
        <v>0.13</v>
      </c>
    </row>
    <row r="209" spans="1:20" s="236" customFormat="1" ht="12" hidden="1" x14ac:dyDescent="0.2">
      <c r="A209" s="824"/>
      <c r="B209" s="227"/>
      <c r="C209" s="228"/>
      <c r="D209" s="227"/>
      <c r="E209" s="229"/>
      <c r="F209" s="230"/>
      <c r="G209" s="200"/>
      <c r="H209" s="201"/>
      <c r="I209" s="230"/>
      <c r="J209" s="200"/>
      <c r="K209" s="200"/>
      <c r="L209" s="201"/>
      <c r="M209" s="202"/>
      <c r="N209" s="203"/>
      <c r="O209" s="201"/>
      <c r="P209" s="228"/>
      <c r="Q209" s="227"/>
      <c r="R209" s="697"/>
      <c r="S209" s="207">
        <f>R209*E207</f>
        <v>0</v>
      </c>
      <c r="T209" s="355"/>
    </row>
    <row r="210" spans="1:20" s="236" customFormat="1" ht="12" hidden="1" x14ac:dyDescent="0.2">
      <c r="A210" s="824"/>
      <c r="B210" s="227"/>
      <c r="C210" s="228"/>
      <c r="D210" s="227"/>
      <c r="E210" s="229"/>
      <c r="F210" s="230"/>
      <c r="G210" s="200"/>
      <c r="H210" s="201"/>
      <c r="I210" s="230"/>
      <c r="J210" s="200"/>
      <c r="K210" s="200"/>
      <c r="L210" s="201"/>
      <c r="M210" s="202"/>
      <c r="N210" s="203"/>
      <c r="O210" s="201"/>
      <c r="P210" s="228"/>
      <c r="Q210" s="227"/>
      <c r="R210" s="232"/>
      <c r="S210" s="207">
        <f>R210*E207</f>
        <v>0</v>
      </c>
      <c r="T210" s="355"/>
    </row>
    <row r="211" spans="1:20" s="236" customFormat="1" ht="12" hidden="1" x14ac:dyDescent="0.2">
      <c r="A211" s="824"/>
      <c r="B211" s="227"/>
      <c r="C211" s="228"/>
      <c r="D211" s="227"/>
      <c r="E211" s="229"/>
      <c r="F211" s="230"/>
      <c r="G211" s="200"/>
      <c r="H211" s="201"/>
      <c r="I211" s="230"/>
      <c r="J211" s="200"/>
      <c r="K211" s="200"/>
      <c r="L211" s="201"/>
      <c r="M211" s="202"/>
      <c r="N211" s="203"/>
      <c r="O211" s="201"/>
      <c r="P211" s="228"/>
      <c r="Q211" s="227"/>
      <c r="R211" s="232"/>
      <c r="S211" s="207">
        <f>R211*E207</f>
        <v>0</v>
      </c>
      <c r="T211" s="355"/>
    </row>
    <row r="212" spans="1:20" s="236" customFormat="1" ht="12" hidden="1" x14ac:dyDescent="0.2">
      <c r="A212" s="824"/>
      <c r="B212" s="227"/>
      <c r="C212" s="228"/>
      <c r="D212" s="227"/>
      <c r="E212" s="229"/>
      <c r="F212" s="230"/>
      <c r="G212" s="200"/>
      <c r="H212" s="201"/>
      <c r="I212" s="230"/>
      <c r="J212" s="200"/>
      <c r="K212" s="200"/>
      <c r="L212" s="201"/>
      <c r="M212" s="202"/>
      <c r="N212" s="203"/>
      <c r="O212" s="201"/>
      <c r="P212" s="228"/>
      <c r="Q212" s="227"/>
      <c r="R212" s="232"/>
      <c r="S212" s="207">
        <f>R212*E207</f>
        <v>0</v>
      </c>
      <c r="T212" s="355"/>
    </row>
    <row r="213" spans="1:20" s="236" customFormat="1" ht="12" hidden="1" x14ac:dyDescent="0.2">
      <c r="A213" s="824"/>
      <c r="B213" s="227"/>
      <c r="C213" s="228"/>
      <c r="D213" s="227"/>
      <c r="E213" s="229"/>
      <c r="F213" s="230"/>
      <c r="G213" s="200"/>
      <c r="H213" s="201"/>
      <c r="I213" s="230"/>
      <c r="J213" s="200"/>
      <c r="K213" s="200"/>
      <c r="L213" s="201"/>
      <c r="M213" s="202"/>
      <c r="N213" s="203"/>
      <c r="O213" s="201"/>
      <c r="P213" s="228"/>
      <c r="Q213" s="227"/>
      <c r="R213" s="232"/>
      <c r="S213" s="207">
        <f>R213*E207</f>
        <v>0</v>
      </c>
      <c r="T213" s="355"/>
    </row>
    <row r="214" spans="1:20" s="236" customFormat="1" ht="12" hidden="1" x14ac:dyDescent="0.2">
      <c r="A214" s="824"/>
      <c r="B214" s="227"/>
      <c r="C214" s="228"/>
      <c r="D214" s="227"/>
      <c r="E214" s="229"/>
      <c r="F214" s="230"/>
      <c r="G214" s="200"/>
      <c r="H214" s="201"/>
      <c r="I214" s="230"/>
      <c r="J214" s="200"/>
      <c r="K214" s="200"/>
      <c r="L214" s="201"/>
      <c r="M214" s="202"/>
      <c r="N214" s="203"/>
      <c r="O214" s="201">
        <f>E214*L214</f>
        <v>0</v>
      </c>
      <c r="P214" s="228"/>
      <c r="Q214" s="227"/>
      <c r="R214" s="232"/>
      <c r="S214" s="207">
        <f>R214*E207</f>
        <v>0</v>
      </c>
      <c r="T214" s="355"/>
    </row>
    <row r="215" spans="1:20" s="236" customFormat="1" ht="12" hidden="1" x14ac:dyDescent="0.2">
      <c r="A215" s="823"/>
      <c r="B215" s="227"/>
      <c r="C215" s="228"/>
      <c r="D215" s="227"/>
      <c r="E215" s="229"/>
      <c r="F215" s="230"/>
      <c r="G215" s="200"/>
      <c r="H215" s="201"/>
      <c r="I215" s="230"/>
      <c r="J215" s="200"/>
      <c r="K215" s="200"/>
      <c r="L215" s="201"/>
      <c r="M215" s="202"/>
      <c r="N215" s="203"/>
      <c r="O215" s="201"/>
      <c r="P215" s="228"/>
      <c r="Q215" s="227"/>
      <c r="R215" s="230"/>
      <c r="S215" s="207">
        <f>R215*E207</f>
        <v>0</v>
      </c>
      <c r="T215" s="355"/>
    </row>
    <row r="216" spans="1:20" s="249" customFormat="1" ht="12" hidden="1" x14ac:dyDescent="0.2">
      <c r="A216" s="554"/>
      <c r="B216" s="197"/>
      <c r="C216" s="198"/>
      <c r="D216" s="197"/>
      <c r="E216" s="199"/>
      <c r="F216" s="166"/>
      <c r="G216" s="207"/>
      <c r="H216" s="597"/>
      <c r="I216" s="166"/>
      <c r="J216" s="200"/>
      <c r="K216" s="200"/>
      <c r="L216" s="201"/>
      <c r="M216" s="562"/>
      <c r="N216" s="203"/>
      <c r="O216" s="201"/>
      <c r="P216" s="244"/>
      <c r="Q216" s="344"/>
      <c r="R216" s="247"/>
      <c r="S216" s="166" t="e">
        <f>R216*#REF!</f>
        <v>#REF!</v>
      </c>
      <c r="T216" s="204"/>
    </row>
    <row r="217" spans="1:20" s="249" customFormat="1" ht="12" hidden="1" x14ac:dyDescent="0.2">
      <c r="A217" s="560"/>
      <c r="B217" s="197"/>
      <c r="C217" s="198"/>
      <c r="D217" s="197"/>
      <c r="E217" s="199"/>
      <c r="F217" s="166"/>
      <c r="G217" s="207"/>
      <c r="H217" s="597"/>
      <c r="I217" s="166"/>
      <c r="J217" s="200"/>
      <c r="K217" s="200"/>
      <c r="L217" s="201"/>
      <c r="M217" s="562"/>
      <c r="N217" s="203"/>
      <c r="O217" s="201"/>
      <c r="P217" s="244"/>
      <c r="Q217" s="344"/>
      <c r="R217" s="247"/>
      <c r="S217" s="166" t="e">
        <f>R217*#REF!</f>
        <v>#REF!</v>
      </c>
      <c r="T217" s="166"/>
    </row>
    <row r="218" spans="1:20" s="249" customFormat="1" ht="12" hidden="1" x14ac:dyDescent="0.2">
      <c r="A218" s="560"/>
      <c r="B218" s="197"/>
      <c r="C218" s="198"/>
      <c r="D218" s="197"/>
      <c r="E218" s="199"/>
      <c r="F218" s="166"/>
      <c r="G218" s="207"/>
      <c r="H218" s="597"/>
      <c r="I218" s="166"/>
      <c r="J218" s="200"/>
      <c r="K218" s="200"/>
      <c r="L218" s="201"/>
      <c r="M218" s="562"/>
      <c r="N218" s="203"/>
      <c r="O218" s="201"/>
      <c r="P218" s="244"/>
      <c r="Q218" s="344"/>
      <c r="R218" s="247"/>
      <c r="S218" s="166" t="e">
        <f>R218*#REF!</f>
        <v>#REF!</v>
      </c>
      <c r="T218" s="204"/>
    </row>
    <row r="219" spans="1:20" s="249" customFormat="1" ht="12" hidden="1" x14ac:dyDescent="0.2">
      <c r="A219" s="560"/>
      <c r="B219" s="197"/>
      <c r="C219" s="198"/>
      <c r="D219" s="197"/>
      <c r="E219" s="199"/>
      <c r="F219" s="166"/>
      <c r="G219" s="207"/>
      <c r="H219" s="597"/>
      <c r="I219" s="166"/>
      <c r="J219" s="200"/>
      <c r="K219" s="200"/>
      <c r="L219" s="201"/>
      <c r="M219" s="562"/>
      <c r="N219" s="203"/>
      <c r="O219" s="201"/>
      <c r="P219" s="244"/>
      <c r="Q219" s="344"/>
      <c r="R219" s="247"/>
      <c r="S219" s="166" t="e">
        <f>R219*#REF!</f>
        <v>#REF!</v>
      </c>
      <c r="T219" s="204"/>
    </row>
    <row r="220" spans="1:20" s="249" customFormat="1" ht="12" hidden="1" x14ac:dyDescent="0.2">
      <c r="A220" s="560"/>
      <c r="B220" s="197"/>
      <c r="C220" s="198"/>
      <c r="D220" s="197"/>
      <c r="E220" s="199"/>
      <c r="F220" s="166"/>
      <c r="G220" s="207"/>
      <c r="H220" s="597"/>
      <c r="I220" s="166"/>
      <c r="J220" s="200"/>
      <c r="K220" s="200"/>
      <c r="L220" s="201"/>
      <c r="M220" s="562"/>
      <c r="N220" s="203"/>
      <c r="O220" s="201"/>
      <c r="P220" s="244"/>
      <c r="Q220" s="344"/>
      <c r="R220" s="247"/>
      <c r="S220" s="166" t="e">
        <f>R220*#REF!</f>
        <v>#REF!</v>
      </c>
      <c r="T220" s="204"/>
    </row>
    <row r="221" spans="1:20" s="249" customFormat="1" ht="12" hidden="1" x14ac:dyDescent="0.2">
      <c r="A221" s="560"/>
      <c r="B221" s="197"/>
      <c r="C221" s="198"/>
      <c r="D221" s="197"/>
      <c r="E221" s="199"/>
      <c r="F221" s="166"/>
      <c r="G221" s="207"/>
      <c r="H221" s="597"/>
      <c r="I221" s="166"/>
      <c r="J221" s="200"/>
      <c r="K221" s="200"/>
      <c r="L221" s="201"/>
      <c r="M221" s="562"/>
      <c r="N221" s="203"/>
      <c r="O221" s="201"/>
      <c r="P221" s="244"/>
      <c r="Q221" s="344"/>
      <c r="R221" s="247"/>
      <c r="S221" s="166" t="e">
        <f>R221*#REF!</f>
        <v>#REF!</v>
      </c>
      <c r="T221" s="204"/>
    </row>
    <row r="222" spans="1:20" s="249" customFormat="1" ht="12" hidden="1" x14ac:dyDescent="0.2">
      <c r="A222" s="560"/>
      <c r="B222" s="197"/>
      <c r="C222" s="198"/>
      <c r="D222" s="197"/>
      <c r="E222" s="199"/>
      <c r="F222" s="166"/>
      <c r="G222" s="207"/>
      <c r="H222" s="597"/>
      <c r="I222" s="166"/>
      <c r="J222" s="200"/>
      <c r="K222" s="200"/>
      <c r="L222" s="201"/>
      <c r="M222" s="562"/>
      <c r="N222" s="203"/>
      <c r="O222" s="201"/>
      <c r="P222" s="244"/>
      <c r="Q222" s="344"/>
      <c r="R222" s="247"/>
      <c r="S222" s="166" t="e">
        <f>R222*#REF!</f>
        <v>#REF!</v>
      </c>
      <c r="T222" s="204"/>
    </row>
    <row r="223" spans="1:20" s="249" customFormat="1" ht="12" hidden="1" x14ac:dyDescent="0.2">
      <c r="A223" s="560"/>
      <c r="B223" s="197"/>
      <c r="C223" s="198"/>
      <c r="D223" s="197"/>
      <c r="E223" s="199"/>
      <c r="F223" s="166"/>
      <c r="G223" s="207"/>
      <c r="H223" s="597"/>
      <c r="I223" s="166"/>
      <c r="J223" s="200"/>
      <c r="K223" s="200"/>
      <c r="L223" s="201"/>
      <c r="M223" s="562"/>
      <c r="N223" s="203"/>
      <c r="O223" s="201"/>
      <c r="P223" s="244"/>
      <c r="Q223" s="344"/>
      <c r="R223" s="247"/>
      <c r="S223" s="166" t="e">
        <f>R223*#REF!</f>
        <v>#REF!</v>
      </c>
      <c r="T223" s="204"/>
    </row>
    <row r="224" spans="1:20" s="249" customFormat="1" ht="12" hidden="1" x14ac:dyDescent="0.2">
      <c r="A224" s="824"/>
      <c r="B224" s="243"/>
      <c r="C224" s="174"/>
      <c r="D224" s="197"/>
      <c r="E224" s="206"/>
      <c r="F224" s="245"/>
      <c r="G224" s="207"/>
      <c r="H224" s="207"/>
      <c r="I224" s="245"/>
      <c r="J224" s="200"/>
      <c r="K224" s="200"/>
      <c r="L224" s="201"/>
      <c r="M224" s="202"/>
      <c r="N224" s="203"/>
      <c r="O224" s="201"/>
      <c r="P224" s="244"/>
      <c r="Q224" s="563"/>
      <c r="R224" s="247"/>
      <c r="S224" s="166" t="e">
        <f>R224*#REF!</f>
        <v>#REF!</v>
      </c>
      <c r="T224" s="166"/>
    </row>
    <row r="225" spans="1:20" s="249" customFormat="1" ht="12" hidden="1" x14ac:dyDescent="0.2">
      <c r="A225" s="824"/>
      <c r="B225" s="243"/>
      <c r="C225" s="174"/>
      <c r="D225" s="197"/>
      <c r="E225" s="206"/>
      <c r="F225" s="245"/>
      <c r="G225" s="207"/>
      <c r="H225" s="207"/>
      <c r="I225" s="245"/>
      <c r="J225" s="200"/>
      <c r="K225" s="200"/>
      <c r="L225" s="201"/>
      <c r="M225" s="202"/>
      <c r="N225" s="203"/>
      <c r="O225" s="201"/>
      <c r="P225" s="244"/>
      <c r="Q225" s="563"/>
      <c r="R225" s="247"/>
      <c r="S225" s="166" t="e">
        <f>R225*#REF!</f>
        <v>#REF!</v>
      </c>
      <c r="T225" s="166"/>
    </row>
    <row r="226" spans="1:20" s="249" customFormat="1" ht="12" hidden="1" x14ac:dyDescent="0.2">
      <c r="A226" s="824"/>
      <c r="B226" s="243"/>
      <c r="C226" s="174"/>
      <c r="D226" s="197"/>
      <c r="E226" s="206"/>
      <c r="F226" s="245"/>
      <c r="G226" s="207"/>
      <c r="H226" s="207"/>
      <c r="I226" s="245"/>
      <c r="J226" s="200"/>
      <c r="K226" s="200"/>
      <c r="L226" s="201"/>
      <c r="M226" s="202"/>
      <c r="N226" s="203"/>
      <c r="O226" s="201"/>
      <c r="P226" s="244"/>
      <c r="Q226" s="563"/>
      <c r="R226" s="247"/>
      <c r="S226" s="166" t="e">
        <f>R226*#REF!</f>
        <v>#REF!</v>
      </c>
      <c r="T226" s="166"/>
    </row>
    <row r="227" spans="1:20" s="249" customFormat="1" ht="12" hidden="1" x14ac:dyDescent="0.2">
      <c r="A227" s="824"/>
      <c r="B227" s="250"/>
      <c r="C227" s="198"/>
      <c r="D227" s="197"/>
      <c r="E227" s="206"/>
      <c r="F227" s="245"/>
      <c r="G227" s="207"/>
      <c r="H227" s="207"/>
      <c r="I227" s="245"/>
      <c r="J227" s="200"/>
      <c r="K227" s="200"/>
      <c r="L227" s="201"/>
      <c r="M227" s="202"/>
      <c r="N227" s="203"/>
      <c r="O227" s="201"/>
      <c r="P227" s="244"/>
      <c r="Q227" s="563"/>
      <c r="R227" s="247"/>
      <c r="S227" s="166" t="e">
        <f>R227*#REF!</f>
        <v>#REF!</v>
      </c>
      <c r="T227" s="166"/>
    </row>
    <row r="228" spans="1:20" s="249" customFormat="1" ht="12" hidden="1" x14ac:dyDescent="0.2">
      <c r="A228" s="824"/>
      <c r="B228" s="250"/>
      <c r="C228" s="198"/>
      <c r="D228" s="197"/>
      <c r="E228" s="206"/>
      <c r="F228" s="245"/>
      <c r="G228" s="207"/>
      <c r="H228" s="207"/>
      <c r="I228" s="245"/>
      <c r="J228" s="200"/>
      <c r="K228" s="200"/>
      <c r="L228" s="201"/>
      <c r="M228" s="202"/>
      <c r="N228" s="203"/>
      <c r="O228" s="201"/>
      <c r="P228" s="244"/>
      <c r="Q228" s="563"/>
      <c r="R228" s="247"/>
      <c r="S228" s="166" t="e">
        <f>R228*#REF!</f>
        <v>#REF!</v>
      </c>
      <c r="T228" s="166"/>
    </row>
    <row r="229" spans="1:20" s="249" customFormat="1" ht="12" hidden="1" x14ac:dyDescent="0.2">
      <c r="A229" s="824"/>
      <c r="B229" s="250"/>
      <c r="C229" s="198"/>
      <c r="D229" s="197"/>
      <c r="E229" s="206"/>
      <c r="F229" s="245"/>
      <c r="G229" s="207"/>
      <c r="H229" s="207"/>
      <c r="I229" s="245"/>
      <c r="J229" s="200"/>
      <c r="K229" s="200"/>
      <c r="L229" s="201"/>
      <c r="M229" s="202"/>
      <c r="N229" s="203"/>
      <c r="O229" s="201"/>
      <c r="P229" s="244"/>
      <c r="Q229" s="563"/>
      <c r="R229" s="247"/>
      <c r="S229" s="166" t="e">
        <f>R229*#REF!</f>
        <v>#REF!</v>
      </c>
      <c r="T229" s="166"/>
    </row>
    <row r="230" spans="1:20" s="249" customFormat="1" ht="12" hidden="1" x14ac:dyDescent="0.2">
      <c r="A230" s="824"/>
      <c r="B230" s="250"/>
      <c r="C230" s="198"/>
      <c r="D230" s="197"/>
      <c r="E230" s="206"/>
      <c r="F230" s="245"/>
      <c r="G230" s="207">
        <f>F230*E230</f>
        <v>0</v>
      </c>
      <c r="H230" s="207">
        <f>F230*$H$9</f>
        <v>0</v>
      </c>
      <c r="I230" s="245"/>
      <c r="J230" s="200">
        <f>I230*E230</f>
        <v>0</v>
      </c>
      <c r="K230" s="200">
        <f>$K$9*I230</f>
        <v>0</v>
      </c>
      <c r="L230" s="201"/>
      <c r="M230" s="202">
        <f>H230+K230+L230</f>
        <v>0</v>
      </c>
      <c r="N230" s="203">
        <f>M230*E230</f>
        <v>0</v>
      </c>
      <c r="O230" s="201">
        <f>E230*L230</f>
        <v>0</v>
      </c>
      <c r="P230" s="244"/>
      <c r="Q230" s="563"/>
      <c r="R230" s="247"/>
      <c r="S230" s="166" t="e">
        <f>R230*#REF!</f>
        <v>#REF!</v>
      </c>
      <c r="T230" s="166"/>
    </row>
    <row r="231" spans="1:20" s="249" customFormat="1" ht="12" hidden="1" x14ac:dyDescent="0.2">
      <c r="A231" s="823"/>
      <c r="B231" s="250"/>
      <c r="C231" s="198"/>
      <c r="D231" s="197"/>
      <c r="E231" s="206"/>
      <c r="F231" s="245"/>
      <c r="G231" s="195"/>
      <c r="H231" s="195"/>
      <c r="I231" s="245"/>
      <c r="J231" s="188"/>
      <c r="K231" s="188"/>
      <c r="L231" s="189"/>
      <c r="M231" s="190"/>
      <c r="N231" s="191"/>
      <c r="O231" s="189"/>
      <c r="P231" s="244"/>
      <c r="Q231" s="563"/>
      <c r="R231" s="247"/>
      <c r="S231" s="166" t="e">
        <f>R231*#REF!</f>
        <v>#REF!</v>
      </c>
      <c r="T231" s="166"/>
    </row>
    <row r="232" spans="1:20" s="249" customFormat="1" ht="24" x14ac:dyDescent="0.2">
      <c r="A232" s="824">
        <v>20</v>
      </c>
      <c r="B232" s="250" t="s">
        <v>253</v>
      </c>
      <c r="C232" s="198" t="s">
        <v>463</v>
      </c>
      <c r="D232" s="197" t="s">
        <v>109</v>
      </c>
      <c r="E232" s="1480">
        <v>3.2</v>
      </c>
      <c r="F232" s="245">
        <v>1.08</v>
      </c>
      <c r="G232" s="207">
        <f>F232*E232</f>
        <v>3.4560000000000004</v>
      </c>
      <c r="H232" s="1467">
        <f>F232*$H$9</f>
        <v>1.3205823223570192</v>
      </c>
      <c r="I232" s="245">
        <v>0.05</v>
      </c>
      <c r="J232" s="201">
        <f>I232*E232</f>
        <v>0.16000000000000003</v>
      </c>
      <c r="K232" s="201">
        <f>$K$9*I232</f>
        <v>0.135128</v>
      </c>
      <c r="L232" s="1466">
        <f>(R232*T232+R233*T233)</f>
        <v>13.4</v>
      </c>
      <c r="M232" s="202">
        <f>H232+K232+L232</f>
        <v>14.855710322357019</v>
      </c>
      <c r="N232" s="203">
        <f>M232*E232</f>
        <v>47.538273031542467</v>
      </c>
      <c r="O232" s="201">
        <f>E232*L232</f>
        <v>42.88</v>
      </c>
      <c r="P232" s="244" t="s">
        <v>306</v>
      </c>
      <c r="Q232" s="563" t="s">
        <v>109</v>
      </c>
      <c r="R232" s="247">
        <v>1.02</v>
      </c>
      <c r="S232" s="166">
        <f>R232*E232</f>
        <v>3.2640000000000002</v>
      </c>
      <c r="T232" s="166">
        <v>12.5</v>
      </c>
    </row>
    <row r="233" spans="1:20" s="249" customFormat="1" ht="12" x14ac:dyDescent="0.2">
      <c r="A233" s="824"/>
      <c r="B233" s="250"/>
      <c r="C233" s="198"/>
      <c r="D233" s="197"/>
      <c r="E233" s="206"/>
      <c r="F233" s="245"/>
      <c r="G233" s="207"/>
      <c r="H233" s="1467"/>
      <c r="I233" s="245"/>
      <c r="J233" s="201"/>
      <c r="K233" s="201"/>
      <c r="L233" s="1466"/>
      <c r="M233" s="202"/>
      <c r="N233" s="203"/>
      <c r="O233" s="201"/>
      <c r="P233" s="244" t="s">
        <v>242</v>
      </c>
      <c r="Q233" s="563" t="s">
        <v>110</v>
      </c>
      <c r="R233" s="247">
        <v>5</v>
      </c>
      <c r="S233" s="166">
        <f>R233*E232</f>
        <v>16</v>
      </c>
      <c r="T233" s="166">
        <v>0.13</v>
      </c>
    </row>
    <row r="234" spans="1:20" s="249" customFormat="1" ht="12" x14ac:dyDescent="0.2">
      <c r="A234" s="824"/>
      <c r="B234" s="250"/>
      <c r="C234" s="198"/>
      <c r="D234" s="197"/>
      <c r="E234" s="206"/>
      <c r="F234" s="245"/>
      <c r="G234" s="207"/>
      <c r="H234" s="1467"/>
      <c r="I234" s="245"/>
      <c r="J234" s="201"/>
      <c r="K234" s="201"/>
      <c r="L234" s="1466"/>
      <c r="M234" s="202"/>
      <c r="N234" s="203"/>
      <c r="O234" s="201"/>
      <c r="P234" s="244"/>
      <c r="Q234" s="563"/>
      <c r="R234" s="247"/>
      <c r="S234" s="166"/>
      <c r="T234" s="166"/>
    </row>
    <row r="235" spans="1:20" s="1149" customFormat="1" ht="12" hidden="1" x14ac:dyDescent="0.2">
      <c r="A235" s="560"/>
      <c r="B235" s="572"/>
      <c r="C235" s="223"/>
      <c r="D235" s="573"/>
      <c r="E235" s="574"/>
      <c r="F235" s="356"/>
      <c r="G235" s="575">
        <f>F235*E235</f>
        <v>0</v>
      </c>
      <c r="H235" s="576"/>
      <c r="I235" s="356"/>
      <c r="J235" s="160"/>
      <c r="K235" s="160"/>
      <c r="L235" s="160"/>
      <c r="M235" s="577"/>
      <c r="N235" s="578">
        <f>M235*E235</f>
        <v>0</v>
      </c>
      <c r="O235" s="160">
        <f>E235*L235</f>
        <v>0</v>
      </c>
      <c r="P235" s="161"/>
      <c r="Q235" s="162"/>
      <c r="R235" s="158"/>
      <c r="S235" s="159" t="e">
        <f>R235*#REF!</f>
        <v>#REF!</v>
      </c>
      <c r="T235" s="160"/>
    </row>
    <row r="236" spans="1:20" s="1149" customFormat="1" ht="12" hidden="1" x14ac:dyDescent="0.2">
      <c r="A236" s="560"/>
      <c r="B236" s="579"/>
      <c r="C236" s="238"/>
      <c r="D236" s="239"/>
      <c r="E236" s="580"/>
      <c r="F236" s="355"/>
      <c r="G236" s="167"/>
      <c r="H236" s="581"/>
      <c r="I236" s="355"/>
      <c r="J236" s="169"/>
      <c r="K236" s="169"/>
      <c r="L236" s="169"/>
      <c r="M236" s="582"/>
      <c r="N236" s="583"/>
      <c r="O236" s="169"/>
      <c r="P236" s="230"/>
      <c r="Q236" s="363"/>
      <c r="R236" s="238"/>
      <c r="S236" s="169" t="e">
        <f>R236*#REF!</f>
        <v>#REF!</v>
      </c>
      <c r="T236" s="169"/>
    </row>
    <row r="237" spans="1:20" s="1149" customFormat="1" ht="12" hidden="1" x14ac:dyDescent="0.2">
      <c r="A237" s="560"/>
      <c r="B237" s="579"/>
      <c r="C237" s="238"/>
      <c r="D237" s="239"/>
      <c r="E237" s="580"/>
      <c r="F237" s="355"/>
      <c r="G237" s="167"/>
      <c r="H237" s="581"/>
      <c r="I237" s="355"/>
      <c r="J237" s="169"/>
      <c r="K237" s="169"/>
      <c r="L237" s="169"/>
      <c r="M237" s="582"/>
      <c r="N237" s="583"/>
      <c r="O237" s="169"/>
      <c r="P237" s="355"/>
      <c r="Q237" s="363"/>
      <c r="R237" s="238"/>
      <c r="S237" s="169" t="e">
        <f>R237*#REF!</f>
        <v>#REF!</v>
      </c>
      <c r="T237" s="169"/>
    </row>
    <row r="238" spans="1:20" s="1149" customFormat="1" ht="12" hidden="1" x14ac:dyDescent="0.2">
      <c r="A238" s="560"/>
      <c r="B238" s="579"/>
      <c r="C238" s="238"/>
      <c r="D238" s="239"/>
      <c r="E238" s="580"/>
      <c r="F238" s="355"/>
      <c r="G238" s="167"/>
      <c r="H238" s="581"/>
      <c r="I238" s="355"/>
      <c r="J238" s="169"/>
      <c r="K238" s="169"/>
      <c r="L238" s="169"/>
      <c r="M238" s="582"/>
      <c r="N238" s="583"/>
      <c r="O238" s="169"/>
      <c r="P238" s="355"/>
      <c r="Q238" s="363"/>
      <c r="R238" s="238"/>
      <c r="S238" s="169" t="e">
        <f>R238*#REF!</f>
        <v>#REF!</v>
      </c>
      <c r="T238" s="169"/>
    </row>
    <row r="239" spans="1:20" s="249" customFormat="1" ht="12" hidden="1" x14ac:dyDescent="0.2">
      <c r="A239" s="560"/>
      <c r="B239" s="579"/>
      <c r="C239" s="238"/>
      <c r="D239" s="239"/>
      <c r="E239" s="580"/>
      <c r="F239" s="355"/>
      <c r="G239" s="167">
        <f>F239*E239</f>
        <v>0</v>
      </c>
      <c r="H239" s="581"/>
      <c r="I239" s="355"/>
      <c r="J239" s="169"/>
      <c r="K239" s="169"/>
      <c r="L239" s="169"/>
      <c r="M239" s="582"/>
      <c r="N239" s="583">
        <f>M239*E239</f>
        <v>0</v>
      </c>
      <c r="O239" s="169">
        <f>E239*L239</f>
        <v>0</v>
      </c>
      <c r="P239" s="355"/>
      <c r="Q239" s="363"/>
      <c r="R239" s="238"/>
      <c r="S239" s="169" t="e">
        <f>R239*#REF!</f>
        <v>#REF!</v>
      </c>
      <c r="T239" s="167"/>
    </row>
    <row r="240" spans="1:20" s="249" customFormat="1" ht="12" hidden="1" x14ac:dyDescent="0.2">
      <c r="A240" s="560"/>
      <c r="B240" s="579"/>
      <c r="C240" s="238"/>
      <c r="D240" s="239"/>
      <c r="E240" s="580"/>
      <c r="F240" s="355"/>
      <c r="G240" s="167"/>
      <c r="H240" s="581"/>
      <c r="I240" s="355"/>
      <c r="J240" s="169"/>
      <c r="K240" s="169"/>
      <c r="L240" s="169"/>
      <c r="M240" s="582"/>
      <c r="N240" s="583"/>
      <c r="O240" s="169"/>
      <c r="P240" s="355"/>
      <c r="Q240" s="363"/>
      <c r="R240" s="238"/>
      <c r="S240" s="169" t="e">
        <f>R240*#REF!</f>
        <v>#REF!</v>
      </c>
      <c r="T240" s="169"/>
    </row>
    <row r="241" spans="1:20" s="249" customFormat="1" ht="12" hidden="1" x14ac:dyDescent="0.2">
      <c r="A241" s="560"/>
      <c r="B241" s="579"/>
      <c r="C241" s="228"/>
      <c r="D241" s="239"/>
      <c r="E241" s="580"/>
      <c r="F241" s="355"/>
      <c r="G241" s="167"/>
      <c r="H241" s="581"/>
      <c r="I241" s="355"/>
      <c r="J241" s="169"/>
      <c r="K241" s="169"/>
      <c r="L241" s="169"/>
      <c r="M241" s="582"/>
      <c r="N241" s="583"/>
      <c r="O241" s="169"/>
      <c r="P241" s="355"/>
      <c r="Q241" s="363"/>
      <c r="R241" s="238"/>
      <c r="S241" s="169" t="e">
        <f>R241*#REF!</f>
        <v>#REF!</v>
      </c>
      <c r="T241" s="169"/>
    </row>
    <row r="242" spans="1:20" s="249" customFormat="1" ht="36" x14ac:dyDescent="0.2">
      <c r="A242" s="177">
        <v>21</v>
      </c>
      <c r="B242" s="626" t="s">
        <v>180</v>
      </c>
      <c r="C242" s="346" t="s">
        <v>197</v>
      </c>
      <c r="D242" s="177" t="s">
        <v>109</v>
      </c>
      <c r="E242" s="342">
        <v>105</v>
      </c>
      <c r="F242" s="179">
        <v>1.5</v>
      </c>
      <c r="G242" s="180">
        <f>F242*E242</f>
        <v>157.5</v>
      </c>
      <c r="H242" s="551">
        <f>F242*$H$9</f>
        <v>1.8341421143847487</v>
      </c>
      <c r="I242" s="627">
        <v>0.1555</v>
      </c>
      <c r="J242" s="180">
        <f>I242*E242</f>
        <v>16.327500000000001</v>
      </c>
      <c r="K242" s="180">
        <f>$K$9*I242</f>
        <v>0.42024808000000002</v>
      </c>
      <c r="L242" s="181">
        <f>(R242*T242+R243*T243+R244*T244+R245*T245+R246*T246+R247*T247+R248*T248+R249*T249+R250*T250)*L$9</f>
        <v>0.74257652410200015</v>
      </c>
      <c r="M242" s="552">
        <f>H242+K242+L242</f>
        <v>2.9969667184867488</v>
      </c>
      <c r="N242" s="183">
        <f>M242*E242</f>
        <v>314.68150544110864</v>
      </c>
      <c r="O242" s="180">
        <f>E242*L242</f>
        <v>77.97053503071001</v>
      </c>
      <c r="P242" s="178" t="s">
        <v>160</v>
      </c>
      <c r="Q242" s="553" t="s">
        <v>157</v>
      </c>
      <c r="R242" s="185">
        <v>3.2500000000000001E-2</v>
      </c>
      <c r="S242" s="180">
        <f>R242*E242</f>
        <v>3.4125000000000001</v>
      </c>
      <c r="T242" s="155">
        <v>19.16</v>
      </c>
    </row>
    <row r="243" spans="1:20" s="249" customFormat="1" ht="12" x14ac:dyDescent="0.2">
      <c r="A243" s="554"/>
      <c r="B243" s="250"/>
      <c r="C243" s="600"/>
      <c r="D243" s="197"/>
      <c r="E243" s="628"/>
      <c r="F243" s="248"/>
      <c r="G243" s="200"/>
      <c r="H243" s="561"/>
      <c r="I243" s="166"/>
      <c r="J243" s="200"/>
      <c r="K243" s="200"/>
      <c r="L243" s="201"/>
      <c r="M243" s="562"/>
      <c r="N243" s="203"/>
      <c r="O243" s="201"/>
      <c r="P243" s="395" t="s">
        <v>181</v>
      </c>
      <c r="Q243" s="607" t="s">
        <v>109</v>
      </c>
      <c r="R243" s="615">
        <v>5.28E-2</v>
      </c>
      <c r="S243" s="207">
        <f>R243*E242</f>
        <v>5.5439999999999996</v>
      </c>
      <c r="T243" s="169">
        <v>0.6</v>
      </c>
    </row>
    <row r="244" spans="1:20" s="249" customFormat="1" ht="12" x14ac:dyDescent="0.2">
      <c r="A244" s="554"/>
      <c r="B244" s="629"/>
      <c r="C244" s="241"/>
      <c r="D244" s="176"/>
      <c r="E244" s="630"/>
      <c r="F244" s="252"/>
      <c r="G244" s="188"/>
      <c r="H244" s="556"/>
      <c r="I244" s="159"/>
      <c r="J244" s="188"/>
      <c r="K244" s="188"/>
      <c r="L244" s="189"/>
      <c r="M244" s="557"/>
      <c r="N244" s="191"/>
      <c r="O244" s="189"/>
      <c r="P244" s="159" t="s">
        <v>161</v>
      </c>
      <c r="Q244" s="601" t="s">
        <v>156</v>
      </c>
      <c r="R244" s="194">
        <v>9.7000000000000003E-3</v>
      </c>
      <c r="S244" s="195">
        <f>R244*E242</f>
        <v>1.0185</v>
      </c>
      <c r="T244" s="160">
        <v>0.15</v>
      </c>
    </row>
    <row r="245" spans="1:20" s="249" customFormat="1" ht="12" hidden="1" x14ac:dyDescent="0.2">
      <c r="A245" s="560"/>
      <c r="B245" s="250"/>
      <c r="C245" s="198"/>
      <c r="D245" s="197"/>
      <c r="E245" s="628"/>
      <c r="F245" s="248"/>
      <c r="G245" s="200"/>
      <c r="H245" s="561"/>
      <c r="I245" s="166"/>
      <c r="J245" s="200"/>
      <c r="K245" s="200"/>
      <c r="L245" s="201"/>
      <c r="M245" s="562"/>
      <c r="N245" s="203"/>
      <c r="O245" s="201"/>
      <c r="P245" s="166"/>
      <c r="Q245" s="563"/>
      <c r="R245" s="168"/>
      <c r="S245" s="207">
        <f>R245*E242</f>
        <v>0</v>
      </c>
      <c r="T245" s="166"/>
    </row>
    <row r="246" spans="1:20" s="249" customFormat="1" ht="12" hidden="1" x14ac:dyDescent="0.2">
      <c r="A246" s="560"/>
      <c r="B246" s="250"/>
      <c r="C246" s="198"/>
      <c r="D246" s="197"/>
      <c r="E246" s="628"/>
      <c r="F246" s="248"/>
      <c r="G246" s="200">
        <f>F246*E246</f>
        <v>0</v>
      </c>
      <c r="H246" s="561"/>
      <c r="I246" s="166"/>
      <c r="J246" s="200"/>
      <c r="K246" s="200"/>
      <c r="L246" s="201"/>
      <c r="M246" s="562"/>
      <c r="N246" s="203">
        <f>M246*E246</f>
        <v>0</v>
      </c>
      <c r="O246" s="201">
        <f>E246*L246</f>
        <v>0</v>
      </c>
      <c r="P246" s="166"/>
      <c r="Q246" s="563"/>
      <c r="R246" s="168"/>
      <c r="S246" s="207">
        <f>R246*E242</f>
        <v>0</v>
      </c>
      <c r="T246" s="166"/>
    </row>
    <row r="247" spans="1:20" s="249" customFormat="1" ht="12" hidden="1" x14ac:dyDescent="0.2">
      <c r="A247" s="560"/>
      <c r="B247" s="250"/>
      <c r="C247" s="198"/>
      <c r="D247" s="197"/>
      <c r="E247" s="628"/>
      <c r="F247" s="248"/>
      <c r="G247" s="200"/>
      <c r="H247" s="561"/>
      <c r="I247" s="166"/>
      <c r="J247" s="200"/>
      <c r="K247" s="200"/>
      <c r="L247" s="201"/>
      <c r="M247" s="562"/>
      <c r="N247" s="203"/>
      <c r="O247" s="201"/>
      <c r="P247" s="166"/>
      <c r="Q247" s="563"/>
      <c r="R247" s="168"/>
      <c r="S247" s="207">
        <f>R247*E242</f>
        <v>0</v>
      </c>
      <c r="T247" s="166"/>
    </row>
    <row r="248" spans="1:20" s="249" customFormat="1" ht="12" hidden="1" x14ac:dyDescent="0.2">
      <c r="A248" s="560"/>
      <c r="B248" s="250"/>
      <c r="C248" s="198"/>
      <c r="D248" s="197"/>
      <c r="E248" s="628"/>
      <c r="F248" s="248"/>
      <c r="G248" s="200"/>
      <c r="H248" s="561"/>
      <c r="I248" s="166"/>
      <c r="J248" s="200"/>
      <c r="K248" s="200"/>
      <c r="L248" s="201"/>
      <c r="M248" s="562"/>
      <c r="N248" s="203"/>
      <c r="O248" s="201"/>
      <c r="P248" s="166"/>
      <c r="Q248" s="563"/>
      <c r="R248" s="168"/>
      <c r="S248" s="207">
        <f>R248*E242</f>
        <v>0</v>
      </c>
      <c r="T248" s="166"/>
    </row>
    <row r="249" spans="1:20" s="249" customFormat="1" ht="12" hidden="1" x14ac:dyDescent="0.2">
      <c r="A249" s="560"/>
      <c r="B249" s="250"/>
      <c r="C249" s="198"/>
      <c r="D249" s="197"/>
      <c r="E249" s="628"/>
      <c r="F249" s="248"/>
      <c r="G249" s="200"/>
      <c r="H249" s="561"/>
      <c r="I249" s="166"/>
      <c r="J249" s="200"/>
      <c r="K249" s="200"/>
      <c r="L249" s="201"/>
      <c r="M249" s="562"/>
      <c r="N249" s="203"/>
      <c r="O249" s="201"/>
      <c r="P249" s="166"/>
      <c r="Q249" s="563"/>
      <c r="R249" s="168"/>
      <c r="S249" s="207">
        <f>R249*E242</f>
        <v>0</v>
      </c>
      <c r="T249" s="166"/>
    </row>
    <row r="250" spans="1:20" s="249" customFormat="1" ht="12" hidden="1" x14ac:dyDescent="0.2">
      <c r="A250" s="560"/>
      <c r="B250" s="250"/>
      <c r="C250" s="198"/>
      <c r="D250" s="197"/>
      <c r="E250" s="628"/>
      <c r="F250" s="248"/>
      <c r="G250" s="188"/>
      <c r="H250" s="556"/>
      <c r="I250" s="166"/>
      <c r="J250" s="188"/>
      <c r="K250" s="188"/>
      <c r="L250" s="189"/>
      <c r="M250" s="557"/>
      <c r="N250" s="191"/>
      <c r="O250" s="189"/>
      <c r="P250" s="166"/>
      <c r="Q250" s="563"/>
      <c r="R250" s="168"/>
      <c r="S250" s="195">
        <f>R250*E242</f>
        <v>0</v>
      </c>
      <c r="T250" s="166"/>
    </row>
    <row r="251" spans="1:20" s="1149" customFormat="1" ht="12" hidden="1" x14ac:dyDescent="0.2">
      <c r="A251" s="560"/>
      <c r="B251" s="579"/>
      <c r="C251" s="228"/>
      <c r="D251" s="239"/>
      <c r="E251" s="580"/>
      <c r="F251" s="355"/>
      <c r="G251" s="167">
        <f>F251*E251</f>
        <v>0</v>
      </c>
      <c r="H251" s="581"/>
      <c r="I251" s="355"/>
      <c r="J251" s="169"/>
      <c r="K251" s="169"/>
      <c r="L251" s="169"/>
      <c r="M251" s="582"/>
      <c r="N251" s="583">
        <f>M251*E251</f>
        <v>0</v>
      </c>
      <c r="O251" s="169">
        <f>E251*L251</f>
        <v>0</v>
      </c>
      <c r="P251" s="355"/>
      <c r="Q251" s="363"/>
      <c r="R251" s="584"/>
      <c r="S251" s="169" t="e">
        <f>R251*#REF!</f>
        <v>#REF!</v>
      </c>
      <c r="T251" s="420"/>
    </row>
    <row r="252" spans="1:20" s="1149" customFormat="1" ht="12" hidden="1" x14ac:dyDescent="0.2">
      <c r="A252" s="560"/>
      <c r="B252" s="579"/>
      <c r="C252" s="238"/>
      <c r="D252" s="239"/>
      <c r="E252" s="580"/>
      <c r="F252" s="355"/>
      <c r="G252" s="167"/>
      <c r="H252" s="581"/>
      <c r="I252" s="355"/>
      <c r="J252" s="169"/>
      <c r="K252" s="169"/>
      <c r="L252" s="169"/>
      <c r="M252" s="582"/>
      <c r="N252" s="583"/>
      <c r="O252" s="169"/>
      <c r="P252" s="355"/>
      <c r="Q252" s="585"/>
      <c r="R252" s="232"/>
      <c r="S252" s="169" t="e">
        <f>R252*#REF!</f>
        <v>#REF!</v>
      </c>
      <c r="T252" s="420"/>
    </row>
    <row r="253" spans="1:20" s="1149" customFormat="1" ht="12" hidden="1" x14ac:dyDescent="0.2">
      <c r="A253" s="560"/>
      <c r="B253" s="579"/>
      <c r="C253" s="238"/>
      <c r="D253" s="239"/>
      <c r="E253" s="580"/>
      <c r="F253" s="355"/>
      <c r="G253" s="167"/>
      <c r="H253" s="581"/>
      <c r="I253" s="355"/>
      <c r="J253" s="169"/>
      <c r="K253" s="169"/>
      <c r="L253" s="169"/>
      <c r="M253" s="582"/>
      <c r="N253" s="583"/>
      <c r="O253" s="169"/>
      <c r="P253" s="355"/>
      <c r="Q253" s="363"/>
      <c r="R253" s="232"/>
      <c r="S253" s="169" t="e">
        <f>R253*#REF!</f>
        <v>#REF!</v>
      </c>
      <c r="T253" s="420"/>
    </row>
    <row r="254" spans="1:20" s="1149" customFormat="1" ht="12" hidden="1" x14ac:dyDescent="0.2">
      <c r="A254" s="560"/>
      <c r="B254" s="579"/>
      <c r="C254" s="238"/>
      <c r="D254" s="239"/>
      <c r="E254" s="580"/>
      <c r="F254" s="355"/>
      <c r="G254" s="167"/>
      <c r="H254" s="581"/>
      <c r="I254" s="355"/>
      <c r="J254" s="169"/>
      <c r="K254" s="169"/>
      <c r="L254" s="169"/>
      <c r="M254" s="582"/>
      <c r="N254" s="583"/>
      <c r="O254" s="169"/>
      <c r="P254" s="355"/>
      <c r="Q254" s="363"/>
      <c r="R254" s="232"/>
      <c r="S254" s="169" t="e">
        <f>R254*#REF!</f>
        <v>#REF!</v>
      </c>
      <c r="T254" s="420"/>
    </row>
    <row r="255" spans="1:20" s="249" customFormat="1" ht="12" hidden="1" x14ac:dyDescent="0.2">
      <c r="A255" s="560"/>
      <c r="B255" s="579"/>
      <c r="C255" s="238"/>
      <c r="D255" s="239"/>
      <c r="E255" s="580"/>
      <c r="F255" s="355"/>
      <c r="G255" s="167">
        <f>F255*E255</f>
        <v>0</v>
      </c>
      <c r="H255" s="581"/>
      <c r="I255" s="355"/>
      <c r="J255" s="169"/>
      <c r="K255" s="169"/>
      <c r="L255" s="169"/>
      <c r="M255" s="582"/>
      <c r="N255" s="583">
        <f>M255*E255</f>
        <v>0</v>
      </c>
      <c r="O255" s="169">
        <f>E255*L255</f>
        <v>0</v>
      </c>
      <c r="P255" s="355"/>
      <c r="Q255" s="363"/>
      <c r="R255" s="232"/>
      <c r="S255" s="169" t="e">
        <f>R255*#REF!</f>
        <v>#REF!</v>
      </c>
      <c r="T255" s="242"/>
    </row>
    <row r="256" spans="1:20" s="249" customFormat="1" ht="12" hidden="1" x14ac:dyDescent="0.2">
      <c r="A256" s="560"/>
      <c r="B256" s="579"/>
      <c r="C256" s="238"/>
      <c r="D256" s="239"/>
      <c r="E256" s="580"/>
      <c r="F256" s="355"/>
      <c r="G256" s="167"/>
      <c r="H256" s="581"/>
      <c r="I256" s="355"/>
      <c r="J256" s="169"/>
      <c r="K256" s="169"/>
      <c r="L256" s="169"/>
      <c r="M256" s="582"/>
      <c r="N256" s="583"/>
      <c r="O256" s="169"/>
      <c r="P256" s="355"/>
      <c r="Q256" s="363"/>
      <c r="R256" s="232"/>
      <c r="S256" s="169" t="e">
        <f>R256*#REF!</f>
        <v>#REF!</v>
      </c>
      <c r="T256" s="420"/>
    </row>
    <row r="257" spans="1:22" s="249" customFormat="1" ht="12" hidden="1" x14ac:dyDescent="0.2">
      <c r="A257" s="560"/>
      <c r="B257" s="579"/>
      <c r="C257" s="228"/>
      <c r="D257" s="239"/>
      <c r="E257" s="580"/>
      <c r="F257" s="355"/>
      <c r="G257" s="167"/>
      <c r="H257" s="581"/>
      <c r="I257" s="355"/>
      <c r="J257" s="169"/>
      <c r="K257" s="169"/>
      <c r="L257" s="169"/>
      <c r="M257" s="582"/>
      <c r="N257" s="583"/>
      <c r="O257" s="169"/>
      <c r="P257" s="355"/>
      <c r="Q257" s="363"/>
      <c r="R257" s="232"/>
      <c r="S257" s="167" t="e">
        <f>R257*#REF!</f>
        <v>#REF!</v>
      </c>
      <c r="T257" s="420"/>
    </row>
    <row r="258" spans="1:22" s="1045" customFormat="1" ht="24" x14ac:dyDescent="0.2">
      <c r="A258" s="177">
        <v>22</v>
      </c>
      <c r="B258" s="633" t="s">
        <v>240</v>
      </c>
      <c r="C258" s="346" t="s">
        <v>243</v>
      </c>
      <c r="D258" s="633" t="s">
        <v>109</v>
      </c>
      <c r="E258" s="634">
        <v>115.6</v>
      </c>
      <c r="F258" s="367">
        <v>0.34599999999999997</v>
      </c>
      <c r="G258" s="180">
        <f>F258*E258</f>
        <v>39.997599999999998</v>
      </c>
      <c r="H258" s="551">
        <f>F258*$H$9</f>
        <v>0.42307544771808203</v>
      </c>
      <c r="I258" s="367">
        <v>1E-3</v>
      </c>
      <c r="J258" s="180">
        <f>I258*E258</f>
        <v>0.11559999999999999</v>
      </c>
      <c r="K258" s="180">
        <f>$K$9*I258</f>
        <v>2.7025600000000001E-3</v>
      </c>
      <c r="L258" s="181">
        <f>(R258*T258+R259*T259+R260*T260+R261*T261+R262*T262+R263*T263+R264*T264+R265*T265+R266*T266)*L$9</f>
        <v>7.0134070345920003</v>
      </c>
      <c r="M258" s="552">
        <f>H258+K258+L258</f>
        <v>7.4391850423100827</v>
      </c>
      <c r="N258" s="183">
        <f>M258*E258</f>
        <v>859.96979089104548</v>
      </c>
      <c r="O258" s="180">
        <f>E258*L258</f>
        <v>810.74985319883524</v>
      </c>
      <c r="P258" s="635" t="s">
        <v>241</v>
      </c>
      <c r="Q258" s="636" t="s">
        <v>109</v>
      </c>
      <c r="R258" s="637">
        <v>1.1200000000000001</v>
      </c>
      <c r="S258" s="180">
        <f>R258*E258</f>
        <v>129.47200000000001</v>
      </c>
      <c r="T258" s="367">
        <v>5.36</v>
      </c>
    </row>
    <row r="259" spans="1:22" s="1045" customFormat="1" ht="12" x14ac:dyDescent="0.2">
      <c r="A259" s="554"/>
      <c r="B259" s="638"/>
      <c r="C259" s="639"/>
      <c r="D259" s="638"/>
      <c r="E259" s="640"/>
      <c r="F259" s="641"/>
      <c r="G259" s="188"/>
      <c r="H259" s="556"/>
      <c r="I259" s="641"/>
      <c r="J259" s="188"/>
      <c r="K259" s="188"/>
      <c r="L259" s="189"/>
      <c r="M259" s="557"/>
      <c r="N259" s="191"/>
      <c r="O259" s="189"/>
      <c r="P259" s="159" t="s">
        <v>242</v>
      </c>
      <c r="Q259" s="601" t="s">
        <v>110</v>
      </c>
      <c r="R259" s="642">
        <v>0.34100000000000003</v>
      </c>
      <c r="S259" s="195">
        <f>R259*E258</f>
        <v>39.419600000000003</v>
      </c>
      <c r="T259" s="641">
        <v>0.56000000000000005</v>
      </c>
      <c r="V259" s="1045">
        <f t="shared" ref="V259:V273" si="0">SUM(S259:U259)</f>
        <v>39.979600000000005</v>
      </c>
    </row>
    <row r="260" spans="1:22" s="1045" customFormat="1" ht="12" hidden="1" x14ac:dyDescent="0.2">
      <c r="A260" s="560"/>
      <c r="B260" s="643"/>
      <c r="C260" s="644"/>
      <c r="D260" s="643"/>
      <c r="E260" s="645"/>
      <c r="F260" s="635"/>
      <c r="G260" s="200">
        <f>F260*E260</f>
        <v>0</v>
      </c>
      <c r="H260" s="561"/>
      <c r="I260" s="635"/>
      <c r="J260" s="200"/>
      <c r="K260" s="200"/>
      <c r="L260" s="201"/>
      <c r="M260" s="562"/>
      <c r="N260" s="203">
        <f>M260*E260</f>
        <v>0</v>
      </c>
      <c r="O260" s="201">
        <f>E260*L260</f>
        <v>0</v>
      </c>
      <c r="P260" s="166"/>
      <c r="Q260" s="563"/>
      <c r="R260" s="637"/>
      <c r="S260" s="207">
        <f>R260*E258</f>
        <v>0</v>
      </c>
      <c r="T260" s="646"/>
      <c r="V260" s="1045">
        <f t="shared" si="0"/>
        <v>0</v>
      </c>
    </row>
    <row r="261" spans="1:22" s="249" customFormat="1" ht="12" hidden="1" x14ac:dyDescent="0.2">
      <c r="A261" s="560"/>
      <c r="B261" s="197"/>
      <c r="C261" s="198"/>
      <c r="D261" s="197"/>
      <c r="E261" s="206"/>
      <c r="F261" s="248"/>
      <c r="G261" s="200"/>
      <c r="H261" s="561"/>
      <c r="I261" s="166"/>
      <c r="J261" s="200"/>
      <c r="K261" s="200"/>
      <c r="L261" s="201"/>
      <c r="M261" s="562"/>
      <c r="N261" s="203"/>
      <c r="O261" s="201"/>
      <c r="P261" s="166"/>
      <c r="Q261" s="563"/>
      <c r="R261" s="247"/>
      <c r="S261" s="207">
        <f>R261*E258</f>
        <v>0</v>
      </c>
      <c r="T261" s="166"/>
      <c r="V261" s="249">
        <f t="shared" si="0"/>
        <v>0</v>
      </c>
    </row>
    <row r="262" spans="1:22" s="249" customFormat="1" ht="12" hidden="1" x14ac:dyDescent="0.2">
      <c r="A262" s="560"/>
      <c r="B262" s="197"/>
      <c r="C262" s="198"/>
      <c r="D262" s="197"/>
      <c r="E262" s="206"/>
      <c r="F262" s="248"/>
      <c r="G262" s="200"/>
      <c r="H262" s="561"/>
      <c r="I262" s="166"/>
      <c r="J262" s="200"/>
      <c r="K262" s="200"/>
      <c r="L262" s="201"/>
      <c r="M262" s="562"/>
      <c r="N262" s="203"/>
      <c r="O262" s="201"/>
      <c r="P262" s="166"/>
      <c r="Q262" s="563"/>
      <c r="R262" s="247"/>
      <c r="S262" s="207">
        <f>R262*E258</f>
        <v>0</v>
      </c>
      <c r="T262" s="166"/>
      <c r="V262" s="249">
        <f t="shared" si="0"/>
        <v>0</v>
      </c>
    </row>
    <row r="263" spans="1:22" s="249" customFormat="1" ht="12" hidden="1" x14ac:dyDescent="0.2">
      <c r="A263" s="560"/>
      <c r="B263" s="197"/>
      <c r="C263" s="198"/>
      <c r="D263" s="197"/>
      <c r="E263" s="206"/>
      <c r="F263" s="248"/>
      <c r="G263" s="200"/>
      <c r="H263" s="561"/>
      <c r="I263" s="166"/>
      <c r="J263" s="200"/>
      <c r="K263" s="200"/>
      <c r="L263" s="201"/>
      <c r="M263" s="562"/>
      <c r="N263" s="203"/>
      <c r="O263" s="201"/>
      <c r="P263" s="166"/>
      <c r="Q263" s="563"/>
      <c r="R263" s="247"/>
      <c r="S263" s="207">
        <f>R263*E258</f>
        <v>0</v>
      </c>
      <c r="T263" s="166"/>
      <c r="V263" s="249">
        <f t="shared" si="0"/>
        <v>0</v>
      </c>
    </row>
    <row r="264" spans="1:22" s="249" customFormat="1" ht="12" hidden="1" x14ac:dyDescent="0.2">
      <c r="A264" s="560"/>
      <c r="B264" s="197"/>
      <c r="C264" s="198"/>
      <c r="D264" s="197"/>
      <c r="E264" s="206"/>
      <c r="F264" s="248"/>
      <c r="G264" s="200">
        <f>F264*E264</f>
        <v>0</v>
      </c>
      <c r="H264" s="561"/>
      <c r="I264" s="166"/>
      <c r="J264" s="200"/>
      <c r="K264" s="200"/>
      <c r="L264" s="201"/>
      <c r="M264" s="562"/>
      <c r="N264" s="203">
        <f>M264*E264</f>
        <v>0</v>
      </c>
      <c r="O264" s="201">
        <f>E264*L264</f>
        <v>0</v>
      </c>
      <c r="P264" s="166"/>
      <c r="Q264" s="563"/>
      <c r="R264" s="247"/>
      <c r="S264" s="207">
        <f>R264*E258</f>
        <v>0</v>
      </c>
      <c r="T264" s="166"/>
      <c r="V264" s="249">
        <f t="shared" si="0"/>
        <v>0</v>
      </c>
    </row>
    <row r="265" spans="1:22" s="249" customFormat="1" ht="12" hidden="1" x14ac:dyDescent="0.2">
      <c r="A265" s="560"/>
      <c r="B265" s="197"/>
      <c r="C265" s="198"/>
      <c r="D265" s="197"/>
      <c r="E265" s="206"/>
      <c r="F265" s="248"/>
      <c r="G265" s="200"/>
      <c r="H265" s="561"/>
      <c r="I265" s="166"/>
      <c r="J265" s="200"/>
      <c r="K265" s="200"/>
      <c r="L265" s="201"/>
      <c r="M265" s="562"/>
      <c r="N265" s="203"/>
      <c r="O265" s="201"/>
      <c r="P265" s="166"/>
      <c r="Q265" s="563"/>
      <c r="R265" s="247"/>
      <c r="S265" s="207">
        <f>R265*E258</f>
        <v>0</v>
      </c>
      <c r="T265" s="166"/>
      <c r="V265" s="249">
        <f t="shared" si="0"/>
        <v>0</v>
      </c>
    </row>
    <row r="266" spans="1:22" s="249" customFormat="1" ht="12" hidden="1" x14ac:dyDescent="0.2">
      <c r="A266" s="560"/>
      <c r="B266" s="176"/>
      <c r="C266" s="555"/>
      <c r="D266" s="176"/>
      <c r="E266" s="602"/>
      <c r="F266" s="252"/>
      <c r="G266" s="188"/>
      <c r="H266" s="556"/>
      <c r="I266" s="159"/>
      <c r="J266" s="188"/>
      <c r="K266" s="188"/>
      <c r="L266" s="189"/>
      <c r="M266" s="557"/>
      <c r="N266" s="191"/>
      <c r="O266" s="189"/>
      <c r="P266" s="159"/>
      <c r="Q266" s="601"/>
      <c r="R266" s="194"/>
      <c r="S266" s="195">
        <f>R266*E258</f>
        <v>0</v>
      </c>
      <c r="T266" s="159"/>
      <c r="V266" s="249">
        <f t="shared" si="0"/>
        <v>0</v>
      </c>
    </row>
    <row r="267" spans="1:22" s="249" customFormat="1" ht="12" hidden="1" x14ac:dyDescent="0.2">
      <c r="A267" s="560"/>
      <c r="B267" s="197"/>
      <c r="C267" s="198"/>
      <c r="D267" s="197"/>
      <c r="E267" s="199"/>
      <c r="F267" s="166"/>
      <c r="G267" s="200"/>
      <c r="H267" s="201"/>
      <c r="I267" s="166"/>
      <c r="J267" s="200"/>
      <c r="K267" s="200"/>
      <c r="L267" s="201"/>
      <c r="M267" s="202"/>
      <c r="N267" s="203"/>
      <c r="O267" s="201"/>
      <c r="P267" s="204"/>
      <c r="Q267" s="205"/>
      <c r="R267" s="206"/>
      <c r="S267" s="207" t="e">
        <f>R267*#REF!</f>
        <v>#REF!</v>
      </c>
      <c r="T267" s="169"/>
      <c r="V267" s="249" t="e">
        <f t="shared" si="0"/>
        <v>#REF!</v>
      </c>
    </row>
    <row r="268" spans="1:22" s="249" customFormat="1" ht="12" hidden="1" x14ac:dyDescent="0.2">
      <c r="A268" s="560"/>
      <c r="B268" s="197"/>
      <c r="C268" s="198"/>
      <c r="D268" s="197"/>
      <c r="E268" s="199"/>
      <c r="F268" s="166"/>
      <c r="G268" s="200"/>
      <c r="H268" s="201"/>
      <c r="I268" s="166"/>
      <c r="J268" s="200"/>
      <c r="K268" s="200"/>
      <c r="L268" s="201"/>
      <c r="M268" s="202"/>
      <c r="N268" s="203"/>
      <c r="O268" s="201"/>
      <c r="P268" s="204"/>
      <c r="Q268" s="205"/>
      <c r="R268" s="206"/>
      <c r="S268" s="207" t="e">
        <f>R268*#REF!</f>
        <v>#REF!</v>
      </c>
      <c r="T268" s="169"/>
      <c r="V268" s="249" t="e">
        <f t="shared" si="0"/>
        <v>#REF!</v>
      </c>
    </row>
    <row r="269" spans="1:22" s="249" customFormat="1" ht="12" hidden="1" x14ac:dyDescent="0.2">
      <c r="A269" s="560"/>
      <c r="B269" s="197"/>
      <c r="C269" s="198"/>
      <c r="D269" s="197"/>
      <c r="E269" s="199"/>
      <c r="F269" s="166"/>
      <c r="G269" s="200"/>
      <c r="H269" s="201"/>
      <c r="I269" s="166"/>
      <c r="J269" s="200"/>
      <c r="K269" s="200"/>
      <c r="L269" s="201"/>
      <c r="M269" s="202"/>
      <c r="N269" s="203"/>
      <c r="O269" s="201"/>
      <c r="P269" s="204"/>
      <c r="Q269" s="205"/>
      <c r="R269" s="206"/>
      <c r="S269" s="207" t="e">
        <f>R269*#REF!</f>
        <v>#REF!</v>
      </c>
      <c r="T269" s="169"/>
      <c r="V269" s="249" t="e">
        <f t="shared" si="0"/>
        <v>#REF!</v>
      </c>
    </row>
    <row r="270" spans="1:22" s="249" customFormat="1" ht="12" hidden="1" x14ac:dyDescent="0.2">
      <c r="A270" s="560"/>
      <c r="B270" s="197"/>
      <c r="C270" s="198"/>
      <c r="D270" s="197"/>
      <c r="E270" s="199"/>
      <c r="F270" s="166"/>
      <c r="G270" s="200"/>
      <c r="H270" s="201"/>
      <c r="I270" s="166"/>
      <c r="J270" s="200"/>
      <c r="K270" s="200"/>
      <c r="L270" s="201"/>
      <c r="M270" s="202"/>
      <c r="N270" s="203"/>
      <c r="O270" s="201"/>
      <c r="P270" s="204"/>
      <c r="Q270" s="205"/>
      <c r="R270" s="206"/>
      <c r="S270" s="207" t="e">
        <f>R270*#REF!</f>
        <v>#REF!</v>
      </c>
      <c r="T270" s="169"/>
      <c r="V270" s="249" t="e">
        <f t="shared" si="0"/>
        <v>#REF!</v>
      </c>
    </row>
    <row r="271" spans="1:22" s="249" customFormat="1" ht="12" hidden="1" x14ac:dyDescent="0.2">
      <c r="A271" s="560"/>
      <c r="B271" s="197"/>
      <c r="C271" s="198"/>
      <c r="D271" s="197"/>
      <c r="E271" s="199"/>
      <c r="F271" s="166"/>
      <c r="G271" s="200"/>
      <c r="H271" s="201"/>
      <c r="I271" s="166"/>
      <c r="J271" s="200"/>
      <c r="K271" s="200"/>
      <c r="L271" s="201"/>
      <c r="M271" s="202"/>
      <c r="N271" s="203"/>
      <c r="O271" s="201"/>
      <c r="P271" s="204"/>
      <c r="Q271" s="205"/>
      <c r="R271" s="206"/>
      <c r="S271" s="207" t="e">
        <f>R271*#REF!</f>
        <v>#REF!</v>
      </c>
      <c r="T271" s="169"/>
      <c r="V271" s="249" t="e">
        <f t="shared" si="0"/>
        <v>#REF!</v>
      </c>
    </row>
    <row r="272" spans="1:22" s="249" customFormat="1" ht="12" hidden="1" x14ac:dyDescent="0.2">
      <c r="A272" s="560"/>
      <c r="B272" s="197"/>
      <c r="C272" s="198"/>
      <c r="D272" s="197"/>
      <c r="E272" s="199"/>
      <c r="F272" s="166"/>
      <c r="G272" s="188"/>
      <c r="H272" s="189"/>
      <c r="I272" s="166"/>
      <c r="J272" s="188"/>
      <c r="K272" s="188"/>
      <c r="L272" s="189"/>
      <c r="M272" s="190"/>
      <c r="N272" s="191"/>
      <c r="O272" s="189"/>
      <c r="P272" s="204"/>
      <c r="Q272" s="205"/>
      <c r="R272" s="206"/>
      <c r="S272" s="195" t="e">
        <f>R272*#REF!</f>
        <v>#REF!</v>
      </c>
      <c r="T272" s="169"/>
      <c r="V272" s="249" t="e">
        <f t="shared" si="0"/>
        <v>#REF!</v>
      </c>
    </row>
    <row r="273" spans="1:22" s="249" customFormat="1" ht="12" x14ac:dyDescent="0.2">
      <c r="A273" s="177">
        <v>23</v>
      </c>
      <c r="B273" s="177" t="s">
        <v>310</v>
      </c>
      <c r="C273" s="346" t="s">
        <v>408</v>
      </c>
      <c r="D273" s="177" t="s">
        <v>111</v>
      </c>
      <c r="E273" s="178">
        <v>5.34</v>
      </c>
      <c r="F273" s="604"/>
      <c r="G273" s="180">
        <f>F273*E273</f>
        <v>0</v>
      </c>
      <c r="H273" s="180">
        <f>F273*$H$9</f>
        <v>0</v>
      </c>
      <c r="I273" s="179"/>
      <c r="J273" s="180">
        <f>I273*E273</f>
        <v>0</v>
      </c>
      <c r="K273" s="180">
        <f>$K$9*I273</f>
        <v>0</v>
      </c>
      <c r="L273" s="181">
        <v>85</v>
      </c>
      <c r="M273" s="182">
        <f>H273+K273+L273</f>
        <v>85</v>
      </c>
      <c r="N273" s="183">
        <f>M273*E273</f>
        <v>453.9</v>
      </c>
      <c r="O273" s="180">
        <f>E273*L273</f>
        <v>453.9</v>
      </c>
      <c r="P273" s="179"/>
      <c r="Q273" s="184"/>
      <c r="R273" s="185"/>
      <c r="S273" s="180">
        <f>R273*E273</f>
        <v>0</v>
      </c>
      <c r="T273" s="155"/>
      <c r="V273" s="249">
        <f t="shared" si="0"/>
        <v>0</v>
      </c>
    </row>
    <row r="274" spans="1:22" s="249" customFormat="1" ht="12" hidden="1" x14ac:dyDescent="0.2">
      <c r="A274" s="554"/>
      <c r="B274" s="197"/>
      <c r="C274" s="198"/>
      <c r="D274" s="197"/>
      <c r="E274" s="199"/>
      <c r="F274" s="166"/>
      <c r="G274" s="200"/>
      <c r="H274" s="201"/>
      <c r="I274" s="166"/>
      <c r="J274" s="200"/>
      <c r="K274" s="200"/>
      <c r="L274" s="201"/>
      <c r="M274" s="202"/>
      <c r="N274" s="203"/>
      <c r="O274" s="201"/>
      <c r="P274" s="244"/>
      <c r="Q274" s="607"/>
      <c r="R274" s="247"/>
      <c r="S274" s="207">
        <f>R274*E273</f>
        <v>0</v>
      </c>
      <c r="T274" s="169"/>
    </row>
    <row r="275" spans="1:22" s="249" customFormat="1" ht="12" hidden="1" x14ac:dyDescent="0.2">
      <c r="A275" s="560"/>
      <c r="B275" s="176"/>
      <c r="C275" s="555"/>
      <c r="D275" s="176"/>
      <c r="E275" s="187"/>
      <c r="F275" s="159"/>
      <c r="G275" s="188"/>
      <c r="H275" s="189"/>
      <c r="I275" s="159"/>
      <c r="J275" s="188"/>
      <c r="K275" s="188"/>
      <c r="L275" s="189"/>
      <c r="M275" s="190"/>
      <c r="N275" s="191"/>
      <c r="O275" s="189"/>
      <c r="P275" s="159"/>
      <c r="Q275" s="601"/>
      <c r="R275" s="194"/>
      <c r="S275" s="195">
        <f>R275*E273</f>
        <v>0</v>
      </c>
      <c r="T275" s="160"/>
    </row>
    <row r="276" spans="1:22" s="249" customFormat="1" ht="12" hidden="1" x14ac:dyDescent="0.2">
      <c r="A276" s="560"/>
      <c r="B276" s="197"/>
      <c r="C276" s="198"/>
      <c r="D276" s="197"/>
      <c r="E276" s="199"/>
      <c r="F276" s="166"/>
      <c r="G276" s="200"/>
      <c r="H276" s="201"/>
      <c r="I276" s="166"/>
      <c r="J276" s="200"/>
      <c r="K276" s="200"/>
      <c r="L276" s="201"/>
      <c r="M276" s="202"/>
      <c r="N276" s="203"/>
      <c r="O276" s="201"/>
      <c r="P276" s="204"/>
      <c r="Q276" s="205"/>
      <c r="R276" s="206"/>
      <c r="S276" s="207">
        <f>R276*E273</f>
        <v>0</v>
      </c>
      <c r="T276" s="169"/>
    </row>
    <row r="277" spans="1:22" s="249" customFormat="1" ht="12" hidden="1" x14ac:dyDescent="0.2">
      <c r="A277" s="560"/>
      <c r="B277" s="197"/>
      <c r="C277" s="198"/>
      <c r="D277" s="197"/>
      <c r="E277" s="199"/>
      <c r="F277" s="166"/>
      <c r="G277" s="200"/>
      <c r="H277" s="201"/>
      <c r="I277" s="166"/>
      <c r="J277" s="200"/>
      <c r="K277" s="200"/>
      <c r="L277" s="201"/>
      <c r="M277" s="202"/>
      <c r="N277" s="203"/>
      <c r="O277" s="201"/>
      <c r="P277" s="204"/>
      <c r="Q277" s="205"/>
      <c r="R277" s="206"/>
      <c r="S277" s="207">
        <f>R277*E273</f>
        <v>0</v>
      </c>
      <c r="T277" s="169"/>
    </row>
    <row r="278" spans="1:22" s="249" customFormat="1" ht="12" hidden="1" x14ac:dyDescent="0.2">
      <c r="A278" s="560"/>
      <c r="B278" s="197"/>
      <c r="C278" s="198"/>
      <c r="D278" s="197"/>
      <c r="E278" s="199"/>
      <c r="F278" s="166"/>
      <c r="G278" s="200"/>
      <c r="H278" s="201"/>
      <c r="I278" s="166"/>
      <c r="J278" s="200"/>
      <c r="K278" s="200"/>
      <c r="L278" s="201"/>
      <c r="M278" s="202"/>
      <c r="N278" s="203"/>
      <c r="O278" s="201"/>
      <c r="P278" s="204"/>
      <c r="Q278" s="205"/>
      <c r="R278" s="206"/>
      <c r="S278" s="207">
        <f>R278*E273</f>
        <v>0</v>
      </c>
      <c r="T278" s="169"/>
    </row>
    <row r="279" spans="1:22" s="249" customFormat="1" ht="12" hidden="1" x14ac:dyDescent="0.2">
      <c r="A279" s="560"/>
      <c r="B279" s="197"/>
      <c r="C279" s="198"/>
      <c r="D279" s="197"/>
      <c r="E279" s="199"/>
      <c r="F279" s="166"/>
      <c r="G279" s="200"/>
      <c r="H279" s="201"/>
      <c r="I279" s="166"/>
      <c r="J279" s="200"/>
      <c r="K279" s="200"/>
      <c r="L279" s="201"/>
      <c r="M279" s="202"/>
      <c r="N279" s="203"/>
      <c r="O279" s="201"/>
      <c r="P279" s="204"/>
      <c r="Q279" s="205"/>
      <c r="R279" s="206"/>
      <c r="S279" s="207">
        <f>R279*E273</f>
        <v>0</v>
      </c>
      <c r="T279" s="169"/>
    </row>
    <row r="280" spans="1:22" s="249" customFormat="1" ht="12" hidden="1" x14ac:dyDescent="0.2">
      <c r="A280" s="560"/>
      <c r="B280" s="197"/>
      <c r="C280" s="198"/>
      <c r="D280" s="197"/>
      <c r="E280" s="199"/>
      <c r="F280" s="166"/>
      <c r="G280" s="200"/>
      <c r="H280" s="201"/>
      <c r="I280" s="166"/>
      <c r="J280" s="200"/>
      <c r="K280" s="200"/>
      <c r="L280" s="201"/>
      <c r="M280" s="202"/>
      <c r="N280" s="203"/>
      <c r="O280" s="201"/>
      <c r="P280" s="204"/>
      <c r="Q280" s="205"/>
      <c r="R280" s="206"/>
      <c r="S280" s="207">
        <f>R280*E273</f>
        <v>0</v>
      </c>
      <c r="T280" s="169"/>
    </row>
    <row r="281" spans="1:22" s="249" customFormat="1" ht="12" hidden="1" x14ac:dyDescent="0.2">
      <c r="A281" s="560"/>
      <c r="B281" s="197"/>
      <c r="C281" s="198"/>
      <c r="D281" s="197"/>
      <c r="E281" s="199"/>
      <c r="F281" s="166"/>
      <c r="G281" s="200"/>
      <c r="H281" s="201"/>
      <c r="I281" s="166"/>
      <c r="J281" s="200"/>
      <c r="K281" s="200"/>
      <c r="L281" s="201"/>
      <c r="M281" s="202"/>
      <c r="N281" s="203"/>
      <c r="O281" s="201"/>
      <c r="P281" s="204"/>
      <c r="Q281" s="205"/>
      <c r="R281" s="206"/>
      <c r="S281" s="207">
        <f>R281*E273</f>
        <v>0</v>
      </c>
      <c r="T281" s="169"/>
    </row>
    <row r="282" spans="1:22" s="1184" customFormat="1" ht="21" x14ac:dyDescent="0.2">
      <c r="A282" s="1486">
        <v>24</v>
      </c>
      <c r="B282" s="1487" t="s">
        <v>398</v>
      </c>
      <c r="C282" s="1488" t="s">
        <v>396</v>
      </c>
      <c r="D282" s="1489" t="s">
        <v>109</v>
      </c>
      <c r="E282" s="1490">
        <v>1.1399999999999999</v>
      </c>
      <c r="F282" s="1491">
        <f>1.96</f>
        <v>1.96</v>
      </c>
      <c r="G282" s="1492">
        <f>F282*E282</f>
        <v>2.2343999999999999</v>
      </c>
      <c r="H282" s="1493">
        <f>F282*$H$9</f>
        <v>2.3966123627960716</v>
      </c>
      <c r="I282" s="1491">
        <v>1.7899999999999999E-2</v>
      </c>
      <c r="J282" s="1493">
        <f>I282*E282</f>
        <v>2.0405999999999997E-2</v>
      </c>
      <c r="K282" s="1493">
        <f>$K$9*I282</f>
        <v>4.8375823999999998E-2</v>
      </c>
      <c r="L282" s="1494">
        <f>(R282*T282+R283*T283+R284*T284+R285*T285+R286*T286+R287*T287+R288*T288+R289*T289+R290*T290)*L$9</f>
        <v>52.904904570000006</v>
      </c>
      <c r="M282" s="1495">
        <f>H282+K282+L282</f>
        <v>55.349892756796081</v>
      </c>
      <c r="N282" s="1496">
        <f>M282*E282</f>
        <v>63.098877742747526</v>
      </c>
      <c r="O282" s="1493">
        <f>E282*L282</f>
        <v>60.3115912098</v>
      </c>
      <c r="P282" s="1497" t="s">
        <v>397</v>
      </c>
      <c r="Q282" s="1498" t="s">
        <v>109</v>
      </c>
      <c r="R282" s="1488">
        <v>1.05</v>
      </c>
      <c r="S282" s="1499">
        <f>R282*E282</f>
        <v>1.1969999999999998</v>
      </c>
      <c r="T282" s="1500">
        <v>44.5</v>
      </c>
    </row>
    <row r="283" spans="1:22" s="1185" customFormat="1" ht="12" hidden="1" x14ac:dyDescent="0.2">
      <c r="A283" s="554"/>
      <c r="B283" s="618"/>
      <c r="C283" s="479"/>
      <c r="D283" s="619"/>
      <c r="E283" s="620"/>
      <c r="F283" s="469"/>
      <c r="G283" s="470"/>
      <c r="H283" s="471"/>
      <c r="I283" s="469"/>
      <c r="J283" s="471"/>
      <c r="K283" s="471"/>
      <c r="L283" s="471"/>
      <c r="M283" s="472"/>
      <c r="N283" s="473"/>
      <c r="O283" s="471"/>
      <c r="P283" s="474"/>
      <c r="Q283" s="475"/>
      <c r="R283" s="476"/>
      <c r="S283" s="471">
        <f>R283*E282</f>
        <v>0</v>
      </c>
      <c r="T283" s="470"/>
    </row>
    <row r="284" spans="1:22" s="1185" customFormat="1" ht="12" hidden="1" x14ac:dyDescent="0.2">
      <c r="A284" s="560"/>
      <c r="B284" s="618"/>
      <c r="C284" s="621"/>
      <c r="D284" s="619"/>
      <c r="E284" s="620"/>
      <c r="F284" s="469"/>
      <c r="G284" s="470"/>
      <c r="H284" s="471"/>
      <c r="I284" s="469"/>
      <c r="J284" s="471"/>
      <c r="K284" s="471"/>
      <c r="L284" s="471"/>
      <c r="M284" s="472"/>
      <c r="N284" s="473"/>
      <c r="O284" s="471"/>
      <c r="P284" s="469"/>
      <c r="Q284" s="477"/>
      <c r="R284" s="478"/>
      <c r="S284" s="471">
        <f>R284*E282</f>
        <v>0</v>
      </c>
      <c r="T284" s="471"/>
    </row>
    <row r="285" spans="1:22" s="1185" customFormat="1" ht="12" hidden="1" x14ac:dyDescent="0.2">
      <c r="A285" s="560"/>
      <c r="B285" s="618"/>
      <c r="C285" s="479"/>
      <c r="D285" s="619"/>
      <c r="E285" s="620"/>
      <c r="F285" s="469"/>
      <c r="G285" s="470"/>
      <c r="H285" s="471"/>
      <c r="I285" s="469"/>
      <c r="J285" s="471"/>
      <c r="K285" s="471"/>
      <c r="L285" s="471"/>
      <c r="M285" s="472"/>
      <c r="N285" s="473"/>
      <c r="O285" s="471"/>
      <c r="P285" s="469"/>
      <c r="Q285" s="477"/>
      <c r="R285" s="479"/>
      <c r="S285" s="471">
        <f>R285*E282</f>
        <v>0</v>
      </c>
      <c r="T285" s="471"/>
    </row>
    <row r="286" spans="1:22" s="1185" customFormat="1" ht="12" hidden="1" x14ac:dyDescent="0.2">
      <c r="A286" s="560"/>
      <c r="B286" s="618"/>
      <c r="C286" s="479"/>
      <c r="D286" s="619"/>
      <c r="E286" s="620"/>
      <c r="F286" s="469"/>
      <c r="G286" s="470"/>
      <c r="H286" s="471"/>
      <c r="I286" s="469"/>
      <c r="J286" s="471"/>
      <c r="K286" s="471"/>
      <c r="L286" s="471"/>
      <c r="M286" s="472"/>
      <c r="N286" s="473"/>
      <c r="O286" s="471"/>
      <c r="P286" s="469"/>
      <c r="Q286" s="477"/>
      <c r="R286" s="479"/>
      <c r="S286" s="471">
        <f>R286*E282</f>
        <v>0</v>
      </c>
      <c r="T286" s="471"/>
    </row>
    <row r="287" spans="1:22" s="1185" customFormat="1" ht="12" hidden="1" x14ac:dyDescent="0.2">
      <c r="A287" s="560"/>
      <c r="B287" s="618"/>
      <c r="C287" s="479"/>
      <c r="D287" s="619"/>
      <c r="E287" s="620"/>
      <c r="F287" s="469"/>
      <c r="G287" s="470"/>
      <c r="H287" s="471"/>
      <c r="I287" s="469"/>
      <c r="J287" s="471"/>
      <c r="K287" s="471"/>
      <c r="L287" s="471"/>
      <c r="M287" s="472"/>
      <c r="N287" s="473"/>
      <c r="O287" s="471"/>
      <c r="P287" s="469"/>
      <c r="Q287" s="477"/>
      <c r="R287" s="479"/>
      <c r="S287" s="471">
        <f>R287*E282</f>
        <v>0</v>
      </c>
      <c r="T287" s="471"/>
    </row>
    <row r="288" spans="1:22" s="1186" customFormat="1" ht="12" hidden="1" x14ac:dyDescent="0.2">
      <c r="A288" s="560"/>
      <c r="B288" s="618"/>
      <c r="C288" s="479"/>
      <c r="D288" s="619"/>
      <c r="E288" s="620"/>
      <c r="F288" s="469"/>
      <c r="G288" s="470"/>
      <c r="H288" s="471"/>
      <c r="I288" s="469"/>
      <c r="J288" s="471"/>
      <c r="K288" s="471"/>
      <c r="L288" s="471"/>
      <c r="M288" s="472"/>
      <c r="N288" s="473"/>
      <c r="O288" s="471"/>
      <c r="P288" s="469"/>
      <c r="Q288" s="477"/>
      <c r="R288" s="479"/>
      <c r="S288" s="471">
        <f>R288*E282</f>
        <v>0</v>
      </c>
      <c r="T288" s="470"/>
    </row>
    <row r="289" spans="1:20" s="1186" customFormat="1" ht="12" hidden="1" x14ac:dyDescent="0.2">
      <c r="A289" s="560"/>
      <c r="B289" s="618"/>
      <c r="C289" s="479"/>
      <c r="D289" s="619"/>
      <c r="E289" s="620"/>
      <c r="F289" s="469"/>
      <c r="G289" s="470"/>
      <c r="H289" s="471"/>
      <c r="I289" s="469"/>
      <c r="J289" s="471"/>
      <c r="K289" s="471"/>
      <c r="L289" s="471"/>
      <c r="M289" s="472"/>
      <c r="N289" s="473"/>
      <c r="O289" s="471"/>
      <c r="P289" s="469"/>
      <c r="Q289" s="477"/>
      <c r="R289" s="479"/>
      <c r="S289" s="471">
        <f>R289*E282</f>
        <v>0</v>
      </c>
      <c r="T289" s="471"/>
    </row>
    <row r="290" spans="1:20" s="1186" customFormat="1" ht="12" hidden="1" x14ac:dyDescent="0.2">
      <c r="A290" s="560"/>
      <c r="B290" s="622"/>
      <c r="C290" s="623"/>
      <c r="D290" s="624"/>
      <c r="E290" s="625"/>
      <c r="F290" s="480"/>
      <c r="G290" s="481"/>
      <c r="H290" s="482"/>
      <c r="I290" s="480"/>
      <c r="J290" s="482"/>
      <c r="K290" s="482"/>
      <c r="L290" s="482"/>
      <c r="M290" s="483"/>
      <c r="N290" s="484"/>
      <c r="O290" s="482"/>
      <c r="P290" s="480"/>
      <c r="Q290" s="485"/>
      <c r="R290" s="486"/>
      <c r="S290" s="471">
        <f>R290*E282</f>
        <v>0</v>
      </c>
      <c r="T290" s="482"/>
    </row>
    <row r="291" spans="1:20" s="249" customFormat="1" ht="12" hidden="1" customHeight="1" x14ac:dyDescent="0.2">
      <c r="A291" s="560"/>
      <c r="B291" s="197"/>
      <c r="C291" s="198"/>
      <c r="D291" s="197"/>
      <c r="E291" s="351"/>
      <c r="F291" s="166"/>
      <c r="G291" s="200"/>
      <c r="H291" s="201"/>
      <c r="I291" s="166"/>
      <c r="J291" s="200"/>
      <c r="K291" s="200"/>
      <c r="L291" s="201"/>
      <c r="M291" s="562"/>
      <c r="N291" s="203"/>
      <c r="O291" s="201"/>
      <c r="P291" s="204"/>
      <c r="Q291" s="205"/>
      <c r="R291" s="206"/>
      <c r="S291" s="207" t="e">
        <f>R291*#REF!</f>
        <v>#REF!</v>
      </c>
      <c r="T291" s="208"/>
    </row>
    <row r="292" spans="1:20" s="249" customFormat="1" ht="12" hidden="1" customHeight="1" x14ac:dyDescent="0.2">
      <c r="A292" s="560"/>
      <c r="B292" s="197"/>
      <c r="C292" s="198"/>
      <c r="D292" s="197"/>
      <c r="E292" s="351"/>
      <c r="F292" s="166"/>
      <c r="G292" s="200"/>
      <c r="H292" s="201"/>
      <c r="I292" s="166"/>
      <c r="J292" s="200"/>
      <c r="K292" s="200"/>
      <c r="L292" s="201"/>
      <c r="M292" s="562"/>
      <c r="N292" s="203"/>
      <c r="O292" s="201"/>
      <c r="P292" s="204"/>
      <c r="Q292" s="205"/>
      <c r="R292" s="206"/>
      <c r="S292" s="207" t="e">
        <f>R292*#REF!</f>
        <v>#REF!</v>
      </c>
      <c r="T292" s="208"/>
    </row>
    <row r="293" spans="1:20" s="249" customFormat="1" ht="12" hidden="1" customHeight="1" x14ac:dyDescent="0.2">
      <c r="A293" s="560"/>
      <c r="B293" s="197"/>
      <c r="C293" s="198"/>
      <c r="D293" s="197"/>
      <c r="E293" s="351"/>
      <c r="F293" s="166"/>
      <c r="G293" s="200"/>
      <c r="H293" s="201"/>
      <c r="I293" s="166"/>
      <c r="J293" s="200"/>
      <c r="K293" s="200"/>
      <c r="L293" s="201"/>
      <c r="M293" s="562"/>
      <c r="N293" s="203"/>
      <c r="O293" s="201"/>
      <c r="P293" s="204"/>
      <c r="Q293" s="205"/>
      <c r="R293" s="206"/>
      <c r="S293" s="207" t="e">
        <f>R293*#REF!</f>
        <v>#REF!</v>
      </c>
      <c r="T293" s="208"/>
    </row>
    <row r="294" spans="1:20" s="249" customFormat="1" ht="12" hidden="1" customHeight="1" x14ac:dyDescent="0.2">
      <c r="A294" s="560"/>
      <c r="B294" s="197"/>
      <c r="C294" s="198"/>
      <c r="D294" s="197"/>
      <c r="E294" s="351"/>
      <c r="F294" s="166"/>
      <c r="G294" s="200"/>
      <c r="H294" s="201"/>
      <c r="I294" s="166"/>
      <c r="J294" s="200"/>
      <c r="K294" s="200"/>
      <c r="L294" s="201"/>
      <c r="M294" s="562"/>
      <c r="N294" s="203"/>
      <c r="O294" s="201"/>
      <c r="P294" s="204"/>
      <c r="Q294" s="205"/>
      <c r="R294" s="206"/>
      <c r="S294" s="207" t="e">
        <f>R294*#REF!</f>
        <v>#REF!</v>
      </c>
      <c r="T294" s="208"/>
    </row>
    <row r="295" spans="1:20" s="249" customFormat="1" ht="12" hidden="1" customHeight="1" x14ac:dyDescent="0.2">
      <c r="A295" s="560"/>
      <c r="B295" s="197"/>
      <c r="C295" s="198"/>
      <c r="D295" s="197"/>
      <c r="E295" s="351"/>
      <c r="F295" s="166"/>
      <c r="G295" s="200"/>
      <c r="H295" s="201"/>
      <c r="I295" s="166"/>
      <c r="J295" s="200"/>
      <c r="K295" s="200"/>
      <c r="L295" s="201"/>
      <c r="M295" s="562"/>
      <c r="N295" s="203"/>
      <c r="O295" s="201"/>
      <c r="P295" s="204"/>
      <c r="Q295" s="205"/>
      <c r="R295" s="206"/>
      <c r="S295" s="207" t="e">
        <f>R295*#REF!</f>
        <v>#REF!</v>
      </c>
      <c r="T295" s="208"/>
    </row>
    <row r="296" spans="1:20" s="249" customFormat="1" ht="12" hidden="1" customHeight="1" x14ac:dyDescent="0.2">
      <c r="A296" s="560"/>
      <c r="B296" s="197"/>
      <c r="C296" s="198"/>
      <c r="D296" s="197"/>
      <c r="E296" s="351"/>
      <c r="F296" s="166"/>
      <c r="G296" s="200"/>
      <c r="H296" s="201"/>
      <c r="I296" s="166"/>
      <c r="J296" s="200"/>
      <c r="K296" s="200"/>
      <c r="L296" s="201"/>
      <c r="M296" s="562"/>
      <c r="N296" s="203"/>
      <c r="O296" s="201"/>
      <c r="P296" s="204"/>
      <c r="Q296" s="205"/>
      <c r="R296" s="206"/>
      <c r="S296" s="207" t="e">
        <f>R296*#REF!</f>
        <v>#REF!</v>
      </c>
      <c r="T296" s="208"/>
    </row>
    <row r="297" spans="1:20" s="249" customFormat="1" ht="12" hidden="1" x14ac:dyDescent="0.2">
      <c r="A297" s="560"/>
      <c r="B297" s="197"/>
      <c r="C297" s="198"/>
      <c r="D297" s="197"/>
      <c r="E297" s="352"/>
      <c r="F297" s="159"/>
      <c r="G297" s="188"/>
      <c r="H297" s="189"/>
      <c r="I297" s="159"/>
      <c r="J297" s="188"/>
      <c r="K297" s="188"/>
      <c r="L297" s="189"/>
      <c r="M297" s="557"/>
      <c r="N297" s="191"/>
      <c r="O297" s="189"/>
      <c r="P297" s="396"/>
      <c r="Q297" s="606"/>
      <c r="R297" s="602"/>
      <c r="S297" s="195" t="e">
        <f>R297*#REF!</f>
        <v>#REF!</v>
      </c>
      <c r="T297" s="353"/>
    </row>
    <row r="298" spans="1:20" s="249" customFormat="1" ht="11.25" hidden="1" customHeight="1" x14ac:dyDescent="0.2">
      <c r="A298" s="560"/>
      <c r="B298" s="197"/>
      <c r="C298" s="198"/>
      <c r="D298" s="197"/>
      <c r="E298" s="199"/>
      <c r="F298" s="166"/>
      <c r="G298" s="200"/>
      <c r="H298" s="201"/>
      <c r="I298" s="166"/>
      <c r="J298" s="200"/>
      <c r="K298" s="200"/>
      <c r="L298" s="201"/>
      <c r="M298" s="562"/>
      <c r="N298" s="203"/>
      <c r="O298" s="201"/>
      <c r="P298" s="204"/>
      <c r="Q298" s="205"/>
      <c r="R298" s="206"/>
      <c r="S298" s="207" t="e">
        <f>R298*#REF!</f>
        <v>#REF!</v>
      </c>
      <c r="T298" s="167"/>
    </row>
    <row r="299" spans="1:20" s="249" customFormat="1" ht="11.25" hidden="1" customHeight="1" x14ac:dyDescent="0.2">
      <c r="A299" s="560"/>
      <c r="B299" s="197"/>
      <c r="C299" s="198"/>
      <c r="D299" s="197"/>
      <c r="E299" s="199"/>
      <c r="F299" s="166"/>
      <c r="G299" s="200"/>
      <c r="H299" s="201"/>
      <c r="I299" s="166"/>
      <c r="J299" s="200"/>
      <c r="K299" s="200"/>
      <c r="L299" s="201"/>
      <c r="M299" s="562"/>
      <c r="N299" s="203"/>
      <c r="O299" s="201"/>
      <c r="P299" s="204"/>
      <c r="Q299" s="205"/>
      <c r="R299" s="206"/>
      <c r="S299" s="207" t="e">
        <f>R299*#REF!</f>
        <v>#REF!</v>
      </c>
      <c r="T299" s="167"/>
    </row>
    <row r="300" spans="1:20" s="249" customFormat="1" ht="11.25" hidden="1" customHeight="1" x14ac:dyDescent="0.2">
      <c r="A300" s="560"/>
      <c r="B300" s="197"/>
      <c r="C300" s="198"/>
      <c r="D300" s="197"/>
      <c r="E300" s="199"/>
      <c r="F300" s="166"/>
      <c r="G300" s="200"/>
      <c r="H300" s="201"/>
      <c r="I300" s="166"/>
      <c r="J300" s="200"/>
      <c r="K300" s="200"/>
      <c r="L300" s="201"/>
      <c r="M300" s="562"/>
      <c r="N300" s="203"/>
      <c r="O300" s="201"/>
      <c r="P300" s="204"/>
      <c r="Q300" s="205"/>
      <c r="R300" s="206"/>
      <c r="S300" s="207" t="e">
        <f>R300*#REF!</f>
        <v>#REF!</v>
      </c>
      <c r="T300" s="167"/>
    </row>
    <row r="301" spans="1:20" s="249" customFormat="1" ht="11.25" hidden="1" customHeight="1" x14ac:dyDescent="0.2">
      <c r="A301" s="560"/>
      <c r="B301" s="197"/>
      <c r="C301" s="198"/>
      <c r="D301" s="197"/>
      <c r="E301" s="199"/>
      <c r="F301" s="166"/>
      <c r="G301" s="200"/>
      <c r="H301" s="201"/>
      <c r="I301" s="166"/>
      <c r="J301" s="200"/>
      <c r="K301" s="200"/>
      <c r="L301" s="201"/>
      <c r="M301" s="562"/>
      <c r="N301" s="203"/>
      <c r="O301" s="201"/>
      <c r="P301" s="204"/>
      <c r="Q301" s="205"/>
      <c r="R301" s="206"/>
      <c r="S301" s="207" t="e">
        <f>R301*#REF!</f>
        <v>#REF!</v>
      </c>
      <c r="T301" s="167"/>
    </row>
    <row r="302" spans="1:20" s="249" customFormat="1" ht="11.25" hidden="1" customHeight="1" x14ac:dyDescent="0.2">
      <c r="A302" s="560"/>
      <c r="B302" s="197"/>
      <c r="C302" s="198"/>
      <c r="D302" s="197"/>
      <c r="E302" s="199"/>
      <c r="F302" s="166"/>
      <c r="G302" s="200"/>
      <c r="H302" s="201"/>
      <c r="I302" s="166"/>
      <c r="J302" s="200"/>
      <c r="K302" s="200"/>
      <c r="L302" s="201"/>
      <c r="M302" s="562"/>
      <c r="N302" s="203"/>
      <c r="O302" s="201"/>
      <c r="P302" s="204"/>
      <c r="Q302" s="205"/>
      <c r="R302" s="206"/>
      <c r="S302" s="207" t="e">
        <f>R302*#REF!</f>
        <v>#REF!</v>
      </c>
      <c r="T302" s="167"/>
    </row>
    <row r="303" spans="1:20" s="249" customFormat="1" ht="11.25" hidden="1" customHeight="1" x14ac:dyDescent="0.2">
      <c r="A303" s="560"/>
      <c r="B303" s="197"/>
      <c r="C303" s="198"/>
      <c r="D303" s="197"/>
      <c r="E303" s="199"/>
      <c r="F303" s="166"/>
      <c r="G303" s="200"/>
      <c r="H303" s="201"/>
      <c r="I303" s="166"/>
      <c r="J303" s="200"/>
      <c r="K303" s="200"/>
      <c r="L303" s="201"/>
      <c r="M303" s="562"/>
      <c r="N303" s="203"/>
      <c r="O303" s="201"/>
      <c r="P303" s="204"/>
      <c r="Q303" s="205"/>
      <c r="R303" s="206"/>
      <c r="S303" s="207" t="e">
        <f>R303*#REF!</f>
        <v>#REF!</v>
      </c>
      <c r="T303" s="167"/>
    </row>
    <row r="304" spans="1:20" s="249" customFormat="1" ht="12" hidden="1" x14ac:dyDescent="0.2">
      <c r="A304" s="560"/>
      <c r="B304" s="197"/>
      <c r="C304" s="198"/>
      <c r="D304" s="197"/>
      <c r="E304" s="199"/>
      <c r="F304" s="166"/>
      <c r="G304" s="200"/>
      <c r="H304" s="201"/>
      <c r="I304" s="166"/>
      <c r="J304" s="200"/>
      <c r="K304" s="200"/>
      <c r="L304" s="201"/>
      <c r="M304" s="562"/>
      <c r="N304" s="203"/>
      <c r="O304" s="201"/>
      <c r="P304" s="204"/>
      <c r="Q304" s="205"/>
      <c r="R304" s="206"/>
      <c r="S304" s="207" t="e">
        <f>R304*#REF!</f>
        <v>#REF!</v>
      </c>
      <c r="T304" s="167"/>
    </row>
    <row r="305" spans="1:20" s="236" customFormat="1" ht="48" customHeight="1" x14ac:dyDescent="0.2">
      <c r="A305" s="365">
        <v>25</v>
      </c>
      <c r="B305" s="586" t="str">
        <f>IF(B313&lt;&gt;0, "11-55       8-1 " &amp;"           11-56                       8-2                  ·="&amp;B313+0,"11-55 8-1")</f>
        <v>11-55       8-1            11-56                       8-2                  ·=2</v>
      </c>
      <c r="C305" s="587" t="s">
        <v>203</v>
      </c>
      <c r="D305" s="647" t="s">
        <v>111</v>
      </c>
      <c r="E305" s="648">
        <v>11</v>
      </c>
      <c r="F305" s="417">
        <f>IF(B313&lt;&gt;0,0.188+B313*0.0034,0.188)</f>
        <v>0.1948</v>
      </c>
      <c r="G305" s="590">
        <f>F305*E305</f>
        <v>2.1427999999999998</v>
      </c>
      <c r="H305" s="591">
        <f>F305*$H$9</f>
        <v>0.23819392258809938</v>
      </c>
      <c r="I305" s="649">
        <f>IF(B313&lt;&gt;0,0.0095+0.0023*B313,0.0095)</f>
        <v>1.41E-2</v>
      </c>
      <c r="J305" s="590">
        <f>I305*E305</f>
        <v>0.15509999999999999</v>
      </c>
      <c r="K305" s="590">
        <f>$K$9*I305</f>
        <v>3.8106095999999999E-2</v>
      </c>
      <c r="L305" s="592">
        <f>(R305*T305+R306*T306+R307*T307+R308*T308+R309*T309+R310*T310+R311*T311+R312*T312+R313*T313)*L$9</f>
        <v>0.90082701072000015</v>
      </c>
      <c r="M305" s="593">
        <f>H305+K305+L305</f>
        <v>1.1771270293080995</v>
      </c>
      <c r="N305" s="594">
        <f>M305*E305</f>
        <v>12.948397322389095</v>
      </c>
      <c r="O305" s="590">
        <f>E305*L305</f>
        <v>9.9090971179200018</v>
      </c>
      <c r="P305" s="266" t="s">
        <v>305</v>
      </c>
      <c r="Q305" s="650" t="s">
        <v>156</v>
      </c>
      <c r="R305" s="417">
        <f>IF(B313&lt;&gt;0,0.0204+0.0051*B313,0.0204)</f>
        <v>3.0600000000000002E-2</v>
      </c>
      <c r="S305" s="172">
        <f>R305*E305</f>
        <v>0.33660000000000001</v>
      </c>
      <c r="T305" s="651">
        <v>26</v>
      </c>
    </row>
    <row r="306" spans="1:20" s="249" customFormat="1" ht="12" hidden="1" x14ac:dyDescent="0.2">
      <c r="A306" s="554"/>
      <c r="B306" s="596"/>
      <c r="C306" s="174"/>
      <c r="D306" s="197"/>
      <c r="E306" s="206"/>
      <c r="F306" s="248"/>
      <c r="G306" s="207"/>
      <c r="H306" s="597"/>
      <c r="I306" s="166"/>
      <c r="J306" s="200"/>
      <c r="K306" s="200"/>
      <c r="L306" s="201"/>
      <c r="M306" s="562"/>
      <c r="N306" s="203"/>
      <c r="O306" s="201"/>
      <c r="P306" s="166"/>
      <c r="Q306" s="168"/>
      <c r="R306" s="247"/>
      <c r="S306" s="166">
        <f>R306*E305</f>
        <v>0</v>
      </c>
      <c r="T306" s="248"/>
    </row>
    <row r="307" spans="1:20" s="249" customFormat="1" ht="12" hidden="1" x14ac:dyDescent="0.2">
      <c r="A307" s="560"/>
      <c r="B307" s="596"/>
      <c r="C307" s="174"/>
      <c r="D307" s="197"/>
      <c r="E307" s="206"/>
      <c r="F307" s="248"/>
      <c r="G307" s="207">
        <f>F307*E307</f>
        <v>0</v>
      </c>
      <c r="H307" s="597"/>
      <c r="I307" s="166"/>
      <c r="J307" s="200"/>
      <c r="K307" s="200"/>
      <c r="L307" s="201"/>
      <c r="M307" s="562"/>
      <c r="N307" s="203">
        <f>M307*E307</f>
        <v>0</v>
      </c>
      <c r="O307" s="201">
        <f>E307*L307</f>
        <v>0</v>
      </c>
      <c r="P307" s="166"/>
      <c r="Q307" s="168"/>
      <c r="R307" s="247"/>
      <c r="S307" s="166">
        <f>R307*E305</f>
        <v>0</v>
      </c>
      <c r="T307" s="248"/>
    </row>
    <row r="308" spans="1:20" s="249" customFormat="1" ht="12" hidden="1" x14ac:dyDescent="0.2">
      <c r="A308" s="560"/>
      <c r="B308" s="596"/>
      <c r="C308" s="174"/>
      <c r="D308" s="197"/>
      <c r="E308" s="206"/>
      <c r="F308" s="248"/>
      <c r="G308" s="207"/>
      <c r="H308" s="597"/>
      <c r="I308" s="166"/>
      <c r="J308" s="200"/>
      <c r="K308" s="200"/>
      <c r="L308" s="201"/>
      <c r="M308" s="562"/>
      <c r="N308" s="203"/>
      <c r="O308" s="201"/>
      <c r="P308" s="166"/>
      <c r="Q308" s="168"/>
      <c r="R308" s="247"/>
      <c r="S308" s="166">
        <f>R308*E305</f>
        <v>0</v>
      </c>
      <c r="T308" s="248"/>
    </row>
    <row r="309" spans="1:20" s="249" customFormat="1" ht="12" hidden="1" x14ac:dyDescent="0.2">
      <c r="A309" s="560"/>
      <c r="B309" s="596"/>
      <c r="C309" s="174"/>
      <c r="D309" s="197"/>
      <c r="E309" s="206"/>
      <c r="F309" s="248"/>
      <c r="G309" s="207"/>
      <c r="H309" s="597"/>
      <c r="I309" s="166"/>
      <c r="J309" s="200"/>
      <c r="K309" s="200"/>
      <c r="L309" s="201"/>
      <c r="M309" s="562"/>
      <c r="N309" s="203"/>
      <c r="O309" s="201"/>
      <c r="P309" s="166"/>
      <c r="Q309" s="168"/>
      <c r="R309" s="247"/>
      <c r="S309" s="166">
        <f>R309*E305</f>
        <v>0</v>
      </c>
      <c r="T309" s="248"/>
    </row>
    <row r="310" spans="1:20" s="249" customFormat="1" ht="12" hidden="1" x14ac:dyDescent="0.2">
      <c r="A310" s="560"/>
      <c r="B310" s="596"/>
      <c r="C310" s="174"/>
      <c r="D310" s="197"/>
      <c r="E310" s="206"/>
      <c r="F310" s="248"/>
      <c r="G310" s="207"/>
      <c r="H310" s="597"/>
      <c r="I310" s="166"/>
      <c r="J310" s="200"/>
      <c r="K310" s="200"/>
      <c r="L310" s="201"/>
      <c r="M310" s="562"/>
      <c r="N310" s="203"/>
      <c r="O310" s="201"/>
      <c r="P310" s="166"/>
      <c r="Q310" s="168"/>
      <c r="R310" s="247"/>
      <c r="S310" s="166">
        <f>R310*E305</f>
        <v>0</v>
      </c>
      <c r="T310" s="248"/>
    </row>
    <row r="311" spans="1:20" s="249" customFormat="1" ht="12" hidden="1" x14ac:dyDescent="0.2">
      <c r="A311" s="560"/>
      <c r="B311" s="596"/>
      <c r="C311" s="174"/>
      <c r="D311" s="197"/>
      <c r="E311" s="206"/>
      <c r="F311" s="248"/>
      <c r="G311" s="207">
        <f>F311*E311</f>
        <v>0</v>
      </c>
      <c r="H311" s="597"/>
      <c r="I311" s="166"/>
      <c r="J311" s="200"/>
      <c r="K311" s="200"/>
      <c r="L311" s="201"/>
      <c r="M311" s="562"/>
      <c r="N311" s="203">
        <f>M311*E311</f>
        <v>0</v>
      </c>
      <c r="O311" s="201">
        <f>E311*L311</f>
        <v>0</v>
      </c>
      <c r="P311" s="166"/>
      <c r="Q311" s="168"/>
      <c r="R311" s="247"/>
      <c r="S311" s="166">
        <f>R311*E305</f>
        <v>0</v>
      </c>
      <c r="T311" s="248"/>
    </row>
    <row r="312" spans="1:20" s="249" customFormat="1" ht="12" hidden="1" x14ac:dyDescent="0.2">
      <c r="A312" s="560"/>
      <c r="B312" s="596"/>
      <c r="C312" s="174"/>
      <c r="D312" s="197"/>
      <c r="E312" s="206"/>
      <c r="F312" s="248"/>
      <c r="G312" s="207"/>
      <c r="H312" s="597"/>
      <c r="I312" s="166"/>
      <c r="J312" s="200"/>
      <c r="K312" s="200"/>
      <c r="L312" s="201"/>
      <c r="M312" s="562"/>
      <c r="N312" s="203"/>
      <c r="O312" s="201"/>
      <c r="P312" s="166"/>
      <c r="Q312" s="168"/>
      <c r="R312" s="247"/>
      <c r="S312" s="166">
        <f>R312*E305</f>
        <v>0</v>
      </c>
      <c r="T312" s="248"/>
    </row>
    <row r="313" spans="1:20" s="249" customFormat="1" ht="12" hidden="1" x14ac:dyDescent="0.2">
      <c r="A313" s="560"/>
      <c r="B313" s="197">
        <v>2</v>
      </c>
      <c r="C313" s="228"/>
      <c r="D313" s="197"/>
      <c r="E313" s="206"/>
      <c r="F313" s="230"/>
      <c r="G313" s="207"/>
      <c r="H313" s="597"/>
      <c r="I313" s="988"/>
      <c r="J313" s="200"/>
      <c r="K313" s="200"/>
      <c r="L313" s="201"/>
      <c r="M313" s="562"/>
      <c r="N313" s="203"/>
      <c r="O313" s="201"/>
      <c r="P313" s="166"/>
      <c r="Q313" s="168"/>
      <c r="R313" s="229"/>
      <c r="S313" s="166">
        <f>R313*E305</f>
        <v>0</v>
      </c>
      <c r="T313" s="248"/>
    </row>
    <row r="314" spans="1:20" s="236" customFormat="1" ht="24.75" customHeight="1" x14ac:dyDescent="0.2">
      <c r="A314" s="365">
        <v>26</v>
      </c>
      <c r="B314" s="857" t="s">
        <v>252</v>
      </c>
      <c r="C314" s="587" t="s">
        <v>521</v>
      </c>
      <c r="D314" s="982" t="s">
        <v>109</v>
      </c>
      <c r="E314" s="687">
        <v>29.3</v>
      </c>
      <c r="F314" s="858">
        <v>0.76</v>
      </c>
      <c r="G314" s="590">
        <f>F314*E314</f>
        <v>22.268000000000001</v>
      </c>
      <c r="H314" s="591">
        <f>F314*$H$9</f>
        <v>0.9292986712882727</v>
      </c>
      <c r="I314" s="983">
        <v>0.01</v>
      </c>
      <c r="J314" s="590">
        <f>I314*E314</f>
        <v>0.29300000000000004</v>
      </c>
      <c r="K314" s="590">
        <f>$K$9*I314</f>
        <v>2.70256E-2</v>
      </c>
      <c r="L314" s="592">
        <f>(R314*T314+R315*T315+R316*T316+R317*T317+R318*T318+R319*T319+R320*T320+R321*T321+R322*T322)*L$9</f>
        <v>11.54906424</v>
      </c>
      <c r="M314" s="593">
        <f>H314+K314+L314</f>
        <v>12.505388511288272</v>
      </c>
      <c r="N314" s="594">
        <f>M314*E314</f>
        <v>366.4078833807464</v>
      </c>
      <c r="O314" s="590">
        <f>E314*L314</f>
        <v>338.387582232</v>
      </c>
      <c r="P314" s="984" t="s">
        <v>392</v>
      </c>
      <c r="Q314" s="985" t="s">
        <v>109</v>
      </c>
      <c r="R314" s="986">
        <v>1.02</v>
      </c>
      <c r="S314" s="172">
        <f>R314*E314</f>
        <v>29.886000000000003</v>
      </c>
      <c r="T314" s="987">
        <v>10</v>
      </c>
    </row>
    <row r="315" spans="1:20" s="236" customFormat="1" ht="12" hidden="1" x14ac:dyDescent="0.2">
      <c r="A315" s="554"/>
      <c r="B315" s="579"/>
      <c r="C315" s="362"/>
      <c r="D315" s="227"/>
      <c r="E315" s="229"/>
      <c r="F315" s="230"/>
      <c r="G315" s="207"/>
      <c r="H315" s="597"/>
      <c r="I315" s="230"/>
      <c r="J315" s="200"/>
      <c r="K315" s="200"/>
      <c r="L315" s="201"/>
      <c r="M315" s="562"/>
      <c r="N315" s="203"/>
      <c r="O315" s="201"/>
      <c r="P315" s="228"/>
      <c r="Q315" s="231"/>
      <c r="R315" s="232"/>
      <c r="S315" s="166">
        <f>R315*E314</f>
        <v>0</v>
      </c>
      <c r="T315" s="357"/>
    </row>
    <row r="316" spans="1:20" s="236" customFormat="1" ht="12" hidden="1" x14ac:dyDescent="0.2">
      <c r="A316" s="560"/>
      <c r="B316" s="572"/>
      <c r="C316" s="220"/>
      <c r="D316" s="219"/>
      <c r="E316" s="221"/>
      <c r="F316" s="222"/>
      <c r="G316" s="195">
        <f>F316*E316</f>
        <v>0</v>
      </c>
      <c r="H316" s="603"/>
      <c r="I316" s="222"/>
      <c r="J316" s="188"/>
      <c r="K316" s="188"/>
      <c r="L316" s="189"/>
      <c r="M316" s="557"/>
      <c r="N316" s="191">
        <f>M316*E316</f>
        <v>0</v>
      </c>
      <c r="O316" s="189">
        <f>E316*L316</f>
        <v>0</v>
      </c>
      <c r="P316" s="652"/>
      <c r="Q316" s="234"/>
      <c r="R316" s="225"/>
      <c r="S316" s="159">
        <f>R316*E314</f>
        <v>0</v>
      </c>
      <c r="T316" s="358"/>
    </row>
    <row r="317" spans="1:20" s="236" customFormat="1" ht="12" hidden="1" x14ac:dyDescent="0.2">
      <c r="A317" s="560"/>
      <c r="B317" s="227"/>
      <c r="C317" s="228"/>
      <c r="D317" s="227"/>
      <c r="E317" s="229"/>
      <c r="F317" s="230"/>
      <c r="G317" s="207"/>
      <c r="H317" s="597"/>
      <c r="I317" s="230"/>
      <c r="J317" s="200"/>
      <c r="K317" s="200"/>
      <c r="L317" s="201"/>
      <c r="M317" s="562"/>
      <c r="N317" s="203"/>
      <c r="O317" s="201"/>
      <c r="P317" s="228"/>
      <c r="Q317" s="231"/>
      <c r="R317" s="232"/>
      <c r="S317" s="166">
        <f>R317*E314</f>
        <v>0</v>
      </c>
      <c r="T317" s="357"/>
    </row>
    <row r="318" spans="1:20" s="236" customFormat="1" ht="12" hidden="1" x14ac:dyDescent="0.2">
      <c r="A318" s="560"/>
      <c r="B318" s="227"/>
      <c r="C318" s="228"/>
      <c r="D318" s="227"/>
      <c r="E318" s="229"/>
      <c r="F318" s="230"/>
      <c r="G318" s="207"/>
      <c r="H318" s="597"/>
      <c r="I318" s="230"/>
      <c r="J318" s="200"/>
      <c r="K318" s="200"/>
      <c r="L318" s="201"/>
      <c r="M318" s="562"/>
      <c r="N318" s="203"/>
      <c r="O318" s="201"/>
      <c r="P318" s="228"/>
      <c r="Q318" s="231"/>
      <c r="R318" s="232"/>
      <c r="S318" s="166">
        <f>R318*E314</f>
        <v>0</v>
      </c>
      <c r="T318" s="357"/>
    </row>
    <row r="319" spans="1:20" s="236" customFormat="1" ht="12" hidden="1" x14ac:dyDescent="0.2">
      <c r="A319" s="560"/>
      <c r="B319" s="227"/>
      <c r="C319" s="228"/>
      <c r="D319" s="227"/>
      <c r="E319" s="229"/>
      <c r="F319" s="230"/>
      <c r="G319" s="207"/>
      <c r="H319" s="597"/>
      <c r="I319" s="230"/>
      <c r="J319" s="200"/>
      <c r="K319" s="200"/>
      <c r="L319" s="201"/>
      <c r="M319" s="562"/>
      <c r="N319" s="203"/>
      <c r="O319" s="201"/>
      <c r="P319" s="228"/>
      <c r="Q319" s="231"/>
      <c r="R319" s="232"/>
      <c r="S319" s="166">
        <f>R319*E314</f>
        <v>0</v>
      </c>
      <c r="T319" s="357"/>
    </row>
    <row r="320" spans="1:20" s="236" customFormat="1" ht="12" hidden="1" x14ac:dyDescent="0.2">
      <c r="A320" s="560"/>
      <c r="B320" s="227"/>
      <c r="C320" s="228"/>
      <c r="D320" s="227"/>
      <c r="E320" s="229"/>
      <c r="F320" s="230"/>
      <c r="G320" s="207">
        <f>F320*E320</f>
        <v>0</v>
      </c>
      <c r="H320" s="597"/>
      <c r="I320" s="230"/>
      <c r="J320" s="200"/>
      <c r="K320" s="200"/>
      <c r="L320" s="201"/>
      <c r="M320" s="562"/>
      <c r="N320" s="203">
        <f>M320*E320</f>
        <v>0</v>
      </c>
      <c r="O320" s="201">
        <f>E320*L320</f>
        <v>0</v>
      </c>
      <c r="P320" s="228"/>
      <c r="Q320" s="231"/>
      <c r="R320" s="232"/>
      <c r="S320" s="166">
        <f>R320*E314</f>
        <v>0</v>
      </c>
      <c r="T320" s="357"/>
    </row>
    <row r="321" spans="1:20" s="236" customFormat="1" ht="12" hidden="1" x14ac:dyDescent="0.2">
      <c r="A321" s="560"/>
      <c r="B321" s="227"/>
      <c r="C321" s="228"/>
      <c r="D321" s="227"/>
      <c r="E321" s="229"/>
      <c r="F321" s="230"/>
      <c r="G321" s="207"/>
      <c r="H321" s="597"/>
      <c r="I321" s="230"/>
      <c r="J321" s="200"/>
      <c r="K321" s="200"/>
      <c r="L321" s="201"/>
      <c r="M321" s="562"/>
      <c r="N321" s="203"/>
      <c r="O321" s="201"/>
      <c r="P321" s="228"/>
      <c r="Q321" s="231"/>
      <c r="R321" s="232"/>
      <c r="S321" s="166">
        <f>R321*E314</f>
        <v>0</v>
      </c>
      <c r="T321" s="357"/>
    </row>
    <row r="322" spans="1:20" s="236" customFormat="1" ht="12" hidden="1" x14ac:dyDescent="0.2">
      <c r="A322" s="560"/>
      <c r="B322" s="227"/>
      <c r="C322" s="228"/>
      <c r="D322" s="227"/>
      <c r="E322" s="229"/>
      <c r="F322" s="230"/>
      <c r="G322" s="207"/>
      <c r="H322" s="597"/>
      <c r="I322" s="230"/>
      <c r="J322" s="200"/>
      <c r="K322" s="200"/>
      <c r="L322" s="201"/>
      <c r="M322" s="562"/>
      <c r="N322" s="203"/>
      <c r="O322" s="201"/>
      <c r="P322" s="228"/>
      <c r="Q322" s="231"/>
      <c r="R322" s="232"/>
      <c r="S322" s="166">
        <f>R322*E314</f>
        <v>0</v>
      </c>
      <c r="T322" s="357"/>
    </row>
    <row r="323" spans="1:20" s="236" customFormat="1" ht="22.5" customHeight="1" x14ac:dyDescent="0.2">
      <c r="A323" s="365">
        <v>27</v>
      </c>
      <c r="B323" s="857" t="s">
        <v>252</v>
      </c>
      <c r="C323" s="587" t="s">
        <v>520</v>
      </c>
      <c r="D323" s="982" t="s">
        <v>109</v>
      </c>
      <c r="E323" s="687">
        <v>29.15</v>
      </c>
      <c r="F323" s="858">
        <v>0.76</v>
      </c>
      <c r="G323" s="590">
        <f>F323*E323</f>
        <v>22.154</v>
      </c>
      <c r="H323" s="591">
        <f>F323*$H$9</f>
        <v>0.9292986712882727</v>
      </c>
      <c r="I323" s="983">
        <v>0.01</v>
      </c>
      <c r="J323" s="590">
        <f>I323*E323</f>
        <v>0.29149999999999998</v>
      </c>
      <c r="K323" s="590">
        <f>$K$9*I323</f>
        <v>2.70256E-2</v>
      </c>
      <c r="L323" s="592">
        <f>+(R323*T323+R324*T324+R325*T325+R326*T326+R327*T327+R328*T328+R329*T329+R330*T330+R331*T331)*L$9</f>
        <v>27.243237773571124</v>
      </c>
      <c r="M323" s="593">
        <f>H323+K323+L323</f>
        <v>28.199562044859398</v>
      </c>
      <c r="N323" s="594">
        <f>M323*E323</f>
        <v>822.01723360765141</v>
      </c>
      <c r="O323" s="590">
        <f>E323*L323</f>
        <v>794.14038109959824</v>
      </c>
      <c r="P323" s="984" t="s">
        <v>392</v>
      </c>
      <c r="Q323" s="985" t="s">
        <v>109</v>
      </c>
      <c r="R323" s="986">
        <v>1.02</v>
      </c>
      <c r="S323" s="172">
        <f>R323*E323</f>
        <v>29.733000000000001</v>
      </c>
      <c r="T323" s="987">
        <v>23.589130000000001</v>
      </c>
    </row>
    <row r="324" spans="1:20" s="236" customFormat="1" ht="12" hidden="1" x14ac:dyDescent="0.2">
      <c r="A324" s="554"/>
      <c r="B324" s="579"/>
      <c r="C324" s="362"/>
      <c r="D324" s="227"/>
      <c r="E324" s="229"/>
      <c r="F324" s="230"/>
      <c r="G324" s="207"/>
      <c r="H324" s="597"/>
      <c r="I324" s="230"/>
      <c r="J324" s="200"/>
      <c r="K324" s="200"/>
      <c r="L324" s="201"/>
      <c r="M324" s="562"/>
      <c r="N324" s="203"/>
      <c r="O324" s="201"/>
      <c r="P324" s="228"/>
      <c r="Q324" s="231"/>
      <c r="R324" s="232"/>
      <c r="S324" s="166">
        <f>R324*E323</f>
        <v>0</v>
      </c>
      <c r="T324" s="357"/>
    </row>
    <row r="325" spans="1:20" s="236" customFormat="1" ht="12" hidden="1" x14ac:dyDescent="0.2">
      <c r="A325" s="560"/>
      <c r="B325" s="572"/>
      <c r="C325" s="220"/>
      <c r="D325" s="219"/>
      <c r="E325" s="221"/>
      <c r="F325" s="222"/>
      <c r="G325" s="195">
        <f>F325*E325</f>
        <v>0</v>
      </c>
      <c r="H325" s="603"/>
      <c r="I325" s="222"/>
      <c r="J325" s="188"/>
      <c r="K325" s="188"/>
      <c r="L325" s="189"/>
      <c r="M325" s="557"/>
      <c r="N325" s="191">
        <f>M325*E325</f>
        <v>0</v>
      </c>
      <c r="O325" s="189">
        <f>E325*L325</f>
        <v>0</v>
      </c>
      <c r="P325" s="652"/>
      <c r="Q325" s="234"/>
      <c r="R325" s="225"/>
      <c r="S325" s="159">
        <f>R325*E323</f>
        <v>0</v>
      </c>
      <c r="T325" s="358"/>
    </row>
    <row r="326" spans="1:20" s="236" customFormat="1" ht="12" hidden="1" x14ac:dyDescent="0.2">
      <c r="A326" s="560"/>
      <c r="B326" s="227"/>
      <c r="C326" s="228"/>
      <c r="D326" s="227"/>
      <c r="E326" s="229"/>
      <c r="F326" s="230"/>
      <c r="G326" s="207"/>
      <c r="H326" s="597"/>
      <c r="I326" s="230"/>
      <c r="J326" s="200"/>
      <c r="K326" s="200"/>
      <c r="L326" s="201"/>
      <c r="M326" s="562"/>
      <c r="N326" s="203"/>
      <c r="O326" s="201"/>
      <c r="P326" s="228"/>
      <c r="Q326" s="231"/>
      <c r="R326" s="232"/>
      <c r="S326" s="166">
        <f>R326*E323</f>
        <v>0</v>
      </c>
      <c r="T326" s="357"/>
    </row>
    <row r="327" spans="1:20" s="236" customFormat="1" ht="12" hidden="1" x14ac:dyDescent="0.2">
      <c r="A327" s="560"/>
      <c r="B327" s="227"/>
      <c r="C327" s="228"/>
      <c r="D327" s="227"/>
      <c r="E327" s="229"/>
      <c r="F327" s="230"/>
      <c r="G327" s="207"/>
      <c r="H327" s="597"/>
      <c r="I327" s="230"/>
      <c r="J327" s="200"/>
      <c r="K327" s="200"/>
      <c r="L327" s="201"/>
      <c r="M327" s="562"/>
      <c r="N327" s="203"/>
      <c r="O327" s="201"/>
      <c r="P327" s="228"/>
      <c r="Q327" s="231"/>
      <c r="R327" s="232"/>
      <c r="S327" s="166">
        <f>R327*E323</f>
        <v>0</v>
      </c>
      <c r="T327" s="357"/>
    </row>
    <row r="328" spans="1:20" s="236" customFormat="1" ht="12" hidden="1" x14ac:dyDescent="0.2">
      <c r="A328" s="560"/>
      <c r="B328" s="227"/>
      <c r="C328" s="228"/>
      <c r="D328" s="227"/>
      <c r="E328" s="229"/>
      <c r="F328" s="230"/>
      <c r="G328" s="207"/>
      <c r="H328" s="597"/>
      <c r="I328" s="230"/>
      <c r="J328" s="200"/>
      <c r="K328" s="200"/>
      <c r="L328" s="201"/>
      <c r="M328" s="562"/>
      <c r="N328" s="203"/>
      <c r="O328" s="201"/>
      <c r="P328" s="228"/>
      <c r="Q328" s="231"/>
      <c r="R328" s="232"/>
      <c r="S328" s="166">
        <f>R328*E323</f>
        <v>0</v>
      </c>
      <c r="T328" s="357"/>
    </row>
    <row r="329" spans="1:20" s="236" customFormat="1" ht="12" hidden="1" x14ac:dyDescent="0.2">
      <c r="A329" s="560"/>
      <c r="B329" s="227"/>
      <c r="C329" s="228"/>
      <c r="D329" s="227"/>
      <c r="E329" s="229"/>
      <c r="F329" s="230"/>
      <c r="G329" s="207">
        <f>F329*E329</f>
        <v>0</v>
      </c>
      <c r="H329" s="597"/>
      <c r="I329" s="230"/>
      <c r="J329" s="200"/>
      <c r="K329" s="200"/>
      <c r="L329" s="201"/>
      <c r="M329" s="562"/>
      <c r="N329" s="203">
        <f>M329*E329</f>
        <v>0</v>
      </c>
      <c r="O329" s="201">
        <f>E329*L329</f>
        <v>0</v>
      </c>
      <c r="P329" s="228"/>
      <c r="Q329" s="231"/>
      <c r="R329" s="232"/>
      <c r="S329" s="166">
        <f>R329*E323</f>
        <v>0</v>
      </c>
      <c r="T329" s="357"/>
    </row>
    <row r="330" spans="1:20" s="236" customFormat="1" ht="12" hidden="1" x14ac:dyDescent="0.2">
      <c r="A330" s="560"/>
      <c r="B330" s="227"/>
      <c r="C330" s="228"/>
      <c r="D330" s="227"/>
      <c r="E330" s="229"/>
      <c r="F330" s="230"/>
      <c r="G330" s="207"/>
      <c r="H330" s="597"/>
      <c r="I330" s="230"/>
      <c r="J330" s="200"/>
      <c r="K330" s="200"/>
      <c r="L330" s="201"/>
      <c r="M330" s="562"/>
      <c r="N330" s="203"/>
      <c r="O330" s="201"/>
      <c r="P330" s="228"/>
      <c r="Q330" s="231"/>
      <c r="R330" s="232"/>
      <c r="S330" s="166">
        <f>R330*E323</f>
        <v>0</v>
      </c>
      <c r="T330" s="357"/>
    </row>
    <row r="331" spans="1:20" s="236" customFormat="1" ht="12" hidden="1" x14ac:dyDescent="0.2">
      <c r="A331" s="560"/>
      <c r="B331" s="227"/>
      <c r="C331" s="228"/>
      <c r="D331" s="227"/>
      <c r="E331" s="229"/>
      <c r="F331" s="230"/>
      <c r="G331" s="207"/>
      <c r="H331" s="597"/>
      <c r="I331" s="230"/>
      <c r="J331" s="188"/>
      <c r="K331" s="188"/>
      <c r="L331" s="201"/>
      <c r="M331" s="562"/>
      <c r="N331" s="203"/>
      <c r="O331" s="201"/>
      <c r="P331" s="228"/>
      <c r="Q331" s="231"/>
      <c r="R331" s="225"/>
      <c r="S331" s="166">
        <f>R331*E323</f>
        <v>0</v>
      </c>
      <c r="T331" s="358"/>
    </row>
    <row r="332" spans="1:20" s="249" customFormat="1" ht="12" hidden="1" customHeight="1" x14ac:dyDescent="0.2">
      <c r="A332" s="560"/>
      <c r="B332" s="197"/>
      <c r="C332" s="198"/>
      <c r="D332" s="197"/>
      <c r="E332" s="351"/>
      <c r="F332" s="166"/>
      <c r="G332" s="200"/>
      <c r="H332" s="201"/>
      <c r="I332" s="166"/>
      <c r="J332" s="200"/>
      <c r="K332" s="200"/>
      <c r="L332" s="201"/>
      <c r="M332" s="562"/>
      <c r="N332" s="203"/>
      <c r="O332" s="201"/>
      <c r="P332" s="204"/>
      <c r="Q332" s="205"/>
      <c r="R332" s="206"/>
      <c r="S332" s="207" t="e">
        <f>R332*#REF!</f>
        <v>#REF!</v>
      </c>
      <c r="T332" s="208"/>
    </row>
    <row r="333" spans="1:20" s="249" customFormat="1" ht="12" hidden="1" customHeight="1" x14ac:dyDescent="0.2">
      <c r="A333" s="560"/>
      <c r="B333" s="197"/>
      <c r="C333" s="198"/>
      <c r="D333" s="197"/>
      <c r="E333" s="351"/>
      <c r="F333" s="166"/>
      <c r="G333" s="200"/>
      <c r="H333" s="201"/>
      <c r="I333" s="166"/>
      <c r="J333" s="200"/>
      <c r="K333" s="200"/>
      <c r="L333" s="201"/>
      <c r="M333" s="562"/>
      <c r="N333" s="203"/>
      <c r="O333" s="201"/>
      <c r="P333" s="204"/>
      <c r="Q333" s="205"/>
      <c r="R333" s="206"/>
      <c r="S333" s="207" t="e">
        <f>R333*#REF!</f>
        <v>#REF!</v>
      </c>
      <c r="T333" s="208"/>
    </row>
    <row r="334" spans="1:20" s="249" customFormat="1" ht="12" hidden="1" customHeight="1" x14ac:dyDescent="0.2">
      <c r="A334" s="560"/>
      <c r="B334" s="197"/>
      <c r="C334" s="198"/>
      <c r="D334" s="197"/>
      <c r="E334" s="351"/>
      <c r="F334" s="166"/>
      <c r="G334" s="200"/>
      <c r="H334" s="201"/>
      <c r="I334" s="166"/>
      <c r="J334" s="200"/>
      <c r="K334" s="200"/>
      <c r="L334" s="201"/>
      <c r="M334" s="562"/>
      <c r="N334" s="203"/>
      <c r="O334" s="201"/>
      <c r="P334" s="204"/>
      <c r="Q334" s="205"/>
      <c r="R334" s="206"/>
      <c r="S334" s="207" t="e">
        <f>R334*#REF!</f>
        <v>#REF!</v>
      </c>
      <c r="T334" s="208"/>
    </row>
    <row r="335" spans="1:20" s="249" customFormat="1" ht="12" hidden="1" customHeight="1" x14ac:dyDescent="0.2">
      <c r="A335" s="560"/>
      <c r="B335" s="197"/>
      <c r="C335" s="198"/>
      <c r="D335" s="197"/>
      <c r="E335" s="351"/>
      <c r="F335" s="166"/>
      <c r="G335" s="200"/>
      <c r="H335" s="201"/>
      <c r="I335" s="166"/>
      <c r="J335" s="200"/>
      <c r="K335" s="200"/>
      <c r="L335" s="201"/>
      <c r="M335" s="562"/>
      <c r="N335" s="203"/>
      <c r="O335" s="201"/>
      <c r="P335" s="204"/>
      <c r="Q335" s="205"/>
      <c r="R335" s="206"/>
      <c r="S335" s="207" t="e">
        <f>R335*#REF!</f>
        <v>#REF!</v>
      </c>
      <c r="T335" s="208"/>
    </row>
    <row r="336" spans="1:20" s="249" customFormat="1" ht="12" hidden="1" customHeight="1" x14ac:dyDescent="0.2">
      <c r="A336" s="560"/>
      <c r="B336" s="197"/>
      <c r="C336" s="198"/>
      <c r="D336" s="197"/>
      <c r="E336" s="351"/>
      <c r="F336" s="166"/>
      <c r="G336" s="200"/>
      <c r="H336" s="201"/>
      <c r="I336" s="166"/>
      <c r="J336" s="200"/>
      <c r="K336" s="200"/>
      <c r="L336" s="201"/>
      <c r="M336" s="562"/>
      <c r="N336" s="203"/>
      <c r="O336" s="201"/>
      <c r="P336" s="204"/>
      <c r="Q336" s="205"/>
      <c r="R336" s="206"/>
      <c r="S336" s="207" t="e">
        <f>R336*#REF!</f>
        <v>#REF!</v>
      </c>
      <c r="T336" s="208"/>
    </row>
    <row r="337" spans="1:20" s="249" customFormat="1" ht="12" hidden="1" customHeight="1" x14ac:dyDescent="0.2">
      <c r="A337" s="560"/>
      <c r="B337" s="197"/>
      <c r="C337" s="198"/>
      <c r="D337" s="197"/>
      <c r="E337" s="351"/>
      <c r="F337" s="166"/>
      <c r="G337" s="200"/>
      <c r="H337" s="201"/>
      <c r="I337" s="166"/>
      <c r="J337" s="200"/>
      <c r="K337" s="200"/>
      <c r="L337" s="201"/>
      <c r="M337" s="562"/>
      <c r="N337" s="203"/>
      <c r="O337" s="201"/>
      <c r="P337" s="204"/>
      <c r="Q337" s="205"/>
      <c r="R337" s="206"/>
      <c r="S337" s="207" t="e">
        <f>R337*#REF!</f>
        <v>#REF!</v>
      </c>
      <c r="T337" s="208"/>
    </row>
    <row r="338" spans="1:20" s="249" customFormat="1" ht="12" hidden="1" x14ac:dyDescent="0.2">
      <c r="A338" s="560"/>
      <c r="B338" s="197"/>
      <c r="C338" s="198"/>
      <c r="D338" s="197"/>
      <c r="E338" s="351"/>
      <c r="F338" s="166"/>
      <c r="G338" s="200"/>
      <c r="H338" s="201"/>
      <c r="I338" s="166"/>
      <c r="J338" s="200"/>
      <c r="K338" s="200"/>
      <c r="L338" s="201"/>
      <c r="M338" s="562"/>
      <c r="N338" s="203"/>
      <c r="O338" s="201"/>
      <c r="P338" s="204"/>
      <c r="Q338" s="205"/>
      <c r="R338" s="206"/>
      <c r="S338" s="207" t="e">
        <f>R338*#REF!</f>
        <v>#REF!</v>
      </c>
      <c r="T338" s="208"/>
    </row>
    <row r="339" spans="1:20" s="249" customFormat="1" ht="24" x14ac:dyDescent="0.2">
      <c r="A339" s="560">
        <v>28</v>
      </c>
      <c r="B339" s="1545" t="s">
        <v>252</v>
      </c>
      <c r="C339" s="1546" t="s">
        <v>346</v>
      </c>
      <c r="D339" s="1545" t="s">
        <v>109</v>
      </c>
      <c r="E339" s="1547">
        <v>71.3</v>
      </c>
      <c r="F339" s="1548">
        <v>0.76</v>
      </c>
      <c r="G339" s="1549">
        <f>F339*E339</f>
        <v>54.187999999999995</v>
      </c>
      <c r="H339" s="1550">
        <f>F339*$H$9</f>
        <v>0.9292986712882727</v>
      </c>
      <c r="I339" s="1548">
        <v>0.01</v>
      </c>
      <c r="J339" s="1550">
        <f>I339*E339</f>
        <v>0.71299999999999997</v>
      </c>
      <c r="K339" s="1550">
        <f>$K$9*I339</f>
        <v>2.70256E-2</v>
      </c>
      <c r="L339" s="1551">
        <f>R339*T339</f>
        <v>3.06</v>
      </c>
      <c r="M339" s="1552">
        <f>H339+K339+L339</f>
        <v>4.0163242712882727</v>
      </c>
      <c r="N339" s="1553">
        <f>M339*E339</f>
        <v>286.36392054285386</v>
      </c>
      <c r="O339" s="1550">
        <f>E339*L339</f>
        <v>218.178</v>
      </c>
      <c r="P339" s="1548" t="s">
        <v>392</v>
      </c>
      <c r="Q339" s="1554" t="s">
        <v>109</v>
      </c>
      <c r="R339" s="1480">
        <v>1.02</v>
      </c>
      <c r="S339" s="1555">
        <f>R339*E339</f>
        <v>72.725999999999999</v>
      </c>
      <c r="T339" s="1556">
        <v>3</v>
      </c>
    </row>
    <row r="340" spans="1:20" s="1148" customFormat="1" ht="48" x14ac:dyDescent="0.2">
      <c r="A340" s="365">
        <v>29</v>
      </c>
      <c r="B340" s="653" t="s">
        <v>235</v>
      </c>
      <c r="C340" s="587" t="s">
        <v>465</v>
      </c>
      <c r="D340" s="704" t="s">
        <v>109</v>
      </c>
      <c r="E340" s="705">
        <v>143.5</v>
      </c>
      <c r="F340" s="706"/>
      <c r="G340" s="590">
        <f>F340*E340</f>
        <v>0</v>
      </c>
      <c r="H340" s="708">
        <f>F340*$H$9</f>
        <v>0</v>
      </c>
      <c r="I340" s="706"/>
      <c r="J340" s="708">
        <f>I340*E340</f>
        <v>0</v>
      </c>
      <c r="K340" s="708">
        <f>$K$9*I340</f>
        <v>0</v>
      </c>
      <c r="L340" s="592">
        <f>(R340*T340+R341*T341+R342*T342+R343*T343+R344*T344+R345*T345+R346*T346+R347*T347+R348*T348)*L$9</f>
        <v>3.3967836</v>
      </c>
      <c r="M340" s="235">
        <f>H340+K340+L340</f>
        <v>3.3967836</v>
      </c>
      <c r="N340" s="826">
        <f>M340*E340</f>
        <v>487.43844660000002</v>
      </c>
      <c r="O340" s="708">
        <f>E340*L340</f>
        <v>487.43844660000002</v>
      </c>
      <c r="P340" s="148" t="s">
        <v>348</v>
      </c>
      <c r="Q340" s="170" t="s">
        <v>349</v>
      </c>
      <c r="R340" s="171">
        <v>1</v>
      </c>
      <c r="S340" s="266">
        <f>R340*E340</f>
        <v>143.5</v>
      </c>
      <c r="T340" s="173">
        <v>3</v>
      </c>
    </row>
    <row r="341" spans="1:20" s="1149" customFormat="1" ht="12" hidden="1" x14ac:dyDescent="0.2">
      <c r="A341" s="824"/>
      <c r="B341" s="572"/>
      <c r="C341" s="228"/>
      <c r="D341" s="573"/>
      <c r="E341" s="574"/>
      <c r="F341" s="356"/>
      <c r="G341" s="575"/>
      <c r="H341" s="160"/>
      <c r="I341" s="356"/>
      <c r="J341" s="160"/>
      <c r="K341" s="160"/>
      <c r="L341" s="160"/>
      <c r="M341" s="419"/>
      <c r="N341" s="578"/>
      <c r="O341" s="160"/>
      <c r="P341" s="156"/>
      <c r="Q341" s="157"/>
      <c r="R341" s="158"/>
      <c r="S341" s="267">
        <f>R341*E340</f>
        <v>0</v>
      </c>
      <c r="T341" s="160"/>
    </row>
    <row r="342" spans="1:20" s="1149" customFormat="1" ht="12" hidden="1" x14ac:dyDescent="0.2">
      <c r="A342" s="824"/>
      <c r="B342" s="572"/>
      <c r="C342" s="228"/>
      <c r="D342" s="573"/>
      <c r="E342" s="574"/>
      <c r="F342" s="356"/>
      <c r="G342" s="575"/>
      <c r="H342" s="160"/>
      <c r="I342" s="356"/>
      <c r="J342" s="160"/>
      <c r="K342" s="160"/>
      <c r="L342" s="160"/>
      <c r="M342" s="419"/>
      <c r="N342" s="578"/>
      <c r="O342" s="160"/>
      <c r="P342" s="161"/>
      <c r="Q342" s="162"/>
      <c r="R342" s="158"/>
      <c r="S342" s="267">
        <f>R342*E340</f>
        <v>0</v>
      </c>
      <c r="T342" s="160"/>
    </row>
    <row r="343" spans="1:20" s="1149" customFormat="1" ht="12" hidden="1" x14ac:dyDescent="0.2">
      <c r="A343" s="824"/>
      <c r="B343" s="579"/>
      <c r="C343" s="228"/>
      <c r="D343" s="239"/>
      <c r="E343" s="580"/>
      <c r="F343" s="355"/>
      <c r="G343" s="167"/>
      <c r="H343" s="169"/>
      <c r="I343" s="355"/>
      <c r="J343" s="169"/>
      <c r="K343" s="169"/>
      <c r="L343" s="169"/>
      <c r="M343" s="420"/>
      <c r="N343" s="583"/>
      <c r="O343" s="169"/>
      <c r="P343" s="230"/>
      <c r="Q343" s="363"/>
      <c r="R343" s="238"/>
      <c r="S343" s="167">
        <f>R343*E340</f>
        <v>0</v>
      </c>
      <c r="T343" s="169"/>
    </row>
    <row r="344" spans="1:20" s="1149" customFormat="1" ht="12" hidden="1" x14ac:dyDescent="0.2">
      <c r="A344" s="824"/>
      <c r="B344" s="579"/>
      <c r="C344" s="228"/>
      <c r="D344" s="239"/>
      <c r="E344" s="580"/>
      <c r="F344" s="355"/>
      <c r="G344" s="167"/>
      <c r="H344" s="169"/>
      <c r="I344" s="355"/>
      <c r="J344" s="169"/>
      <c r="K344" s="169"/>
      <c r="L344" s="169"/>
      <c r="M344" s="420"/>
      <c r="N344" s="583"/>
      <c r="O344" s="169"/>
      <c r="P344" s="355"/>
      <c r="Q344" s="363"/>
      <c r="R344" s="238"/>
      <c r="S344" s="167">
        <f>R344*E340</f>
        <v>0</v>
      </c>
      <c r="T344" s="169"/>
    </row>
    <row r="345" spans="1:20" s="1149" customFormat="1" ht="12" hidden="1" x14ac:dyDescent="0.2">
      <c r="A345" s="824"/>
      <c r="B345" s="579"/>
      <c r="C345" s="228"/>
      <c r="D345" s="239"/>
      <c r="E345" s="580"/>
      <c r="F345" s="355"/>
      <c r="G345" s="167"/>
      <c r="H345" s="169"/>
      <c r="I345" s="355"/>
      <c r="J345" s="169"/>
      <c r="K345" s="169"/>
      <c r="L345" s="169"/>
      <c r="M345" s="420"/>
      <c r="N345" s="583"/>
      <c r="O345" s="169"/>
      <c r="P345" s="355"/>
      <c r="Q345" s="363"/>
      <c r="R345" s="238"/>
      <c r="S345" s="167">
        <f>R345*E340</f>
        <v>0</v>
      </c>
      <c r="T345" s="169"/>
    </row>
    <row r="346" spans="1:20" s="249" customFormat="1" ht="12" hidden="1" x14ac:dyDescent="0.2">
      <c r="A346" s="824"/>
      <c r="B346" s="579"/>
      <c r="C346" s="228"/>
      <c r="D346" s="239"/>
      <c r="E346" s="580"/>
      <c r="F346" s="355"/>
      <c r="G346" s="167"/>
      <c r="H346" s="169"/>
      <c r="I346" s="355"/>
      <c r="J346" s="169"/>
      <c r="K346" s="169"/>
      <c r="L346" s="169"/>
      <c r="M346" s="420"/>
      <c r="N346" s="583"/>
      <c r="O346" s="169"/>
      <c r="P346" s="355"/>
      <c r="Q346" s="363"/>
      <c r="R346" s="238"/>
      <c r="S346" s="167">
        <f>R346*E340</f>
        <v>0</v>
      </c>
      <c r="T346" s="167"/>
    </row>
    <row r="347" spans="1:20" s="249" customFormat="1" ht="12" hidden="1" x14ac:dyDescent="0.2">
      <c r="A347" s="824"/>
      <c r="B347" s="579"/>
      <c r="C347" s="228"/>
      <c r="D347" s="239"/>
      <c r="E347" s="580"/>
      <c r="F347" s="355"/>
      <c r="G347" s="167"/>
      <c r="H347" s="169"/>
      <c r="I347" s="355"/>
      <c r="J347" s="169"/>
      <c r="K347" s="169"/>
      <c r="L347" s="169"/>
      <c r="M347" s="420"/>
      <c r="N347" s="583"/>
      <c r="O347" s="169"/>
      <c r="P347" s="355"/>
      <c r="Q347" s="363"/>
      <c r="R347" s="238"/>
      <c r="S347" s="167">
        <f>R347*E340</f>
        <v>0</v>
      </c>
      <c r="T347" s="169"/>
    </row>
    <row r="348" spans="1:20" s="249" customFormat="1" ht="12" hidden="1" x14ac:dyDescent="0.2">
      <c r="A348" s="823"/>
      <c r="B348" s="572"/>
      <c r="C348" s="223"/>
      <c r="D348" s="573"/>
      <c r="E348" s="574"/>
      <c r="F348" s="356"/>
      <c r="G348" s="575"/>
      <c r="H348" s="160"/>
      <c r="I348" s="356"/>
      <c r="J348" s="160"/>
      <c r="K348" s="160"/>
      <c r="L348" s="160"/>
      <c r="M348" s="419"/>
      <c r="N348" s="578"/>
      <c r="O348" s="160"/>
      <c r="P348" s="355"/>
      <c r="Q348" s="363"/>
      <c r="R348" s="238"/>
      <c r="S348" s="167">
        <f>R348*E340</f>
        <v>0</v>
      </c>
      <c r="T348" s="169"/>
    </row>
    <row r="349" spans="1:20" s="249" customFormat="1" ht="11.25" hidden="1" customHeight="1" x14ac:dyDescent="0.2">
      <c r="A349" s="824"/>
      <c r="B349" s="197"/>
      <c r="C349" s="198"/>
      <c r="D349" s="197"/>
      <c r="E349" s="199"/>
      <c r="F349" s="166"/>
      <c r="G349" s="200"/>
      <c r="H349" s="201"/>
      <c r="I349" s="166"/>
      <c r="J349" s="200"/>
      <c r="K349" s="200"/>
      <c r="L349" s="201"/>
      <c r="M349" s="562"/>
      <c r="N349" s="203"/>
      <c r="O349" s="201"/>
      <c r="P349" s="204"/>
      <c r="Q349" s="205"/>
      <c r="R349" s="206"/>
      <c r="S349" s="207" t="e">
        <f>R349*#REF!</f>
        <v>#REF!</v>
      </c>
      <c r="T349" s="167"/>
    </row>
    <row r="350" spans="1:20" s="249" customFormat="1" ht="11.25" hidden="1" customHeight="1" x14ac:dyDescent="0.2">
      <c r="A350" s="824"/>
      <c r="B350" s="197"/>
      <c r="C350" s="198"/>
      <c r="D350" s="197"/>
      <c r="E350" s="199"/>
      <c r="F350" s="166"/>
      <c r="G350" s="200"/>
      <c r="H350" s="201"/>
      <c r="I350" s="166"/>
      <c r="J350" s="200"/>
      <c r="K350" s="200"/>
      <c r="L350" s="201"/>
      <c r="M350" s="562"/>
      <c r="N350" s="203"/>
      <c r="O350" s="201"/>
      <c r="P350" s="204"/>
      <c r="Q350" s="205"/>
      <c r="R350" s="206"/>
      <c r="S350" s="207" t="e">
        <f>R350*#REF!</f>
        <v>#REF!</v>
      </c>
      <c r="T350" s="167"/>
    </row>
    <row r="351" spans="1:20" s="249" customFormat="1" ht="11.25" hidden="1" customHeight="1" x14ac:dyDescent="0.2">
      <c r="A351" s="824"/>
      <c r="B351" s="197"/>
      <c r="C351" s="198"/>
      <c r="D351" s="197"/>
      <c r="E351" s="199"/>
      <c r="F351" s="166"/>
      <c r="G351" s="200"/>
      <c r="H351" s="201"/>
      <c r="I351" s="166"/>
      <c r="J351" s="200"/>
      <c r="K351" s="200"/>
      <c r="L351" s="201"/>
      <c r="M351" s="562"/>
      <c r="N351" s="203"/>
      <c r="O351" s="201"/>
      <c r="P351" s="204"/>
      <c r="Q351" s="205"/>
      <c r="R351" s="206"/>
      <c r="S351" s="207" t="e">
        <f>R351*#REF!</f>
        <v>#REF!</v>
      </c>
      <c r="T351" s="167"/>
    </row>
    <row r="352" spans="1:20" s="249" customFormat="1" ht="11.25" hidden="1" customHeight="1" x14ac:dyDescent="0.2">
      <c r="A352" s="824"/>
      <c r="B352" s="197"/>
      <c r="C352" s="198"/>
      <c r="D352" s="197"/>
      <c r="E352" s="199"/>
      <c r="F352" s="166"/>
      <c r="G352" s="200"/>
      <c r="H352" s="201"/>
      <c r="I352" s="166"/>
      <c r="J352" s="200"/>
      <c r="K352" s="200"/>
      <c r="L352" s="201"/>
      <c r="M352" s="562"/>
      <c r="N352" s="203"/>
      <c r="O352" s="201"/>
      <c r="P352" s="204"/>
      <c r="Q352" s="205"/>
      <c r="R352" s="206"/>
      <c r="S352" s="207" t="e">
        <f>R352*#REF!</f>
        <v>#REF!</v>
      </c>
      <c r="T352" s="167"/>
    </row>
    <row r="353" spans="1:20" s="249" customFormat="1" ht="11.25" hidden="1" customHeight="1" x14ac:dyDescent="0.2">
      <c r="A353" s="824"/>
      <c r="B353" s="197"/>
      <c r="C353" s="198"/>
      <c r="D353" s="197"/>
      <c r="E353" s="199"/>
      <c r="F353" s="166"/>
      <c r="G353" s="200"/>
      <c r="H353" s="201"/>
      <c r="I353" s="166"/>
      <c r="J353" s="200"/>
      <c r="K353" s="200"/>
      <c r="L353" s="201"/>
      <c r="M353" s="562"/>
      <c r="N353" s="203"/>
      <c r="O353" s="201"/>
      <c r="P353" s="204"/>
      <c r="Q353" s="205"/>
      <c r="R353" s="206"/>
      <c r="S353" s="207" t="e">
        <f>R353*#REF!</f>
        <v>#REF!</v>
      </c>
      <c r="T353" s="167"/>
    </row>
    <row r="354" spans="1:20" s="249" customFormat="1" ht="11.25" hidden="1" customHeight="1" x14ac:dyDescent="0.2">
      <c r="A354" s="824"/>
      <c r="B354" s="197"/>
      <c r="C354" s="198"/>
      <c r="D354" s="197"/>
      <c r="E354" s="199"/>
      <c r="F354" s="166"/>
      <c r="G354" s="200"/>
      <c r="H354" s="201"/>
      <c r="I354" s="166"/>
      <c r="J354" s="200"/>
      <c r="K354" s="200"/>
      <c r="L354" s="201"/>
      <c r="M354" s="562"/>
      <c r="N354" s="203"/>
      <c r="O354" s="201"/>
      <c r="P354" s="204"/>
      <c r="Q354" s="205"/>
      <c r="R354" s="206"/>
      <c r="S354" s="207" t="e">
        <f>R354*#REF!</f>
        <v>#REF!</v>
      </c>
      <c r="T354" s="167"/>
    </row>
    <row r="355" spans="1:20" s="249" customFormat="1" ht="12" hidden="1" x14ac:dyDescent="0.2">
      <c r="A355" s="824"/>
      <c r="B355" s="197"/>
      <c r="C355" s="198"/>
      <c r="D355" s="197"/>
      <c r="E355" s="199"/>
      <c r="F355" s="166"/>
      <c r="G355" s="200"/>
      <c r="H355" s="201"/>
      <c r="I355" s="166"/>
      <c r="J355" s="200"/>
      <c r="K355" s="200"/>
      <c r="L355" s="201"/>
      <c r="M355" s="562"/>
      <c r="N355" s="203"/>
      <c r="O355" s="201"/>
      <c r="P355" s="204"/>
      <c r="Q355" s="205"/>
      <c r="R355" s="206"/>
      <c r="S355" s="207" t="e">
        <f>R355*#REF!</f>
        <v>#REF!</v>
      </c>
      <c r="T355" s="167"/>
    </row>
    <row r="356" spans="1:20" s="1147" customFormat="1" ht="24" x14ac:dyDescent="0.2">
      <c r="A356" s="827">
        <v>30</v>
      </c>
      <c r="B356" s="828" t="s">
        <v>357</v>
      </c>
      <c r="C356" s="829" t="s">
        <v>359</v>
      </c>
      <c r="D356" s="830" t="s">
        <v>280</v>
      </c>
      <c r="E356" s="831">
        <v>1</v>
      </c>
      <c r="F356" s="214">
        <v>16.600000000000001</v>
      </c>
      <c r="G356" s="214">
        <f>F356*E356</f>
        <v>16.600000000000001</v>
      </c>
      <c r="H356" s="186">
        <f>F356*$H$9</f>
        <v>20.297839399191222</v>
      </c>
      <c r="I356" s="214">
        <v>0.72</v>
      </c>
      <c r="J356" s="186">
        <f>I356*E356</f>
        <v>0.72</v>
      </c>
      <c r="K356" s="186">
        <f>$K$9*I356</f>
        <v>1.9458431999999999</v>
      </c>
      <c r="L356" s="214">
        <f>(R356*T356+R357*T357+R358*T358+R359*T359+R360*T360+R361*T361+R362*T362+R363*T363+R364*T364)*L$9</f>
        <v>366.16286048275867</v>
      </c>
      <c r="M356" s="832">
        <f>H356+K356+L356</f>
        <v>388.40654308194991</v>
      </c>
      <c r="N356" s="833">
        <f>M356*E356</f>
        <v>388.40654308194991</v>
      </c>
      <c r="O356" s="834">
        <f>E356*L356</f>
        <v>366.16286048275867</v>
      </c>
      <c r="P356" s="835" t="s">
        <v>360</v>
      </c>
      <c r="Q356" s="836" t="s">
        <v>146</v>
      </c>
      <c r="R356" s="837">
        <v>1</v>
      </c>
      <c r="S356" s="838">
        <f>R356*E356</f>
        <v>1</v>
      </c>
      <c r="T356" s="838">
        <v>320</v>
      </c>
    </row>
    <row r="357" spans="1:20" s="1147" customFormat="1" ht="12" x14ac:dyDescent="0.2">
      <c r="A357" s="839">
        <v>31</v>
      </c>
      <c r="B357" s="839"/>
      <c r="C357" s="840"/>
      <c r="D357" s="839"/>
      <c r="E357" s="841"/>
      <c r="F357" s="842"/>
      <c r="G357" s="842"/>
      <c r="H357" s="842"/>
      <c r="I357" s="842"/>
      <c r="J357" s="842"/>
      <c r="K357" s="842"/>
      <c r="L357" s="842"/>
      <c r="M357" s="842"/>
      <c r="N357" s="843"/>
      <c r="O357" s="842"/>
      <c r="P357" s="844" t="s">
        <v>358</v>
      </c>
      <c r="Q357" s="845" t="s">
        <v>146</v>
      </c>
      <c r="R357" s="846">
        <v>2</v>
      </c>
      <c r="S357" s="847">
        <f>R357*E356</f>
        <v>2</v>
      </c>
      <c r="T357" s="847">
        <f>118/29/1.2*0.5</f>
        <v>1.6954022988505746</v>
      </c>
    </row>
    <row r="358" spans="1:20" s="1147" customFormat="1" ht="12" hidden="1" x14ac:dyDescent="0.2">
      <c r="A358" s="848"/>
      <c r="B358" s="848"/>
      <c r="C358" s="849"/>
      <c r="D358" s="848"/>
      <c r="E358" s="850"/>
      <c r="F358" s="851"/>
      <c r="G358" s="851"/>
      <c r="H358" s="851"/>
      <c r="I358" s="851"/>
      <c r="J358" s="851"/>
      <c r="K358" s="851"/>
      <c r="L358" s="851"/>
      <c r="M358" s="851"/>
      <c r="N358" s="852"/>
      <c r="O358" s="851"/>
      <c r="P358" s="853"/>
      <c r="Q358" s="854"/>
      <c r="R358" s="846"/>
      <c r="S358" s="855">
        <f>R358*E356</f>
        <v>0</v>
      </c>
      <c r="T358" s="847"/>
    </row>
    <row r="359" spans="1:20" s="1147" customFormat="1" ht="12" hidden="1" x14ac:dyDescent="0.2">
      <c r="A359" s="848"/>
      <c r="B359" s="848"/>
      <c r="C359" s="849"/>
      <c r="D359" s="848"/>
      <c r="E359" s="850"/>
      <c r="F359" s="851"/>
      <c r="G359" s="851"/>
      <c r="H359" s="851"/>
      <c r="I359" s="851"/>
      <c r="J359" s="851"/>
      <c r="K359" s="851"/>
      <c r="L359" s="851"/>
      <c r="M359" s="851"/>
      <c r="N359" s="852"/>
      <c r="O359" s="851"/>
      <c r="P359" s="853"/>
      <c r="Q359" s="854"/>
      <c r="R359" s="856"/>
      <c r="S359" s="855">
        <f>R359*E356</f>
        <v>0</v>
      </c>
      <c r="T359" s="855"/>
    </row>
    <row r="360" spans="1:20" s="1147" customFormat="1" ht="12" hidden="1" x14ac:dyDescent="0.2">
      <c r="A360" s="848"/>
      <c r="B360" s="848"/>
      <c r="C360" s="849"/>
      <c r="D360" s="848"/>
      <c r="E360" s="850"/>
      <c r="F360" s="851"/>
      <c r="G360" s="851"/>
      <c r="H360" s="851"/>
      <c r="I360" s="851"/>
      <c r="J360" s="851"/>
      <c r="K360" s="851"/>
      <c r="L360" s="851"/>
      <c r="M360" s="851"/>
      <c r="N360" s="852"/>
      <c r="O360" s="851"/>
      <c r="P360" s="853"/>
      <c r="Q360" s="854"/>
      <c r="R360" s="856"/>
      <c r="S360" s="855">
        <f>R360*E356</f>
        <v>0</v>
      </c>
      <c r="T360" s="855"/>
    </row>
    <row r="361" spans="1:20" s="1147" customFormat="1" ht="12" hidden="1" x14ac:dyDescent="0.2">
      <c r="A361" s="848"/>
      <c r="B361" s="848"/>
      <c r="C361" s="849"/>
      <c r="D361" s="848"/>
      <c r="E361" s="850"/>
      <c r="F361" s="851"/>
      <c r="G361" s="851"/>
      <c r="H361" s="851"/>
      <c r="I361" s="851"/>
      <c r="J361" s="851"/>
      <c r="K361" s="851"/>
      <c r="L361" s="851"/>
      <c r="M361" s="851"/>
      <c r="N361" s="852"/>
      <c r="O361" s="851"/>
      <c r="P361" s="853"/>
      <c r="Q361" s="854"/>
      <c r="R361" s="856"/>
      <c r="S361" s="855">
        <f>R361*E356</f>
        <v>0</v>
      </c>
      <c r="T361" s="855"/>
    </row>
    <row r="362" spans="1:20" s="1147" customFormat="1" ht="12" hidden="1" x14ac:dyDescent="0.2">
      <c r="A362" s="848"/>
      <c r="B362" s="848"/>
      <c r="C362" s="849"/>
      <c r="D362" s="848"/>
      <c r="E362" s="850"/>
      <c r="F362" s="851"/>
      <c r="G362" s="851"/>
      <c r="H362" s="851"/>
      <c r="I362" s="851"/>
      <c r="J362" s="851"/>
      <c r="K362" s="851"/>
      <c r="L362" s="851"/>
      <c r="M362" s="851"/>
      <c r="N362" s="852"/>
      <c r="O362" s="851"/>
      <c r="P362" s="853"/>
      <c r="Q362" s="854"/>
      <c r="R362" s="856"/>
      <c r="S362" s="855">
        <f>R362*E356</f>
        <v>0</v>
      </c>
      <c r="T362" s="855"/>
    </row>
    <row r="363" spans="1:20" s="1147" customFormat="1" ht="12" hidden="1" x14ac:dyDescent="0.2">
      <c r="A363" s="848"/>
      <c r="B363" s="848"/>
      <c r="C363" s="849"/>
      <c r="D363" s="848"/>
      <c r="E363" s="850"/>
      <c r="F363" s="851"/>
      <c r="G363" s="851"/>
      <c r="H363" s="851"/>
      <c r="I363" s="851"/>
      <c r="J363" s="851"/>
      <c r="K363" s="851"/>
      <c r="L363" s="851"/>
      <c r="M363" s="851"/>
      <c r="N363" s="852"/>
      <c r="O363" s="851"/>
      <c r="P363" s="853"/>
      <c r="Q363" s="854"/>
      <c r="R363" s="856"/>
      <c r="S363" s="855">
        <f>R363*E356</f>
        <v>0</v>
      </c>
      <c r="T363" s="855"/>
    </row>
    <row r="364" spans="1:20" s="1147" customFormat="1" ht="12" hidden="1" x14ac:dyDescent="0.2">
      <c r="A364" s="848"/>
      <c r="B364" s="848"/>
      <c r="C364" s="849"/>
      <c r="D364" s="848"/>
      <c r="E364" s="850"/>
      <c r="F364" s="851"/>
      <c r="G364" s="851"/>
      <c r="H364" s="851"/>
      <c r="I364" s="851"/>
      <c r="J364" s="851"/>
      <c r="K364" s="851"/>
      <c r="L364" s="851"/>
      <c r="M364" s="851"/>
      <c r="N364" s="852"/>
      <c r="O364" s="851"/>
      <c r="P364" s="853"/>
      <c r="Q364" s="854"/>
      <c r="R364" s="856"/>
      <c r="S364" s="855">
        <f>R364*E356</f>
        <v>0</v>
      </c>
      <c r="T364" s="855"/>
    </row>
    <row r="365" spans="1:20" s="1147" customFormat="1" ht="25.5" x14ac:dyDescent="0.2">
      <c r="A365" s="848"/>
      <c r="B365" s="848"/>
      <c r="C365" s="1544" t="s">
        <v>466</v>
      </c>
      <c r="D365" s="848"/>
      <c r="E365" s="850"/>
      <c r="F365" s="851"/>
      <c r="G365" s="851"/>
      <c r="H365" s="851"/>
      <c r="I365" s="851"/>
      <c r="J365" s="851"/>
      <c r="K365" s="851"/>
      <c r="L365" s="1542"/>
      <c r="M365" s="851"/>
      <c r="N365" s="1543"/>
      <c r="O365" s="851"/>
      <c r="P365" s="853"/>
      <c r="Q365" s="854"/>
      <c r="R365" s="856"/>
      <c r="S365" s="855"/>
      <c r="T365" s="855"/>
    </row>
    <row r="366" spans="1:20" s="249" customFormat="1" ht="48" x14ac:dyDescent="0.2">
      <c r="A366" s="177">
        <v>32</v>
      </c>
      <c r="B366" s="177" t="s">
        <v>288</v>
      </c>
      <c r="C366" s="688" t="s">
        <v>467</v>
      </c>
      <c r="D366" s="177" t="s">
        <v>156</v>
      </c>
      <c r="E366" s="178">
        <v>0.8</v>
      </c>
      <c r="F366" s="179">
        <v>23.8</v>
      </c>
      <c r="G366" s="180">
        <f>F366*E366</f>
        <v>19.040000000000003</v>
      </c>
      <c r="H366" s="551">
        <f>F366*$H$9</f>
        <v>29.101721548238014</v>
      </c>
      <c r="I366" s="179">
        <v>2.1</v>
      </c>
      <c r="J366" s="180">
        <f>I366*E366</f>
        <v>1.6800000000000002</v>
      </c>
      <c r="K366" s="180">
        <f>$K$9*I366</f>
        <v>5.675376</v>
      </c>
      <c r="L366" s="181">
        <f>(R366*T366+R367*T367+R368*T368+R369*T369+R370*T370+R371*T371+R372*T372+R373*T373+R374*T374)*L$9</f>
        <v>175.55591018574003</v>
      </c>
      <c r="M366" s="552">
        <f>H366+K366+L366</f>
        <v>210.33300773397804</v>
      </c>
      <c r="N366" s="183">
        <f>M366*E366</f>
        <v>168.26640618718244</v>
      </c>
      <c r="O366" s="180">
        <f>E366*L366</f>
        <v>140.44472814859202</v>
      </c>
      <c r="P366" s="494" t="s">
        <v>172</v>
      </c>
      <c r="Q366" s="689" t="s">
        <v>156</v>
      </c>
      <c r="R366" s="213">
        <v>1.05</v>
      </c>
      <c r="S366" s="154">
        <f>R366*E366</f>
        <v>0.84000000000000008</v>
      </c>
      <c r="T366" s="179">
        <v>136.38900000000001</v>
      </c>
    </row>
    <row r="367" spans="1:20" s="249" customFormat="1" ht="12" x14ac:dyDescent="0.2">
      <c r="A367" s="554"/>
      <c r="B367" s="197"/>
      <c r="C367" s="174"/>
      <c r="D367" s="197"/>
      <c r="E367" s="199"/>
      <c r="F367" s="166"/>
      <c r="G367" s="207"/>
      <c r="H367" s="597"/>
      <c r="I367" s="166"/>
      <c r="J367" s="200"/>
      <c r="K367" s="200"/>
      <c r="L367" s="201"/>
      <c r="M367" s="562"/>
      <c r="N367" s="203"/>
      <c r="O367" s="201"/>
      <c r="P367" s="240" t="s">
        <v>289</v>
      </c>
      <c r="Q367" s="614" t="s">
        <v>110</v>
      </c>
      <c r="R367" s="615">
        <v>1.96</v>
      </c>
      <c r="S367" s="166">
        <f>R367*E366</f>
        <v>1.5680000000000001</v>
      </c>
      <c r="T367" s="166">
        <v>0.4</v>
      </c>
    </row>
    <row r="368" spans="1:20" s="249" customFormat="1" ht="12" x14ac:dyDescent="0.2">
      <c r="A368" s="560"/>
      <c r="B368" s="197"/>
      <c r="C368" s="174"/>
      <c r="D368" s="197"/>
      <c r="E368" s="199"/>
      <c r="F368" s="166"/>
      <c r="G368" s="207"/>
      <c r="H368" s="597"/>
      <c r="I368" s="166"/>
      <c r="J368" s="200"/>
      <c r="K368" s="200"/>
      <c r="L368" s="201"/>
      <c r="M368" s="562"/>
      <c r="N368" s="203"/>
      <c r="O368" s="201"/>
      <c r="P368" s="240" t="s">
        <v>290</v>
      </c>
      <c r="Q368" s="614" t="s">
        <v>109</v>
      </c>
      <c r="R368" s="615">
        <v>3.38</v>
      </c>
      <c r="S368" s="166">
        <f>R368*E366</f>
        <v>2.7040000000000002</v>
      </c>
      <c r="T368" s="166">
        <v>1.242</v>
      </c>
    </row>
    <row r="369" spans="1:20" s="249" customFormat="1" ht="12" x14ac:dyDescent="0.2">
      <c r="A369" s="560"/>
      <c r="B369" s="197"/>
      <c r="C369" s="174"/>
      <c r="D369" s="197"/>
      <c r="E369" s="199"/>
      <c r="F369" s="166"/>
      <c r="G369" s="207"/>
      <c r="H369" s="597"/>
      <c r="I369" s="166"/>
      <c r="J369" s="200"/>
      <c r="K369" s="200"/>
      <c r="L369" s="201"/>
      <c r="M369" s="562"/>
      <c r="N369" s="203"/>
      <c r="O369" s="201"/>
      <c r="P369" s="240" t="s">
        <v>283</v>
      </c>
      <c r="Q369" s="614" t="s">
        <v>110</v>
      </c>
      <c r="R369" s="615">
        <v>4.38</v>
      </c>
      <c r="S369" s="166">
        <f>R369*E366</f>
        <v>3.504</v>
      </c>
      <c r="T369" s="166">
        <v>0.33300000000000002</v>
      </c>
    </row>
    <row r="370" spans="1:20" s="249" customFormat="1" ht="12" x14ac:dyDescent="0.2">
      <c r="A370" s="554"/>
      <c r="B370" s="176"/>
      <c r="C370" s="156"/>
      <c r="D370" s="176"/>
      <c r="E370" s="187"/>
      <c r="F370" s="159"/>
      <c r="G370" s="195"/>
      <c r="H370" s="603"/>
      <c r="I370" s="159"/>
      <c r="J370" s="188"/>
      <c r="K370" s="188"/>
      <c r="L370" s="189"/>
      <c r="M370" s="557"/>
      <c r="N370" s="191"/>
      <c r="O370" s="189"/>
      <c r="P370" s="397" t="s">
        <v>291</v>
      </c>
      <c r="Q370" s="690" t="s">
        <v>110</v>
      </c>
      <c r="R370" s="559">
        <v>7.2</v>
      </c>
      <c r="S370" s="159">
        <f>R370*E366</f>
        <v>5.7600000000000007</v>
      </c>
      <c r="T370" s="159">
        <v>0.75</v>
      </c>
    </row>
    <row r="371" spans="1:20" s="249" customFormat="1" ht="12" hidden="1" x14ac:dyDescent="0.2">
      <c r="A371" s="560"/>
      <c r="B371" s="197"/>
      <c r="C371" s="198"/>
      <c r="D371" s="197"/>
      <c r="E371" s="199"/>
      <c r="F371" s="166"/>
      <c r="G371" s="207"/>
      <c r="H371" s="597"/>
      <c r="I371" s="166"/>
      <c r="J371" s="200"/>
      <c r="K371" s="200"/>
      <c r="L371" s="201"/>
      <c r="M371" s="562"/>
      <c r="N371" s="203"/>
      <c r="O371" s="201"/>
      <c r="P371" s="244"/>
      <c r="Q371" s="168"/>
      <c r="R371" s="247"/>
      <c r="S371" s="166">
        <f>R371*E366</f>
        <v>0</v>
      </c>
      <c r="T371" s="166"/>
    </row>
    <row r="372" spans="1:20" s="249" customFormat="1" ht="12" hidden="1" x14ac:dyDescent="0.2">
      <c r="A372" s="560"/>
      <c r="B372" s="197"/>
      <c r="C372" s="198"/>
      <c r="D372" s="197"/>
      <c r="E372" s="199"/>
      <c r="F372" s="166"/>
      <c r="G372" s="207"/>
      <c r="H372" s="597"/>
      <c r="I372" s="166"/>
      <c r="J372" s="200"/>
      <c r="K372" s="200"/>
      <c r="L372" s="201"/>
      <c r="M372" s="562"/>
      <c r="N372" s="203"/>
      <c r="O372" s="201"/>
      <c r="P372" s="244"/>
      <c r="Q372" s="168"/>
      <c r="R372" s="247"/>
      <c r="S372" s="166">
        <f>R372*E366</f>
        <v>0</v>
      </c>
      <c r="T372" s="166"/>
    </row>
    <row r="373" spans="1:20" s="249" customFormat="1" ht="12" hidden="1" x14ac:dyDescent="0.2">
      <c r="A373" s="560"/>
      <c r="B373" s="197"/>
      <c r="C373" s="198"/>
      <c r="D373" s="197"/>
      <c r="E373" s="199"/>
      <c r="F373" s="166"/>
      <c r="G373" s="207"/>
      <c r="H373" s="597"/>
      <c r="I373" s="166"/>
      <c r="J373" s="200"/>
      <c r="K373" s="200"/>
      <c r="L373" s="201"/>
      <c r="M373" s="562"/>
      <c r="N373" s="203"/>
      <c r="O373" s="201"/>
      <c r="P373" s="244"/>
      <c r="Q373" s="168"/>
      <c r="R373" s="247"/>
      <c r="S373" s="166">
        <f>R373*E366</f>
        <v>0</v>
      </c>
      <c r="T373" s="166"/>
    </row>
    <row r="374" spans="1:20" s="249" customFormat="1" ht="12" hidden="1" x14ac:dyDescent="0.2">
      <c r="A374" s="560"/>
      <c r="B374" s="176"/>
      <c r="C374" s="555"/>
      <c r="D374" s="176"/>
      <c r="E374" s="187"/>
      <c r="F374" s="159"/>
      <c r="G374" s="195"/>
      <c r="H374" s="603"/>
      <c r="I374" s="159"/>
      <c r="J374" s="188"/>
      <c r="K374" s="188"/>
      <c r="L374" s="189"/>
      <c r="M374" s="557"/>
      <c r="N374" s="191"/>
      <c r="O374" s="189"/>
      <c r="P374" s="192"/>
      <c r="Q374" s="162"/>
      <c r="R374" s="194"/>
      <c r="S374" s="159">
        <f>R374*E366</f>
        <v>0</v>
      </c>
      <c r="T374" s="159"/>
    </row>
    <row r="375" spans="1:20" s="1149" customFormat="1" ht="42" x14ac:dyDescent="0.2">
      <c r="A375" s="177">
        <v>34</v>
      </c>
      <c r="B375" s="691" t="s">
        <v>292</v>
      </c>
      <c r="C375" s="346" t="s">
        <v>205</v>
      </c>
      <c r="D375" s="692" t="s">
        <v>109</v>
      </c>
      <c r="E375" s="213">
        <v>41</v>
      </c>
      <c r="F375" s="155">
        <v>0.439</v>
      </c>
      <c r="G375" s="180">
        <f>F375*E375</f>
        <v>17.998999999999999</v>
      </c>
      <c r="H375" s="551">
        <f>F375*$H$9</f>
        <v>0.53679225880993642</v>
      </c>
      <c r="I375" s="155">
        <v>3.5400000000000001E-2</v>
      </c>
      <c r="J375" s="180">
        <f>I375*E375</f>
        <v>1.4514</v>
      </c>
      <c r="K375" s="180">
        <f>$K$9*I375</f>
        <v>9.567062400000001E-2</v>
      </c>
      <c r="L375" s="181">
        <f>(R375*T375+R376*T376+R377*T377+R378*T378+R379*T379+R380*T380+R381*T381+R382*T382+R383*T383)*L$9</f>
        <v>4.8388195755773999</v>
      </c>
      <c r="M375" s="552">
        <f>H375+K375+L375</f>
        <v>5.4712824583873365</v>
      </c>
      <c r="N375" s="183">
        <f>M375*E375</f>
        <v>224.3225807938808</v>
      </c>
      <c r="O375" s="180">
        <f>E375*L375</f>
        <v>198.39160259867339</v>
      </c>
      <c r="P375" s="693" t="s">
        <v>293</v>
      </c>
      <c r="Q375" s="610" t="s">
        <v>109</v>
      </c>
      <c r="R375" s="213">
        <v>0.3</v>
      </c>
      <c r="S375" s="154">
        <f>R375*E375</f>
        <v>12.299999999999999</v>
      </c>
      <c r="T375" s="360">
        <v>1.66</v>
      </c>
    </row>
    <row r="376" spans="1:20" s="1149" customFormat="1" ht="12" x14ac:dyDescent="0.2">
      <c r="A376" s="554"/>
      <c r="B376" s="579"/>
      <c r="C376" s="228"/>
      <c r="D376" s="239"/>
      <c r="E376" s="580"/>
      <c r="F376" s="169"/>
      <c r="G376" s="207"/>
      <c r="H376" s="207"/>
      <c r="I376" s="169"/>
      <c r="J376" s="200"/>
      <c r="K376" s="200"/>
      <c r="L376" s="201"/>
      <c r="M376" s="562"/>
      <c r="N376" s="203"/>
      <c r="O376" s="201"/>
      <c r="P376" s="169" t="s">
        <v>294</v>
      </c>
      <c r="Q376" s="614" t="s">
        <v>109</v>
      </c>
      <c r="R376" s="615">
        <v>1.28</v>
      </c>
      <c r="S376" s="166">
        <f>R376*E375</f>
        <v>52.480000000000004</v>
      </c>
      <c r="T376" s="420">
        <v>2.194</v>
      </c>
    </row>
    <row r="377" spans="1:20" s="1149" customFormat="1" ht="12" x14ac:dyDescent="0.2">
      <c r="A377" s="560"/>
      <c r="B377" s="579"/>
      <c r="C377" s="238"/>
      <c r="D377" s="239"/>
      <c r="E377" s="580"/>
      <c r="F377" s="169"/>
      <c r="G377" s="207"/>
      <c r="H377" s="207"/>
      <c r="I377" s="169"/>
      <c r="J377" s="200"/>
      <c r="K377" s="200"/>
      <c r="L377" s="201"/>
      <c r="M377" s="562"/>
      <c r="N377" s="203"/>
      <c r="O377" s="201"/>
      <c r="P377" s="169" t="s">
        <v>172</v>
      </c>
      <c r="Q377" s="614" t="s">
        <v>156</v>
      </c>
      <c r="R377" s="615">
        <f>0.55/100</f>
        <v>5.5000000000000005E-3</v>
      </c>
      <c r="S377" s="166">
        <f>R377*E375</f>
        <v>0.22550000000000003</v>
      </c>
      <c r="T377" s="420">
        <v>136.38900000000001</v>
      </c>
    </row>
    <row r="378" spans="1:20" s="1149" customFormat="1" ht="12" x14ac:dyDescent="0.2">
      <c r="A378" s="560"/>
      <c r="B378" s="579"/>
      <c r="C378" s="238"/>
      <c r="D378" s="239"/>
      <c r="E378" s="580"/>
      <c r="F378" s="169"/>
      <c r="G378" s="207"/>
      <c r="H378" s="207"/>
      <c r="I378" s="169"/>
      <c r="J378" s="200"/>
      <c r="K378" s="200"/>
      <c r="L378" s="201"/>
      <c r="M378" s="562"/>
      <c r="N378" s="203"/>
      <c r="O378" s="201"/>
      <c r="P378" s="169" t="s">
        <v>282</v>
      </c>
      <c r="Q378" s="614" t="s">
        <v>110</v>
      </c>
      <c r="R378" s="615">
        <v>0.15</v>
      </c>
      <c r="S378" s="166">
        <f>R378*E375</f>
        <v>6.1499999999999995</v>
      </c>
      <c r="T378" s="420">
        <v>0.86099999999999999</v>
      </c>
    </row>
    <row r="379" spans="1:20" s="1149" customFormat="1" ht="12" x14ac:dyDescent="0.2">
      <c r="A379" s="554"/>
      <c r="B379" s="572"/>
      <c r="C379" s="617"/>
      <c r="D379" s="573"/>
      <c r="E379" s="574"/>
      <c r="F379" s="160"/>
      <c r="G379" s="195"/>
      <c r="H379" s="195"/>
      <c r="I379" s="160"/>
      <c r="J379" s="188"/>
      <c r="K379" s="188"/>
      <c r="L379" s="189"/>
      <c r="M379" s="557"/>
      <c r="N379" s="191"/>
      <c r="O379" s="189"/>
      <c r="P379" s="160" t="s">
        <v>153</v>
      </c>
      <c r="Q379" s="690" t="s">
        <v>110</v>
      </c>
      <c r="R379" s="559">
        <v>0.106</v>
      </c>
      <c r="S379" s="159">
        <f>R379*E375</f>
        <v>4.3460000000000001</v>
      </c>
      <c r="T379" s="419">
        <v>0.83</v>
      </c>
    </row>
    <row r="380" spans="1:20" s="1149" customFormat="1" ht="12" hidden="1" x14ac:dyDescent="0.2">
      <c r="A380" s="560"/>
      <c r="B380" s="579"/>
      <c r="C380" s="238"/>
      <c r="D380" s="239"/>
      <c r="E380" s="580"/>
      <c r="F380" s="169"/>
      <c r="G380" s="207"/>
      <c r="H380" s="207"/>
      <c r="I380" s="169"/>
      <c r="J380" s="200"/>
      <c r="K380" s="200"/>
      <c r="L380" s="201"/>
      <c r="M380" s="562"/>
      <c r="N380" s="203"/>
      <c r="O380" s="201"/>
      <c r="P380" s="169"/>
      <c r="Q380" s="614"/>
      <c r="R380" s="615"/>
      <c r="S380" s="166">
        <f>R380*E375</f>
        <v>0</v>
      </c>
      <c r="T380" s="420"/>
    </row>
    <row r="381" spans="1:20" s="1149" customFormat="1" ht="12" hidden="1" x14ac:dyDescent="0.2">
      <c r="A381" s="560"/>
      <c r="B381" s="579"/>
      <c r="C381" s="238"/>
      <c r="D381" s="239"/>
      <c r="E381" s="580"/>
      <c r="F381" s="169"/>
      <c r="G381" s="207"/>
      <c r="H381" s="207"/>
      <c r="I381" s="169"/>
      <c r="J381" s="200"/>
      <c r="K381" s="200"/>
      <c r="L381" s="201"/>
      <c r="M381" s="562"/>
      <c r="N381" s="203"/>
      <c r="O381" s="201"/>
      <c r="P381" s="169"/>
      <c r="Q381" s="614"/>
      <c r="R381" s="615"/>
      <c r="S381" s="166">
        <f>R381*E375</f>
        <v>0</v>
      </c>
      <c r="T381" s="420"/>
    </row>
    <row r="382" spans="1:20" s="1149" customFormat="1" ht="12" hidden="1" x14ac:dyDescent="0.2">
      <c r="A382" s="560"/>
      <c r="B382" s="579"/>
      <c r="C382" s="238"/>
      <c r="D382" s="239"/>
      <c r="E382" s="580"/>
      <c r="F382" s="169"/>
      <c r="G382" s="207"/>
      <c r="H382" s="207"/>
      <c r="I382" s="169"/>
      <c r="J382" s="200"/>
      <c r="K382" s="200"/>
      <c r="L382" s="201"/>
      <c r="M382" s="562"/>
      <c r="N382" s="203"/>
      <c r="O382" s="201"/>
      <c r="P382" s="169"/>
      <c r="Q382" s="614"/>
      <c r="R382" s="615"/>
      <c r="S382" s="166">
        <f>R382*E375</f>
        <v>0</v>
      </c>
      <c r="T382" s="420"/>
    </row>
    <row r="383" spans="1:20" s="1149" customFormat="1" ht="12" hidden="1" x14ac:dyDescent="0.2">
      <c r="A383" s="560"/>
      <c r="B383" s="572"/>
      <c r="C383" s="617"/>
      <c r="D383" s="573"/>
      <c r="E383" s="574"/>
      <c r="F383" s="160"/>
      <c r="G383" s="207"/>
      <c r="H383" s="207"/>
      <c r="I383" s="160"/>
      <c r="J383" s="188"/>
      <c r="K383" s="188"/>
      <c r="L383" s="201"/>
      <c r="M383" s="562"/>
      <c r="N383" s="203"/>
      <c r="O383" s="201"/>
      <c r="P383" s="160"/>
      <c r="Q383" s="690"/>
      <c r="R383" s="559"/>
      <c r="S383" s="166">
        <f>R383*E375</f>
        <v>0</v>
      </c>
      <c r="T383" s="419"/>
    </row>
    <row r="384" spans="1:20" s="249" customFormat="1" ht="31.5" x14ac:dyDescent="0.2">
      <c r="A384" s="177">
        <v>35</v>
      </c>
      <c r="B384" s="553" t="str">
        <f>IF(B392&lt;&gt;0,"è8-192          8-27-³ "&amp;"Í³Ý.Ï.3","è8-192          8-27-³")</f>
        <v>è8-192          8-27-³</v>
      </c>
      <c r="C384" s="346" t="s">
        <v>468</v>
      </c>
      <c r="D384" s="694" t="s">
        <v>280</v>
      </c>
      <c r="E384" s="342">
        <v>3</v>
      </c>
      <c r="F384" s="693">
        <f>IF(B392&lt;&gt;0,2.12*1.6+0.143/8*(B392+8),2.12*1.6)</f>
        <v>3.3920000000000003</v>
      </c>
      <c r="G384" s="180">
        <f>F384*E384</f>
        <v>10.176000000000002</v>
      </c>
      <c r="H384" s="551">
        <f>F384*$H$9</f>
        <v>4.1476067013287121</v>
      </c>
      <c r="I384" s="693">
        <f>IF(B392&lt;&gt;0,0.03+0.03/8*(B392+8),0.03)</f>
        <v>0.03</v>
      </c>
      <c r="J384" s="180">
        <f>I384*E384</f>
        <v>0.09</v>
      </c>
      <c r="K384" s="180">
        <f>$K$9*I384</f>
        <v>8.1076800000000004E-2</v>
      </c>
      <c r="L384" s="181">
        <f>(R384*T384+R385*T385+R386*T386+R387*T387+R388*T388+R389*T389+R390*T390+R391*T391+R392*T392)*L$9</f>
        <v>43.640347140179998</v>
      </c>
      <c r="M384" s="552">
        <f>H384+K384+L384</f>
        <v>47.869030641508708</v>
      </c>
      <c r="N384" s="183">
        <f>M384*E384</f>
        <v>143.60709192452612</v>
      </c>
      <c r="O384" s="180">
        <f>E384*L384</f>
        <v>130.92104142054001</v>
      </c>
      <c r="P384" s="215" t="s">
        <v>284</v>
      </c>
      <c r="Q384" s="464" t="s">
        <v>147</v>
      </c>
      <c r="R384" s="693">
        <f>IF(B392&lt;&gt;0,8.5+B392,8.5)</f>
        <v>8.5</v>
      </c>
      <c r="S384" s="154">
        <f>R384*E384</f>
        <v>25.5</v>
      </c>
      <c r="T384" s="695">
        <f>180*0.015/1.2</f>
        <v>2.25</v>
      </c>
    </row>
    <row r="385" spans="1:20" s="249" customFormat="1" ht="12" x14ac:dyDescent="0.2">
      <c r="A385" s="554"/>
      <c r="B385" s="250"/>
      <c r="C385" s="600"/>
      <c r="D385" s="197"/>
      <c r="E385" s="628"/>
      <c r="F385" s="696"/>
      <c r="G385" s="207"/>
      <c r="H385" s="597"/>
      <c r="I385" s="245"/>
      <c r="J385" s="200"/>
      <c r="K385" s="200"/>
      <c r="L385" s="201"/>
      <c r="M385" s="562"/>
      <c r="N385" s="660"/>
      <c r="O385" s="201"/>
      <c r="P385" s="228" t="s">
        <v>283</v>
      </c>
      <c r="Q385" s="231" t="s">
        <v>110</v>
      </c>
      <c r="R385" s="232">
        <v>0.05</v>
      </c>
      <c r="S385" s="166">
        <f>R385*E384</f>
        <v>0.15000000000000002</v>
      </c>
      <c r="T385" s="696">
        <v>0.33300000000000002</v>
      </c>
    </row>
    <row r="386" spans="1:20" s="249" customFormat="1" ht="12" x14ac:dyDescent="0.2">
      <c r="A386" s="560"/>
      <c r="B386" s="250"/>
      <c r="C386" s="198"/>
      <c r="D386" s="197"/>
      <c r="E386" s="628"/>
      <c r="F386" s="696"/>
      <c r="G386" s="207"/>
      <c r="H386" s="597"/>
      <c r="I386" s="245"/>
      <c r="J386" s="200"/>
      <c r="K386" s="200"/>
      <c r="L386" s="201"/>
      <c r="M386" s="562"/>
      <c r="N386" s="660"/>
      <c r="O386" s="201"/>
      <c r="P386" s="228" t="s">
        <v>285</v>
      </c>
      <c r="Q386" s="231" t="s">
        <v>146</v>
      </c>
      <c r="R386" s="697">
        <v>1</v>
      </c>
      <c r="S386" s="166">
        <f>R386*E384</f>
        <v>3</v>
      </c>
      <c r="T386" s="357">
        <v>2.403</v>
      </c>
    </row>
    <row r="387" spans="1:20" s="249" customFormat="1" ht="12" x14ac:dyDescent="0.2">
      <c r="A387" s="560"/>
      <c r="B387" s="250"/>
      <c r="C387" s="198"/>
      <c r="D387" s="197"/>
      <c r="E387" s="628"/>
      <c r="F387" s="696"/>
      <c r="G387" s="207"/>
      <c r="H387" s="597"/>
      <c r="I387" s="245"/>
      <c r="J387" s="200"/>
      <c r="K387" s="200"/>
      <c r="L387" s="201"/>
      <c r="M387" s="562"/>
      <c r="N387" s="660"/>
      <c r="O387" s="201"/>
      <c r="P387" s="228" t="s">
        <v>286</v>
      </c>
      <c r="Q387" s="231" t="s">
        <v>146</v>
      </c>
      <c r="R387" s="232">
        <v>2</v>
      </c>
      <c r="S387" s="166">
        <f>R387*E384</f>
        <v>6</v>
      </c>
      <c r="T387" s="357">
        <v>0.97199999999999998</v>
      </c>
    </row>
    <row r="388" spans="1:20" s="249" customFormat="1" ht="12" x14ac:dyDescent="0.2">
      <c r="A388" s="560"/>
      <c r="B388" s="250"/>
      <c r="C388" s="198"/>
      <c r="D388" s="197"/>
      <c r="E388" s="628"/>
      <c r="F388" s="696"/>
      <c r="G388" s="207"/>
      <c r="H388" s="597"/>
      <c r="I388" s="245"/>
      <c r="J388" s="200"/>
      <c r="K388" s="200"/>
      <c r="L388" s="201"/>
      <c r="M388" s="562"/>
      <c r="N388" s="660"/>
      <c r="O388" s="201"/>
      <c r="P388" s="228" t="s">
        <v>287</v>
      </c>
      <c r="Q388" s="231" t="s">
        <v>146</v>
      </c>
      <c r="R388" s="232">
        <v>1</v>
      </c>
      <c r="S388" s="166">
        <f>R388*E384</f>
        <v>3</v>
      </c>
      <c r="T388" s="357">
        <f>200*0.015</f>
        <v>3</v>
      </c>
    </row>
    <row r="389" spans="1:20" s="249" customFormat="1" ht="12" x14ac:dyDescent="0.2">
      <c r="A389" s="554"/>
      <c r="B389" s="629"/>
      <c r="C389" s="555"/>
      <c r="D389" s="176"/>
      <c r="E389" s="630"/>
      <c r="F389" s="698"/>
      <c r="G389" s="195"/>
      <c r="H389" s="603"/>
      <c r="I389" s="652"/>
      <c r="J389" s="188"/>
      <c r="K389" s="188"/>
      <c r="L389" s="189"/>
      <c r="M389" s="557"/>
      <c r="N389" s="662"/>
      <c r="O389" s="189"/>
      <c r="P389" s="223" t="s">
        <v>282</v>
      </c>
      <c r="Q389" s="234" t="s">
        <v>110</v>
      </c>
      <c r="R389" s="699">
        <v>14</v>
      </c>
      <c r="S389" s="159">
        <f>R389*E384</f>
        <v>42</v>
      </c>
      <c r="T389" s="700">
        <v>0.86099999999999999</v>
      </c>
    </row>
    <row r="390" spans="1:20" s="249" customFormat="1" ht="12" hidden="1" x14ac:dyDescent="0.2">
      <c r="A390" s="560"/>
      <c r="B390" s="250"/>
      <c r="C390" s="198"/>
      <c r="D390" s="197"/>
      <c r="E390" s="628"/>
      <c r="F390" s="696"/>
      <c r="G390" s="207"/>
      <c r="H390" s="597"/>
      <c r="I390" s="245"/>
      <c r="J390" s="200"/>
      <c r="K390" s="200"/>
      <c r="L390" s="201"/>
      <c r="M390" s="562"/>
      <c r="N390" s="660"/>
      <c r="O390" s="201"/>
      <c r="P390" s="245"/>
      <c r="Q390" s="246"/>
      <c r="R390" s="696"/>
      <c r="S390" s="166">
        <f>R390*E384</f>
        <v>0</v>
      </c>
      <c r="T390" s="701"/>
    </row>
    <row r="391" spans="1:20" s="249" customFormat="1" ht="12" hidden="1" x14ac:dyDescent="0.2">
      <c r="A391" s="560"/>
      <c r="B391" s="250"/>
      <c r="C391" s="198"/>
      <c r="D391" s="197"/>
      <c r="E391" s="628"/>
      <c r="F391" s="696"/>
      <c r="G391" s="207"/>
      <c r="H391" s="597"/>
      <c r="I391" s="245"/>
      <c r="J391" s="200"/>
      <c r="K391" s="200"/>
      <c r="L391" s="201"/>
      <c r="M391" s="562"/>
      <c r="N391" s="660"/>
      <c r="O391" s="201"/>
      <c r="P391" s="245"/>
      <c r="Q391" s="246"/>
      <c r="R391" s="696"/>
      <c r="S391" s="166">
        <f>R391*E384</f>
        <v>0</v>
      </c>
      <c r="T391" s="701"/>
    </row>
    <row r="392" spans="1:20" s="249" customFormat="1" ht="12" hidden="1" x14ac:dyDescent="0.2">
      <c r="A392" s="560"/>
      <c r="B392" s="702"/>
      <c r="C392" s="198"/>
      <c r="D392" s="197"/>
      <c r="E392" s="628"/>
      <c r="F392" s="696"/>
      <c r="G392" s="207"/>
      <c r="H392" s="597"/>
      <c r="I392" s="245"/>
      <c r="J392" s="188"/>
      <c r="K392" s="188"/>
      <c r="L392" s="201"/>
      <c r="M392" s="562"/>
      <c r="N392" s="662"/>
      <c r="O392" s="201"/>
      <c r="P392" s="245"/>
      <c r="Q392" s="246"/>
      <c r="R392" s="696"/>
      <c r="S392" s="166">
        <f>R392*E384</f>
        <v>0</v>
      </c>
      <c r="T392" s="703"/>
    </row>
    <row r="393" spans="1:20" s="249" customFormat="1" ht="12" hidden="1" x14ac:dyDescent="0.2">
      <c r="A393" s="560"/>
      <c r="B393" s="197"/>
      <c r="C393" s="198"/>
      <c r="D393" s="197"/>
      <c r="E393" s="199"/>
      <c r="F393" s="166"/>
      <c r="G393" s="207"/>
      <c r="H393" s="597"/>
      <c r="I393" s="166"/>
      <c r="J393" s="200"/>
      <c r="K393" s="200"/>
      <c r="L393" s="201"/>
      <c r="M393" s="562"/>
      <c r="N393" s="203"/>
      <c r="O393" s="201"/>
      <c r="P393" s="244"/>
      <c r="Q393" s="344"/>
      <c r="R393" s="247"/>
      <c r="S393" s="166" t="e">
        <f>R393*#REF!</f>
        <v>#REF!</v>
      </c>
      <c r="T393" s="166"/>
    </row>
    <row r="394" spans="1:20" s="249" customFormat="1" ht="12" hidden="1" x14ac:dyDescent="0.2">
      <c r="A394" s="560"/>
      <c r="B394" s="197"/>
      <c r="C394" s="198"/>
      <c r="D394" s="197"/>
      <c r="E394" s="199"/>
      <c r="F394" s="166"/>
      <c r="G394" s="207"/>
      <c r="H394" s="597"/>
      <c r="I394" s="166"/>
      <c r="J394" s="200"/>
      <c r="K394" s="200"/>
      <c r="L394" s="201"/>
      <c r="M394" s="562"/>
      <c r="N394" s="203"/>
      <c r="O394" s="201"/>
      <c r="P394" s="244"/>
      <c r="Q394" s="344"/>
      <c r="R394" s="247"/>
      <c r="S394" s="166" t="e">
        <f>R394*#REF!</f>
        <v>#REF!</v>
      </c>
      <c r="T394" s="204"/>
    </row>
    <row r="395" spans="1:20" s="249" customFormat="1" ht="12" hidden="1" x14ac:dyDescent="0.2">
      <c r="A395" s="560"/>
      <c r="B395" s="197"/>
      <c r="C395" s="198"/>
      <c r="D395" s="197"/>
      <c r="E395" s="199"/>
      <c r="F395" s="166"/>
      <c r="G395" s="207"/>
      <c r="H395" s="597"/>
      <c r="I395" s="166"/>
      <c r="J395" s="200"/>
      <c r="K395" s="200"/>
      <c r="L395" s="201"/>
      <c r="M395" s="562"/>
      <c r="N395" s="203"/>
      <c r="O395" s="201"/>
      <c r="P395" s="244"/>
      <c r="Q395" s="344"/>
      <c r="R395" s="247"/>
      <c r="S395" s="166" t="e">
        <f>R395*#REF!</f>
        <v>#REF!</v>
      </c>
      <c r="T395" s="204"/>
    </row>
    <row r="396" spans="1:20" s="249" customFormat="1" ht="12" hidden="1" x14ac:dyDescent="0.2">
      <c r="A396" s="560"/>
      <c r="B396" s="197"/>
      <c r="C396" s="198"/>
      <c r="D396" s="197"/>
      <c r="E396" s="199"/>
      <c r="F396" s="166"/>
      <c r="G396" s="207"/>
      <c r="H396" s="597"/>
      <c r="I396" s="166"/>
      <c r="J396" s="200"/>
      <c r="K396" s="200"/>
      <c r="L396" s="201"/>
      <c r="M396" s="562"/>
      <c r="N396" s="203"/>
      <c r="O396" s="201"/>
      <c r="P396" s="244"/>
      <c r="Q396" s="344"/>
      <c r="R396" s="247"/>
      <c r="S396" s="166" t="e">
        <f>R396*#REF!</f>
        <v>#REF!</v>
      </c>
      <c r="T396" s="204"/>
    </row>
    <row r="397" spans="1:20" s="249" customFormat="1" ht="12" hidden="1" x14ac:dyDescent="0.2">
      <c r="A397" s="560"/>
      <c r="B397" s="197"/>
      <c r="C397" s="198"/>
      <c r="D397" s="197"/>
      <c r="E397" s="199"/>
      <c r="F397" s="166"/>
      <c r="G397" s="207"/>
      <c r="H397" s="597"/>
      <c r="I397" s="166"/>
      <c r="J397" s="200"/>
      <c r="K397" s="200"/>
      <c r="L397" s="201"/>
      <c r="M397" s="562"/>
      <c r="N397" s="203"/>
      <c r="O397" s="201"/>
      <c r="P397" s="244"/>
      <c r="Q397" s="344"/>
      <c r="R397" s="247"/>
      <c r="S397" s="166" t="e">
        <f>R397*#REF!</f>
        <v>#REF!</v>
      </c>
      <c r="T397" s="204"/>
    </row>
    <row r="398" spans="1:20" s="249" customFormat="1" ht="12" hidden="1" x14ac:dyDescent="0.2">
      <c r="A398" s="560"/>
      <c r="B398" s="197"/>
      <c r="C398" s="198"/>
      <c r="D398" s="197"/>
      <c r="E398" s="199"/>
      <c r="F398" s="166"/>
      <c r="G398" s="207"/>
      <c r="H398" s="597"/>
      <c r="I398" s="166"/>
      <c r="J398" s="200"/>
      <c r="K398" s="200"/>
      <c r="L398" s="201"/>
      <c r="M398" s="562"/>
      <c r="N398" s="203"/>
      <c r="O398" s="201"/>
      <c r="P398" s="244"/>
      <c r="Q398" s="344"/>
      <c r="R398" s="247"/>
      <c r="S398" s="166" t="e">
        <f>R398*#REF!</f>
        <v>#REF!</v>
      </c>
      <c r="T398" s="204"/>
    </row>
    <row r="399" spans="1:20" s="249" customFormat="1" ht="12" hidden="1" x14ac:dyDescent="0.2">
      <c r="A399" s="560"/>
      <c r="B399" s="197"/>
      <c r="C399" s="198"/>
      <c r="D399" s="197"/>
      <c r="E399" s="199"/>
      <c r="F399" s="166"/>
      <c r="G399" s="207"/>
      <c r="H399" s="597"/>
      <c r="I399" s="166"/>
      <c r="J399" s="200"/>
      <c r="K399" s="188"/>
      <c r="L399" s="201"/>
      <c r="M399" s="562"/>
      <c r="N399" s="203"/>
      <c r="O399" s="201"/>
      <c r="P399" s="244"/>
      <c r="Q399" s="344"/>
      <c r="R399" s="247"/>
      <c r="S399" s="166" t="e">
        <f>R399*#REF!</f>
        <v>#REF!</v>
      </c>
      <c r="T399" s="204"/>
    </row>
    <row r="400" spans="1:20" s="249" customFormat="1" ht="24" x14ac:dyDescent="0.2">
      <c r="A400" s="177">
        <v>36</v>
      </c>
      <c r="B400" s="663" t="s">
        <v>174</v>
      </c>
      <c r="C400" s="346" t="s">
        <v>469</v>
      </c>
      <c r="D400" s="1502" t="s">
        <v>109</v>
      </c>
      <c r="E400" s="178">
        <v>56.56</v>
      </c>
      <c r="F400" s="179">
        <v>1.1599999999999999</v>
      </c>
      <c r="G400" s="180">
        <f>F400*E400</f>
        <v>65.6096</v>
      </c>
      <c r="H400" s="551">
        <f>F400*$H$9</f>
        <v>1.4184032351242055</v>
      </c>
      <c r="I400" s="179">
        <v>0.13</v>
      </c>
      <c r="J400" s="180">
        <f>I400*E400</f>
        <v>7.3528000000000002</v>
      </c>
      <c r="K400" s="180">
        <f>$K$9*I400</f>
        <v>0.3513328</v>
      </c>
      <c r="L400" s="181">
        <f>(R400*T400+R401*T401+R402*T402+R403*T403+R404*T404+R405*T405+R406*T406+R407*T407+R408*T408)*L$9</f>
        <v>73.744171956000002</v>
      </c>
      <c r="M400" s="552">
        <f>H400+K400+L400</f>
        <v>75.513907991124213</v>
      </c>
      <c r="N400" s="183">
        <f>M400*E400</f>
        <v>4271.0666359779852</v>
      </c>
      <c r="O400" s="180">
        <f>E400*L400</f>
        <v>4170.9703658313601</v>
      </c>
      <c r="P400" s="178" t="s">
        <v>175</v>
      </c>
      <c r="Q400" s="345" t="s">
        <v>147</v>
      </c>
      <c r="R400" s="185">
        <v>5.4</v>
      </c>
      <c r="S400" s="154">
        <f>+R400*E400</f>
        <v>305.42400000000004</v>
      </c>
      <c r="T400" s="179">
        <v>0.95</v>
      </c>
    </row>
    <row r="401" spans="1:20" s="249" customFormat="1" ht="12" x14ac:dyDescent="0.2">
      <c r="A401" s="554"/>
      <c r="B401" s="176"/>
      <c r="C401" s="241"/>
      <c r="D401" s="1514"/>
      <c r="E401" s="187"/>
      <c r="F401" s="159"/>
      <c r="G401" s="195"/>
      <c r="H401" s="603"/>
      <c r="I401" s="159"/>
      <c r="J401" s="188"/>
      <c r="K401" s="188"/>
      <c r="L401" s="189"/>
      <c r="M401" s="557"/>
      <c r="N401" s="191"/>
      <c r="O401" s="189"/>
      <c r="P401" s="192" t="s">
        <v>173</v>
      </c>
      <c r="Q401" s="343" t="s">
        <v>109</v>
      </c>
      <c r="R401" s="194">
        <v>1</v>
      </c>
      <c r="S401" s="159">
        <f>+R401*E400</f>
        <v>56.56</v>
      </c>
      <c r="T401" s="159">
        <v>60</v>
      </c>
    </row>
    <row r="402" spans="1:20" s="249" customFormat="1" ht="12" hidden="1" x14ac:dyDescent="0.2">
      <c r="A402" s="560"/>
      <c r="B402" s="197"/>
      <c r="C402" s="198"/>
      <c r="D402" s="1527"/>
      <c r="E402" s="199"/>
      <c r="F402" s="166"/>
      <c r="G402" s="207"/>
      <c r="H402" s="597"/>
      <c r="I402" s="166"/>
      <c r="J402" s="200"/>
      <c r="K402" s="200"/>
      <c r="L402" s="201"/>
      <c r="M402" s="562"/>
      <c r="N402" s="203"/>
      <c r="O402" s="201"/>
      <c r="P402" s="244"/>
      <c r="Q402" s="344"/>
      <c r="R402" s="247"/>
      <c r="S402" s="166">
        <f>R402*E400</f>
        <v>0</v>
      </c>
      <c r="T402" s="166"/>
    </row>
    <row r="403" spans="1:20" s="249" customFormat="1" ht="12" hidden="1" x14ac:dyDescent="0.2">
      <c r="A403" s="560"/>
      <c r="B403" s="197"/>
      <c r="C403" s="198"/>
      <c r="D403" s="1527"/>
      <c r="E403" s="199"/>
      <c r="F403" s="166"/>
      <c r="G403" s="207"/>
      <c r="H403" s="597"/>
      <c r="I403" s="166"/>
      <c r="J403" s="200"/>
      <c r="K403" s="200"/>
      <c r="L403" s="201"/>
      <c r="M403" s="562"/>
      <c r="N403" s="203"/>
      <c r="O403" s="201"/>
      <c r="P403" s="244"/>
      <c r="Q403" s="344"/>
      <c r="R403" s="247"/>
      <c r="S403" s="166">
        <f>R403*E400</f>
        <v>0</v>
      </c>
      <c r="T403" s="204"/>
    </row>
    <row r="404" spans="1:20" s="249" customFormat="1" ht="12" hidden="1" x14ac:dyDescent="0.2">
      <c r="A404" s="560"/>
      <c r="B404" s="197"/>
      <c r="C404" s="198"/>
      <c r="D404" s="1527"/>
      <c r="E404" s="199"/>
      <c r="F404" s="166"/>
      <c r="G404" s="207"/>
      <c r="H404" s="597"/>
      <c r="I404" s="166"/>
      <c r="J404" s="200"/>
      <c r="K404" s="200"/>
      <c r="L404" s="201"/>
      <c r="M404" s="562"/>
      <c r="N404" s="203"/>
      <c r="O404" s="201"/>
      <c r="P404" s="244"/>
      <c r="Q404" s="344"/>
      <c r="R404" s="247"/>
      <c r="S404" s="166">
        <f>R404*E400</f>
        <v>0</v>
      </c>
      <c r="T404" s="204"/>
    </row>
    <row r="405" spans="1:20" s="249" customFormat="1" ht="12" hidden="1" x14ac:dyDescent="0.2">
      <c r="A405" s="560"/>
      <c r="B405" s="197"/>
      <c r="C405" s="198"/>
      <c r="D405" s="1527"/>
      <c r="E405" s="199"/>
      <c r="F405" s="166"/>
      <c r="G405" s="207"/>
      <c r="H405" s="597"/>
      <c r="I405" s="166"/>
      <c r="J405" s="200"/>
      <c r="K405" s="200"/>
      <c r="L405" s="201"/>
      <c r="M405" s="562"/>
      <c r="N405" s="203"/>
      <c r="O405" s="201"/>
      <c r="P405" s="244"/>
      <c r="Q405" s="344"/>
      <c r="R405" s="247"/>
      <c r="S405" s="166">
        <f>R405*E400</f>
        <v>0</v>
      </c>
      <c r="T405" s="204"/>
    </row>
    <row r="406" spans="1:20" s="249" customFormat="1" ht="12" hidden="1" x14ac:dyDescent="0.2">
      <c r="A406" s="560"/>
      <c r="B406" s="197"/>
      <c r="C406" s="198"/>
      <c r="D406" s="1527"/>
      <c r="E406" s="199"/>
      <c r="F406" s="166"/>
      <c r="G406" s="207"/>
      <c r="H406" s="597"/>
      <c r="I406" s="166"/>
      <c r="J406" s="200"/>
      <c r="K406" s="200"/>
      <c r="L406" s="201"/>
      <c r="M406" s="562"/>
      <c r="N406" s="203"/>
      <c r="O406" s="201"/>
      <c r="P406" s="244"/>
      <c r="Q406" s="344"/>
      <c r="R406" s="247"/>
      <c r="S406" s="166">
        <f>R406*E400</f>
        <v>0</v>
      </c>
      <c r="T406" s="204"/>
    </row>
    <row r="407" spans="1:20" s="249" customFormat="1" ht="12" hidden="1" x14ac:dyDescent="0.2">
      <c r="A407" s="560"/>
      <c r="B407" s="197"/>
      <c r="C407" s="198"/>
      <c r="D407" s="1527"/>
      <c r="E407" s="199"/>
      <c r="F407" s="166"/>
      <c r="G407" s="207"/>
      <c r="H407" s="597"/>
      <c r="I407" s="166"/>
      <c r="J407" s="200"/>
      <c r="K407" s="200"/>
      <c r="L407" s="201"/>
      <c r="M407" s="562"/>
      <c r="N407" s="203"/>
      <c r="O407" s="201"/>
      <c r="P407" s="244"/>
      <c r="Q407" s="344"/>
      <c r="R407" s="247"/>
      <c r="S407" s="166">
        <f>R407*E400</f>
        <v>0</v>
      </c>
      <c r="T407" s="204"/>
    </row>
    <row r="408" spans="1:20" s="249" customFormat="1" ht="12" hidden="1" x14ac:dyDescent="0.2">
      <c r="A408" s="560"/>
      <c r="B408" s="197"/>
      <c r="C408" s="198"/>
      <c r="D408" s="1527"/>
      <c r="E408" s="199"/>
      <c r="F408" s="166"/>
      <c r="G408" s="207"/>
      <c r="H408" s="597"/>
      <c r="I408" s="166"/>
      <c r="J408" s="200"/>
      <c r="K408" s="188"/>
      <c r="L408" s="201"/>
      <c r="M408" s="562"/>
      <c r="N408" s="203"/>
      <c r="O408" s="201"/>
      <c r="P408" s="244"/>
      <c r="Q408" s="344"/>
      <c r="R408" s="247"/>
      <c r="S408" s="166">
        <f>R408*E400</f>
        <v>0</v>
      </c>
      <c r="T408" s="204"/>
    </row>
    <row r="409" spans="1:20" s="249" customFormat="1" ht="12" hidden="1" x14ac:dyDescent="0.2">
      <c r="A409" s="560"/>
      <c r="B409" s="197"/>
      <c r="C409" s="198"/>
      <c r="D409" s="197"/>
      <c r="E409" s="199"/>
      <c r="F409" s="166"/>
      <c r="G409" s="207"/>
      <c r="H409" s="597"/>
      <c r="I409" s="166"/>
      <c r="J409" s="200"/>
      <c r="K409" s="200"/>
      <c r="L409" s="201"/>
      <c r="M409" s="562"/>
      <c r="N409" s="203"/>
      <c r="O409" s="201"/>
      <c r="P409" s="244"/>
      <c r="Q409" s="344"/>
      <c r="R409" s="247"/>
      <c r="S409" s="166" t="e">
        <f>R409*#REF!</f>
        <v>#REF!</v>
      </c>
      <c r="T409" s="166"/>
    </row>
    <row r="410" spans="1:20" s="249" customFormat="1" ht="12" hidden="1" x14ac:dyDescent="0.2">
      <c r="A410" s="560"/>
      <c r="B410" s="197"/>
      <c r="C410" s="198"/>
      <c r="D410" s="197"/>
      <c r="E410" s="199"/>
      <c r="F410" s="166"/>
      <c r="G410" s="207"/>
      <c r="H410" s="597"/>
      <c r="I410" s="166"/>
      <c r="J410" s="200"/>
      <c r="K410" s="200"/>
      <c r="L410" s="201"/>
      <c r="M410" s="562"/>
      <c r="N410" s="203"/>
      <c r="O410" s="201"/>
      <c r="P410" s="244"/>
      <c r="Q410" s="344"/>
      <c r="R410" s="247"/>
      <c r="S410" s="166" t="e">
        <f>R410*#REF!</f>
        <v>#REF!</v>
      </c>
      <c r="T410" s="204"/>
    </row>
    <row r="411" spans="1:20" s="249" customFormat="1" ht="12" hidden="1" x14ac:dyDescent="0.2">
      <c r="A411" s="560"/>
      <c r="B411" s="197"/>
      <c r="C411" s="198"/>
      <c r="D411" s="197"/>
      <c r="E411" s="199"/>
      <c r="F411" s="166"/>
      <c r="G411" s="207"/>
      <c r="H411" s="597"/>
      <c r="I411" s="166"/>
      <c r="J411" s="200"/>
      <c r="K411" s="200"/>
      <c r="L411" s="201"/>
      <c r="M411" s="562"/>
      <c r="N411" s="203"/>
      <c r="O411" s="201"/>
      <c r="P411" s="244"/>
      <c r="Q411" s="344"/>
      <c r="R411" s="247"/>
      <c r="S411" s="166" t="e">
        <f>R411*#REF!</f>
        <v>#REF!</v>
      </c>
      <c r="T411" s="204"/>
    </row>
    <row r="412" spans="1:20" s="249" customFormat="1" ht="12" hidden="1" x14ac:dyDescent="0.2">
      <c r="A412" s="560"/>
      <c r="B412" s="197"/>
      <c r="C412" s="198"/>
      <c r="D412" s="197"/>
      <c r="E412" s="199"/>
      <c r="F412" s="166"/>
      <c r="G412" s="207"/>
      <c r="H412" s="597"/>
      <c r="I412" s="166"/>
      <c r="J412" s="200"/>
      <c r="K412" s="200"/>
      <c r="L412" s="201"/>
      <c r="M412" s="562"/>
      <c r="N412" s="203"/>
      <c r="O412" s="201"/>
      <c r="P412" s="244"/>
      <c r="Q412" s="344"/>
      <c r="R412" s="247"/>
      <c r="S412" s="166" t="e">
        <f>R412*#REF!</f>
        <v>#REF!</v>
      </c>
      <c r="T412" s="204"/>
    </row>
    <row r="413" spans="1:20" s="249" customFormat="1" ht="12" hidden="1" x14ac:dyDescent="0.2">
      <c r="A413" s="560"/>
      <c r="B413" s="197"/>
      <c r="C413" s="198"/>
      <c r="D413" s="197"/>
      <c r="E413" s="199"/>
      <c r="F413" s="166"/>
      <c r="G413" s="207"/>
      <c r="H413" s="597"/>
      <c r="I413" s="166"/>
      <c r="J413" s="200"/>
      <c r="K413" s="200"/>
      <c r="L413" s="201"/>
      <c r="M413" s="562"/>
      <c r="N413" s="203"/>
      <c r="O413" s="201"/>
      <c r="P413" s="244"/>
      <c r="Q413" s="344"/>
      <c r="R413" s="247"/>
      <c r="S413" s="166" t="e">
        <f>R413*#REF!</f>
        <v>#REF!</v>
      </c>
      <c r="T413" s="204"/>
    </row>
    <row r="414" spans="1:20" s="249" customFormat="1" ht="12" hidden="1" x14ac:dyDescent="0.2">
      <c r="A414" s="560"/>
      <c r="B414" s="197"/>
      <c r="C414" s="198"/>
      <c r="D414" s="197"/>
      <c r="E414" s="199"/>
      <c r="F414" s="166"/>
      <c r="G414" s="207"/>
      <c r="H414" s="597"/>
      <c r="I414" s="166"/>
      <c r="J414" s="200"/>
      <c r="K414" s="200"/>
      <c r="L414" s="201"/>
      <c r="M414" s="562"/>
      <c r="N414" s="203"/>
      <c r="O414" s="201"/>
      <c r="P414" s="244"/>
      <c r="Q414" s="344"/>
      <c r="R414" s="247"/>
      <c r="S414" s="166" t="e">
        <f>R414*#REF!</f>
        <v>#REF!</v>
      </c>
      <c r="T414" s="204"/>
    </row>
    <row r="415" spans="1:20" s="249" customFormat="1" ht="12" hidden="1" x14ac:dyDescent="0.2">
      <c r="A415" s="560"/>
      <c r="B415" s="197"/>
      <c r="C415" s="198"/>
      <c r="D415" s="197"/>
      <c r="E415" s="199"/>
      <c r="F415" s="166"/>
      <c r="G415" s="207"/>
      <c r="H415" s="597"/>
      <c r="I415" s="166"/>
      <c r="J415" s="200"/>
      <c r="K415" s="200"/>
      <c r="L415" s="201"/>
      <c r="M415" s="562"/>
      <c r="N415" s="203"/>
      <c r="O415" s="201"/>
      <c r="P415" s="244"/>
      <c r="Q415" s="344"/>
      <c r="R415" s="247"/>
      <c r="S415" s="166" t="e">
        <f>R415*#REF!</f>
        <v>#REF!</v>
      </c>
      <c r="T415" s="204"/>
    </row>
    <row r="416" spans="1:20" s="1148" customFormat="1" ht="24" x14ac:dyDescent="0.2">
      <c r="A416" s="365">
        <v>37</v>
      </c>
      <c r="B416" s="653" t="s">
        <v>235</v>
      </c>
      <c r="C416" s="587" t="s">
        <v>195</v>
      </c>
      <c r="D416" s="704" t="s">
        <v>196</v>
      </c>
      <c r="E416" s="705">
        <v>23</v>
      </c>
      <c r="F416" s="706"/>
      <c r="G416" s="590">
        <f>F416*E416</f>
        <v>0</v>
      </c>
      <c r="H416" s="707">
        <f>F416*$H$9</f>
        <v>0</v>
      </c>
      <c r="I416" s="706"/>
      <c r="J416" s="708">
        <f>I416*E416</f>
        <v>0</v>
      </c>
      <c r="K416" s="708">
        <f>$K$9*I416</f>
        <v>0</v>
      </c>
      <c r="L416" s="592">
        <f>(R416*T416+R417*T417+R418*T418+R419*T419+R420*T420+R421*T421+R422*T422+R423*T423+R424*T424)*L$9</f>
        <v>16.983918000000003</v>
      </c>
      <c r="M416" s="709">
        <f>H416+K416+L416</f>
        <v>16.983918000000003</v>
      </c>
      <c r="N416" s="710">
        <f>M416*E416</f>
        <v>390.63011400000005</v>
      </c>
      <c r="O416" s="708">
        <f>E416*L416</f>
        <v>390.63011400000005</v>
      </c>
      <c r="P416" s="148" t="s">
        <v>234</v>
      </c>
      <c r="Q416" s="170" t="s">
        <v>196</v>
      </c>
      <c r="R416" s="171">
        <v>1</v>
      </c>
      <c r="S416" s="172">
        <f>R416*E416</f>
        <v>23</v>
      </c>
      <c r="T416" s="173">
        <v>15</v>
      </c>
    </row>
    <row r="417" spans="1:20" s="1149" customFormat="1" ht="12" hidden="1" x14ac:dyDescent="0.2">
      <c r="A417" s="554"/>
      <c r="B417" s="579"/>
      <c r="C417" s="228"/>
      <c r="D417" s="239"/>
      <c r="E417" s="580"/>
      <c r="F417" s="355"/>
      <c r="G417" s="167"/>
      <c r="H417" s="581"/>
      <c r="I417" s="355"/>
      <c r="J417" s="169"/>
      <c r="K417" s="169"/>
      <c r="L417" s="169"/>
      <c r="M417" s="582"/>
      <c r="N417" s="711"/>
      <c r="O417" s="169"/>
      <c r="P417" s="174"/>
      <c r="Q417" s="175"/>
      <c r="R417" s="165"/>
      <c r="S417" s="166">
        <f>R417*E416</f>
        <v>0</v>
      </c>
      <c r="T417" s="169"/>
    </row>
    <row r="418" spans="1:20" s="1149" customFormat="1" ht="12" hidden="1" x14ac:dyDescent="0.2">
      <c r="A418" s="560"/>
      <c r="B418" s="579"/>
      <c r="C418" s="228"/>
      <c r="D418" s="239"/>
      <c r="E418" s="580"/>
      <c r="F418" s="355"/>
      <c r="G418" s="167"/>
      <c r="H418" s="581"/>
      <c r="I418" s="355"/>
      <c r="J418" s="169"/>
      <c r="K418" s="169"/>
      <c r="L418" s="169"/>
      <c r="M418" s="582"/>
      <c r="N418" s="711"/>
      <c r="O418" s="169"/>
      <c r="P418" s="163"/>
      <c r="Q418" s="168"/>
      <c r="R418" s="165"/>
      <c r="S418" s="166">
        <f>R418*E416</f>
        <v>0</v>
      </c>
      <c r="T418" s="169"/>
    </row>
    <row r="419" spans="1:20" s="1149" customFormat="1" ht="12" hidden="1" x14ac:dyDescent="0.2">
      <c r="A419" s="560"/>
      <c r="B419" s="579"/>
      <c r="C419" s="238"/>
      <c r="D419" s="239"/>
      <c r="E419" s="580"/>
      <c r="F419" s="355"/>
      <c r="G419" s="167"/>
      <c r="H419" s="581"/>
      <c r="I419" s="355"/>
      <c r="J419" s="169"/>
      <c r="K419" s="169"/>
      <c r="L419" s="169"/>
      <c r="M419" s="582"/>
      <c r="N419" s="711"/>
      <c r="O419" s="169"/>
      <c r="P419" s="230"/>
      <c r="Q419" s="363"/>
      <c r="R419" s="238"/>
      <c r="S419" s="169">
        <f>R419*E416</f>
        <v>0</v>
      </c>
      <c r="T419" s="169"/>
    </row>
    <row r="420" spans="1:20" s="1149" customFormat="1" ht="12" hidden="1" x14ac:dyDescent="0.2">
      <c r="A420" s="560"/>
      <c r="B420" s="579"/>
      <c r="C420" s="238"/>
      <c r="D420" s="239"/>
      <c r="E420" s="580"/>
      <c r="F420" s="355"/>
      <c r="G420" s="167"/>
      <c r="H420" s="581"/>
      <c r="I420" s="355"/>
      <c r="J420" s="169"/>
      <c r="K420" s="169"/>
      <c r="L420" s="169"/>
      <c r="M420" s="582"/>
      <c r="N420" s="711"/>
      <c r="O420" s="169"/>
      <c r="P420" s="355"/>
      <c r="Q420" s="363"/>
      <c r="R420" s="238"/>
      <c r="S420" s="169">
        <f>R420*E416</f>
        <v>0</v>
      </c>
      <c r="T420" s="169"/>
    </row>
    <row r="421" spans="1:20" s="1149" customFormat="1" ht="12" hidden="1" x14ac:dyDescent="0.2">
      <c r="A421" s="560"/>
      <c r="B421" s="579"/>
      <c r="C421" s="238"/>
      <c r="D421" s="239"/>
      <c r="E421" s="580"/>
      <c r="F421" s="355"/>
      <c r="G421" s="167"/>
      <c r="H421" s="581"/>
      <c r="I421" s="355"/>
      <c r="J421" s="169"/>
      <c r="K421" s="169"/>
      <c r="L421" s="169"/>
      <c r="M421" s="582"/>
      <c r="N421" s="711"/>
      <c r="O421" s="169"/>
      <c r="P421" s="355"/>
      <c r="Q421" s="363"/>
      <c r="R421" s="238"/>
      <c r="S421" s="169">
        <f>R421*E416</f>
        <v>0</v>
      </c>
      <c r="T421" s="169"/>
    </row>
    <row r="422" spans="1:20" s="249" customFormat="1" ht="12" hidden="1" x14ac:dyDescent="0.2">
      <c r="A422" s="560"/>
      <c r="B422" s="579"/>
      <c r="C422" s="238"/>
      <c r="D422" s="239"/>
      <c r="E422" s="580"/>
      <c r="F422" s="355"/>
      <c r="G422" s="167"/>
      <c r="H422" s="581"/>
      <c r="I422" s="355"/>
      <c r="J422" s="169"/>
      <c r="K422" s="169"/>
      <c r="L422" s="169"/>
      <c r="M422" s="582"/>
      <c r="N422" s="711"/>
      <c r="O422" s="169"/>
      <c r="P422" s="355"/>
      <c r="Q422" s="363"/>
      <c r="R422" s="238"/>
      <c r="S422" s="169">
        <f>R422*E416</f>
        <v>0</v>
      </c>
      <c r="T422" s="167"/>
    </row>
    <row r="423" spans="1:20" s="249" customFormat="1" ht="12" hidden="1" x14ac:dyDescent="0.2">
      <c r="A423" s="560"/>
      <c r="B423" s="579"/>
      <c r="C423" s="238"/>
      <c r="D423" s="239"/>
      <c r="E423" s="580"/>
      <c r="F423" s="355"/>
      <c r="G423" s="167"/>
      <c r="H423" s="581"/>
      <c r="I423" s="355"/>
      <c r="J423" s="169"/>
      <c r="K423" s="169"/>
      <c r="L423" s="169"/>
      <c r="M423" s="582"/>
      <c r="N423" s="711"/>
      <c r="O423" s="169"/>
      <c r="P423" s="355"/>
      <c r="Q423" s="363"/>
      <c r="R423" s="238"/>
      <c r="S423" s="169">
        <f>R423*E416</f>
        <v>0</v>
      </c>
      <c r="T423" s="169"/>
    </row>
    <row r="424" spans="1:20" s="249" customFormat="1" ht="12" hidden="1" x14ac:dyDescent="0.2">
      <c r="A424" s="560"/>
      <c r="B424" s="579"/>
      <c r="C424" s="228"/>
      <c r="D424" s="239"/>
      <c r="E424" s="580"/>
      <c r="F424" s="355"/>
      <c r="G424" s="167"/>
      <c r="H424" s="581"/>
      <c r="I424" s="355"/>
      <c r="J424" s="169"/>
      <c r="K424" s="169"/>
      <c r="L424" s="169"/>
      <c r="M424" s="582"/>
      <c r="N424" s="711"/>
      <c r="O424" s="169"/>
      <c r="P424" s="355"/>
      <c r="Q424" s="363"/>
      <c r="R424" s="238"/>
      <c r="S424" s="169">
        <f>R424*E416</f>
        <v>0</v>
      </c>
      <c r="T424" s="169"/>
    </row>
    <row r="425" spans="1:20" s="1184" customFormat="1" ht="21" x14ac:dyDescent="0.2">
      <c r="A425" s="365">
        <v>38</v>
      </c>
      <c r="B425" s="1487" t="s">
        <v>398</v>
      </c>
      <c r="C425" s="1488" t="s">
        <v>402</v>
      </c>
      <c r="D425" s="1489" t="s">
        <v>109</v>
      </c>
      <c r="E425" s="1490">
        <v>38.450000000000003</v>
      </c>
      <c r="F425" s="1491">
        <f>1.96</f>
        <v>1.96</v>
      </c>
      <c r="G425" s="1492">
        <f>F425*E425</f>
        <v>75.362000000000009</v>
      </c>
      <c r="H425" s="1493">
        <f>F425*$H$9</f>
        <v>2.3966123627960716</v>
      </c>
      <c r="I425" s="1491">
        <v>1.7899999999999999E-2</v>
      </c>
      <c r="J425" s="1493">
        <f>I425*E425</f>
        <v>0.68825500000000006</v>
      </c>
      <c r="K425" s="1493">
        <f>$K$9*I425</f>
        <v>4.8375823999999998E-2</v>
      </c>
      <c r="L425" s="1494">
        <f>(R425*T425+R426*T426+R427*T427+R428*T428+R429*T429+R430*T430+R431*T431+R432*T432+R433*T433)*L$9</f>
        <v>14.860928250000001</v>
      </c>
      <c r="M425" s="1495">
        <f>H425+K425+L425</f>
        <v>17.305916436796071</v>
      </c>
      <c r="N425" s="1496">
        <f>M425*E425</f>
        <v>665.412486994809</v>
      </c>
      <c r="O425" s="1493">
        <f>E425*L425</f>
        <v>571.40269121250003</v>
      </c>
      <c r="P425" s="1497" t="s">
        <v>403</v>
      </c>
      <c r="Q425" s="1498" t="s">
        <v>109</v>
      </c>
      <c r="R425" s="1488">
        <v>1.05</v>
      </c>
      <c r="S425" s="1499">
        <f>+R425*E425</f>
        <v>40.372500000000002</v>
      </c>
      <c r="T425" s="1500">
        <v>12.5</v>
      </c>
    </row>
    <row r="426" spans="1:20" s="1185" customFormat="1" ht="12" hidden="1" x14ac:dyDescent="0.2">
      <c r="A426" s="554"/>
      <c r="B426" s="1579"/>
      <c r="C426" s="1580"/>
      <c r="D426" s="1572"/>
      <c r="E426" s="1581"/>
      <c r="F426" s="1582"/>
      <c r="G426" s="1583"/>
      <c r="H426" s="1584"/>
      <c r="I426" s="1582"/>
      <c r="J426" s="1584"/>
      <c r="K426" s="1584"/>
      <c r="L426" s="1584"/>
      <c r="M426" s="1585"/>
      <c r="N426" s="1586"/>
      <c r="O426" s="1584"/>
      <c r="P426" s="1587"/>
      <c r="Q426" s="1588"/>
      <c r="R426" s="1589"/>
      <c r="S426" s="1584">
        <f>R426*E425</f>
        <v>0</v>
      </c>
      <c r="T426" s="1583"/>
    </row>
    <row r="427" spans="1:20" s="1185" customFormat="1" ht="12" hidden="1" x14ac:dyDescent="0.2">
      <c r="A427" s="560"/>
      <c r="B427" s="1579"/>
      <c r="C427" s="1590"/>
      <c r="D427" s="1572"/>
      <c r="E427" s="1581"/>
      <c r="F427" s="1582"/>
      <c r="G427" s="1583"/>
      <c r="H427" s="1584"/>
      <c r="I427" s="1582"/>
      <c r="J427" s="1584"/>
      <c r="K427" s="1584"/>
      <c r="L427" s="1584"/>
      <c r="M427" s="1585"/>
      <c r="N427" s="1586"/>
      <c r="O427" s="1584"/>
      <c r="P427" s="1582"/>
      <c r="Q427" s="1591"/>
      <c r="R427" s="1592"/>
      <c r="S427" s="1584">
        <f>R427*E425</f>
        <v>0</v>
      </c>
      <c r="T427" s="1584"/>
    </row>
    <row r="428" spans="1:20" s="1185" customFormat="1" ht="12" hidden="1" x14ac:dyDescent="0.2">
      <c r="A428" s="560"/>
      <c r="B428" s="1579"/>
      <c r="C428" s="1580"/>
      <c r="D428" s="1572"/>
      <c r="E428" s="1581"/>
      <c r="F428" s="1582"/>
      <c r="G428" s="1583"/>
      <c r="H428" s="1584"/>
      <c r="I428" s="1582"/>
      <c r="J428" s="1584"/>
      <c r="K428" s="1584"/>
      <c r="L428" s="1584"/>
      <c r="M428" s="1585"/>
      <c r="N428" s="1586"/>
      <c r="O428" s="1584"/>
      <c r="P428" s="1582"/>
      <c r="Q428" s="1591"/>
      <c r="R428" s="1580"/>
      <c r="S428" s="1584">
        <f>R428*E425</f>
        <v>0</v>
      </c>
      <c r="T428" s="1584"/>
    </row>
    <row r="429" spans="1:20" s="1185" customFormat="1" ht="12" hidden="1" x14ac:dyDescent="0.2">
      <c r="A429" s="560"/>
      <c r="B429" s="1579"/>
      <c r="C429" s="1580"/>
      <c r="D429" s="1572"/>
      <c r="E429" s="1581"/>
      <c r="F429" s="1582"/>
      <c r="G429" s="1583"/>
      <c r="H429" s="1584"/>
      <c r="I429" s="1582"/>
      <c r="J429" s="1584"/>
      <c r="K429" s="1584"/>
      <c r="L429" s="1584"/>
      <c r="M429" s="1585"/>
      <c r="N429" s="1586"/>
      <c r="O429" s="1584"/>
      <c r="P429" s="1582"/>
      <c r="Q429" s="1591"/>
      <c r="R429" s="1580"/>
      <c r="S429" s="1584">
        <f>R429*E425</f>
        <v>0</v>
      </c>
      <c r="T429" s="1584"/>
    </row>
    <row r="430" spans="1:20" s="1185" customFormat="1" ht="12" hidden="1" x14ac:dyDescent="0.2">
      <c r="A430" s="560"/>
      <c r="B430" s="1579"/>
      <c r="C430" s="1580"/>
      <c r="D430" s="1572"/>
      <c r="E430" s="1581"/>
      <c r="F430" s="1582"/>
      <c r="G430" s="1583"/>
      <c r="H430" s="1584"/>
      <c r="I430" s="1582"/>
      <c r="J430" s="1584"/>
      <c r="K430" s="1584"/>
      <c r="L430" s="1584"/>
      <c r="M430" s="1585"/>
      <c r="N430" s="1586"/>
      <c r="O430" s="1584"/>
      <c r="P430" s="1582"/>
      <c r="Q430" s="1591"/>
      <c r="R430" s="1580"/>
      <c r="S430" s="1584">
        <f>R430*E425</f>
        <v>0</v>
      </c>
      <c r="T430" s="1584"/>
    </row>
    <row r="431" spans="1:20" s="1186" customFormat="1" ht="12" hidden="1" x14ac:dyDescent="0.2">
      <c r="A431" s="560"/>
      <c r="B431" s="1579"/>
      <c r="C431" s="1580"/>
      <c r="D431" s="1572"/>
      <c r="E431" s="1581"/>
      <c r="F431" s="1582"/>
      <c r="G431" s="1583"/>
      <c r="H431" s="1584"/>
      <c r="I431" s="1582"/>
      <c r="J431" s="1584"/>
      <c r="K431" s="1584"/>
      <c r="L431" s="1584"/>
      <c r="M431" s="1585"/>
      <c r="N431" s="1586"/>
      <c r="O431" s="1584"/>
      <c r="P431" s="1582"/>
      <c r="Q431" s="1591"/>
      <c r="R431" s="1580"/>
      <c r="S431" s="1584">
        <f>R431*E425</f>
        <v>0</v>
      </c>
      <c r="T431" s="1583"/>
    </row>
    <row r="432" spans="1:20" s="1186" customFormat="1" ht="12" hidden="1" x14ac:dyDescent="0.2">
      <c r="A432" s="560"/>
      <c r="B432" s="1579"/>
      <c r="C432" s="1580"/>
      <c r="D432" s="1572"/>
      <c r="E432" s="1581"/>
      <c r="F432" s="1582"/>
      <c r="G432" s="1583"/>
      <c r="H432" s="1584"/>
      <c r="I432" s="1582"/>
      <c r="J432" s="1584"/>
      <c r="K432" s="1584"/>
      <c r="L432" s="1584"/>
      <c r="M432" s="1585"/>
      <c r="N432" s="1586"/>
      <c r="O432" s="1584"/>
      <c r="P432" s="1582"/>
      <c r="Q432" s="1591"/>
      <c r="R432" s="1580"/>
      <c r="S432" s="1584">
        <f>R432*E425</f>
        <v>0</v>
      </c>
      <c r="T432" s="1584"/>
    </row>
    <row r="433" spans="1:20" s="1186" customFormat="1" ht="12" hidden="1" x14ac:dyDescent="0.2">
      <c r="A433" s="560"/>
      <c r="B433" s="1593"/>
      <c r="C433" s="1594"/>
      <c r="D433" s="1595"/>
      <c r="E433" s="1596"/>
      <c r="F433" s="1597"/>
      <c r="G433" s="1598"/>
      <c r="H433" s="1599"/>
      <c r="I433" s="1597"/>
      <c r="J433" s="1599"/>
      <c r="K433" s="1599"/>
      <c r="L433" s="1599"/>
      <c r="M433" s="1600"/>
      <c r="N433" s="1601"/>
      <c r="O433" s="1599"/>
      <c r="P433" s="1597"/>
      <c r="Q433" s="1602"/>
      <c r="R433" s="1603"/>
      <c r="S433" s="1584">
        <f>R433*E425</f>
        <v>0</v>
      </c>
      <c r="T433" s="1599"/>
    </row>
    <row r="434" spans="1:20" s="236" customFormat="1" ht="42" x14ac:dyDescent="0.2">
      <c r="A434" s="177">
        <v>39</v>
      </c>
      <c r="B434" s="1604" t="str">
        <f>IF(B442&lt;&gt;0,"8-194          22-6            "&amp;"    8-195                22-7            ·="&amp;B442+0,"8-194           22-6")</f>
        <v>8-194           22-6</v>
      </c>
      <c r="C434" s="1605" t="str">
        <f>IF(B442&lt;&gt;0,"Ü»ùÇÝ ·áõÛù³ÛÇÝ ï³Ëï³Ï³Ù³ÍÇ ï»Õ³¹ñáõÙ ¨ ù³Ý¹áõÙ  "&amp;B442*4+6&amp;"Ù µ³ñóñáõÃÛ³Ùµ","Ü»ùÇÝ ·áõÛù³ÛÇÝ ï³Ëï³Ï³Ù³ÍÇ ï»Õ³¹ñáõÙ ¨ ù³Ý¹áõÙ (ÙÇÝã¨ 6Ù µ³ñóñáõÃÛ³Ý)   ")</f>
        <v xml:space="preserve">Ü»ùÇÝ ·áõÛù³ÛÇÝ ï³Ëï³Ï³Ù³ÍÇ ï»Õ³¹ñáõÙ ¨ ù³Ý¹áõÙ (ÙÇÝã¨ 6Ù µ³ñóñáõÃÛ³Ý)   </v>
      </c>
      <c r="D434" s="1502" t="s">
        <v>246</v>
      </c>
      <c r="E434" s="1606">
        <v>85</v>
      </c>
      <c r="F434" s="1607">
        <f>IF(B442&lt;&gt;0,0.738+B442*0.525,0.738)</f>
        <v>0.73799999999999999</v>
      </c>
      <c r="G434" s="1505">
        <f>F434*E434</f>
        <v>62.73</v>
      </c>
      <c r="H434" s="1608">
        <f>F434*$H$9</f>
        <v>0.90239792027729637</v>
      </c>
      <c r="I434" s="1607">
        <f>IF(B442&lt;&gt;0,0.0069+0.0034*B442,0.0069)</f>
        <v>6.8999999999999999E-3</v>
      </c>
      <c r="J434" s="1505">
        <f>I434*E434</f>
        <v>0.58650000000000002</v>
      </c>
      <c r="K434" s="1505">
        <f>$K$9*I434</f>
        <v>1.8647664000000001E-2</v>
      </c>
      <c r="L434" s="1507">
        <f>(R434*T434+R435*T435+R436*T436+R437*T437+R438*T438+R439*T439+R440*T440+R441*T441+R442*T442)*L$9</f>
        <v>0.32882042799648004</v>
      </c>
      <c r="M434" s="1508">
        <f>H434+K434+L434</f>
        <v>1.2498660122737764</v>
      </c>
      <c r="N434" s="1509">
        <f>M434*E434</f>
        <v>106.23861104327099</v>
      </c>
      <c r="O434" s="1505">
        <f>E434*L434</f>
        <v>27.949736379700802</v>
      </c>
      <c r="P434" s="1538" t="s">
        <v>247</v>
      </c>
      <c r="Q434" s="1510" t="s">
        <v>110</v>
      </c>
      <c r="R434" s="1607">
        <f>IF(B442&lt;&gt;0,0.29+0.29*B442,0.29)</f>
        <v>0.28999999999999998</v>
      </c>
      <c r="S434" s="1609">
        <f>R434*E434</f>
        <v>24.65</v>
      </c>
      <c r="T434" s="1610">
        <v>0.3</v>
      </c>
    </row>
    <row r="435" spans="1:20" s="236" customFormat="1" ht="12" x14ac:dyDescent="0.2">
      <c r="A435" s="554"/>
      <c r="B435" s="1611"/>
      <c r="C435" s="1612"/>
      <c r="D435" s="1563"/>
      <c r="E435" s="1613"/>
      <c r="F435" s="1614"/>
      <c r="G435" s="1481"/>
      <c r="H435" s="1615"/>
      <c r="I435" s="1614"/>
      <c r="J435" s="1529"/>
      <c r="K435" s="1529"/>
      <c r="L435" s="1482"/>
      <c r="M435" s="1616"/>
      <c r="N435" s="1484"/>
      <c r="O435" s="1482"/>
      <c r="P435" s="1485" t="s">
        <v>249</v>
      </c>
      <c r="Q435" s="1563" t="s">
        <v>156</v>
      </c>
      <c r="R435" s="1617">
        <v>8.0000000000000007E-5</v>
      </c>
      <c r="S435" s="1485">
        <f>R435*E434</f>
        <v>6.8000000000000005E-3</v>
      </c>
      <c r="T435" s="1618">
        <v>136.38</v>
      </c>
    </row>
    <row r="436" spans="1:20" s="236" customFormat="1" ht="12" x14ac:dyDescent="0.2">
      <c r="A436" s="554"/>
      <c r="B436" s="1619"/>
      <c r="C436" s="1620"/>
      <c r="D436" s="1561"/>
      <c r="E436" s="1621"/>
      <c r="F436" s="1622"/>
      <c r="G436" s="1524"/>
      <c r="H436" s="1623"/>
      <c r="I436" s="1622"/>
      <c r="J436" s="1517"/>
      <c r="K436" s="1517"/>
      <c r="L436" s="1518"/>
      <c r="M436" s="1519"/>
      <c r="N436" s="1520"/>
      <c r="O436" s="1518"/>
      <c r="P436" s="1521" t="s">
        <v>248</v>
      </c>
      <c r="Q436" s="1561" t="s">
        <v>109</v>
      </c>
      <c r="R436" s="1624">
        <f>IF(B442&lt;&gt;0,0.055+0.014*B442,0.055)</f>
        <v>5.5E-2</v>
      </c>
      <c r="S436" s="1516">
        <f>R436*E434</f>
        <v>4.6749999999999998</v>
      </c>
      <c r="T436" s="1625">
        <v>3.5</v>
      </c>
    </row>
    <row r="437" spans="1:20" s="236" customFormat="1" ht="12" hidden="1" x14ac:dyDescent="0.2">
      <c r="A437" s="560"/>
      <c r="B437" s="596"/>
      <c r="C437" s="238"/>
      <c r="D437" s="613"/>
      <c r="E437" s="713"/>
      <c r="F437" s="169"/>
      <c r="G437" s="207"/>
      <c r="H437" s="597"/>
      <c r="I437" s="169"/>
      <c r="J437" s="200"/>
      <c r="K437" s="200"/>
      <c r="L437" s="201"/>
      <c r="M437" s="562"/>
      <c r="N437" s="203"/>
      <c r="O437" s="201"/>
      <c r="P437" s="240"/>
      <c r="Q437" s="613"/>
      <c r="R437" s="615"/>
      <c r="S437" s="166">
        <f>R437*E434</f>
        <v>0</v>
      </c>
      <c r="T437" s="420"/>
    </row>
    <row r="438" spans="1:20" s="236" customFormat="1" ht="12" hidden="1" x14ac:dyDescent="0.2">
      <c r="A438" s="560"/>
      <c r="B438" s="596"/>
      <c r="C438" s="238"/>
      <c r="D438" s="613"/>
      <c r="E438" s="713"/>
      <c r="F438" s="169"/>
      <c r="G438" s="207"/>
      <c r="H438" s="597"/>
      <c r="I438" s="169"/>
      <c r="J438" s="200"/>
      <c r="K438" s="200"/>
      <c r="L438" s="201"/>
      <c r="M438" s="562"/>
      <c r="N438" s="203"/>
      <c r="O438" s="201"/>
      <c r="P438" s="240"/>
      <c r="Q438" s="613"/>
      <c r="R438" s="615"/>
      <c r="S438" s="166">
        <f>R438*E434</f>
        <v>0</v>
      </c>
      <c r="T438" s="420"/>
    </row>
    <row r="439" spans="1:20" s="236" customFormat="1" ht="12" hidden="1" x14ac:dyDescent="0.2">
      <c r="A439" s="560"/>
      <c r="B439" s="596"/>
      <c r="C439" s="238"/>
      <c r="D439" s="613"/>
      <c r="E439" s="713"/>
      <c r="F439" s="169"/>
      <c r="G439" s="207"/>
      <c r="H439" s="597"/>
      <c r="I439" s="169"/>
      <c r="J439" s="200"/>
      <c r="K439" s="200"/>
      <c r="L439" s="201"/>
      <c r="M439" s="562"/>
      <c r="N439" s="203"/>
      <c r="O439" s="201"/>
      <c r="P439" s="240"/>
      <c r="Q439" s="613"/>
      <c r="R439" s="615"/>
      <c r="S439" s="166">
        <f>R439*E434</f>
        <v>0</v>
      </c>
      <c r="T439" s="420"/>
    </row>
    <row r="440" spans="1:20" s="236" customFormat="1" ht="12" hidden="1" x14ac:dyDescent="0.2">
      <c r="A440" s="560"/>
      <c r="B440" s="596"/>
      <c r="C440" s="238"/>
      <c r="D440" s="613"/>
      <c r="E440" s="713"/>
      <c r="F440" s="169"/>
      <c r="G440" s="207"/>
      <c r="H440" s="597"/>
      <c r="I440" s="169"/>
      <c r="J440" s="200"/>
      <c r="K440" s="200"/>
      <c r="L440" s="201"/>
      <c r="M440" s="562"/>
      <c r="N440" s="203"/>
      <c r="O440" s="201"/>
      <c r="P440" s="240"/>
      <c r="Q440" s="613"/>
      <c r="R440" s="615"/>
      <c r="S440" s="166">
        <f>R440*E434</f>
        <v>0</v>
      </c>
      <c r="T440" s="420"/>
    </row>
    <row r="441" spans="1:20" s="236" customFormat="1" ht="12" hidden="1" x14ac:dyDescent="0.2">
      <c r="A441" s="560"/>
      <c r="B441" s="596"/>
      <c r="C441" s="238"/>
      <c r="D441" s="613"/>
      <c r="E441" s="713"/>
      <c r="F441" s="169"/>
      <c r="G441" s="207"/>
      <c r="H441" s="597"/>
      <c r="I441" s="169"/>
      <c r="J441" s="200"/>
      <c r="K441" s="200"/>
      <c r="L441" s="201"/>
      <c r="M441" s="562"/>
      <c r="N441" s="203"/>
      <c r="O441" s="201"/>
      <c r="P441" s="240"/>
      <c r="Q441" s="613"/>
      <c r="R441" s="615"/>
      <c r="S441" s="166">
        <f>R441*E434</f>
        <v>0</v>
      </c>
      <c r="T441" s="420"/>
    </row>
    <row r="442" spans="1:20" s="236" customFormat="1" ht="12" hidden="1" x14ac:dyDescent="0.2">
      <c r="A442" s="560"/>
      <c r="B442" s="197"/>
      <c r="C442" s="238"/>
      <c r="D442" s="613"/>
      <c r="E442" s="713"/>
      <c r="F442" s="169"/>
      <c r="G442" s="207"/>
      <c r="H442" s="597"/>
      <c r="I442" s="169"/>
      <c r="J442" s="200"/>
      <c r="K442" s="200"/>
      <c r="L442" s="201"/>
      <c r="M442" s="562"/>
      <c r="N442" s="203"/>
      <c r="O442" s="201"/>
      <c r="P442" s="240"/>
      <c r="Q442" s="613"/>
      <c r="R442" s="615"/>
      <c r="S442" s="166">
        <f>R442*E434</f>
        <v>0</v>
      </c>
      <c r="T442" s="420"/>
    </row>
    <row r="443" spans="1:20" s="236" customFormat="1" ht="38.25" customHeight="1" x14ac:dyDescent="0.2">
      <c r="A443" s="365">
        <v>40</v>
      </c>
      <c r="B443" s="365" t="s">
        <v>256</v>
      </c>
      <c r="C443" s="984" t="s">
        <v>206</v>
      </c>
      <c r="D443" s="859" t="s">
        <v>147</v>
      </c>
      <c r="E443" s="1629">
        <v>11</v>
      </c>
      <c r="F443" s="173">
        <v>0.1</v>
      </c>
      <c r="G443" s="590">
        <f>F443*E443</f>
        <v>1.1000000000000001</v>
      </c>
      <c r="H443" s="591">
        <f>F443*$H$9</f>
        <v>0.12227614095898326</v>
      </c>
      <c r="I443" s="173">
        <v>0.05</v>
      </c>
      <c r="J443" s="1626">
        <f>I443*E443</f>
        <v>0.55000000000000004</v>
      </c>
      <c r="K443" s="1626">
        <f>$K$9*I443</f>
        <v>0.135128</v>
      </c>
      <c r="L443" s="1626">
        <f>(R443*T443)</f>
        <v>0.26967000000000002</v>
      </c>
      <c r="M443" s="1627">
        <f>H443+K443+L443</f>
        <v>0.52707414095898319</v>
      </c>
      <c r="N443" s="1628">
        <f>M443*E443</f>
        <v>5.7978155505488154</v>
      </c>
      <c r="O443" s="1626">
        <f>E443*L443</f>
        <v>2.9663700000000004</v>
      </c>
      <c r="P443" s="648" t="s">
        <v>300</v>
      </c>
      <c r="Q443" s="859" t="s">
        <v>147</v>
      </c>
      <c r="R443" s="687">
        <v>1.01</v>
      </c>
      <c r="S443" s="266">
        <f>R443*E443</f>
        <v>11.11</v>
      </c>
      <c r="T443" s="235">
        <v>0.26700000000000002</v>
      </c>
    </row>
    <row r="444" spans="1:20" s="236" customFormat="1" ht="12" x14ac:dyDescent="0.2">
      <c r="A444" s="560">
        <v>41</v>
      </c>
      <c r="B444" s="197" t="s">
        <v>308</v>
      </c>
      <c r="C444" s="238" t="s">
        <v>258</v>
      </c>
      <c r="D444" s="613" t="s">
        <v>146</v>
      </c>
      <c r="E444" s="1630">
        <v>18</v>
      </c>
      <c r="F444" s="169">
        <v>0.38900000000000001</v>
      </c>
      <c r="G444" s="207">
        <f>F444*E444</f>
        <v>7.0020000000000007</v>
      </c>
      <c r="H444" s="597">
        <f>F444*$H$9</f>
        <v>0.47565418833044487</v>
      </c>
      <c r="I444" s="169">
        <v>0.151</v>
      </c>
      <c r="J444" s="200">
        <f>I444*E444</f>
        <v>2.718</v>
      </c>
      <c r="K444" s="200">
        <f>$K$9*I444</f>
        <v>0.40808655999999999</v>
      </c>
      <c r="L444" s="201">
        <f>(R444*T444)</f>
        <v>0.125</v>
      </c>
      <c r="M444" s="562">
        <f>H444+K444+L444</f>
        <v>1.0087407483304449</v>
      </c>
      <c r="N444" s="203">
        <f>M444*E444</f>
        <v>18.157333469948007</v>
      </c>
      <c r="O444" s="201">
        <f>E444*L444</f>
        <v>2.25</v>
      </c>
      <c r="P444" s="240" t="s">
        <v>259</v>
      </c>
      <c r="Q444" s="613" t="s">
        <v>146</v>
      </c>
      <c r="R444" s="615">
        <v>1</v>
      </c>
      <c r="S444" s="166">
        <f>R444*E444</f>
        <v>18</v>
      </c>
      <c r="T444" s="420">
        <v>0.125</v>
      </c>
    </row>
    <row r="445" spans="1:20" s="236" customFormat="1" ht="24" x14ac:dyDescent="0.2">
      <c r="A445" s="365">
        <v>42</v>
      </c>
      <c r="B445" s="365" t="s">
        <v>260</v>
      </c>
      <c r="C445" s="984" t="s">
        <v>470</v>
      </c>
      <c r="D445" s="859" t="s">
        <v>147</v>
      </c>
      <c r="E445" s="1629">
        <v>23.38</v>
      </c>
      <c r="F445" s="173">
        <v>0.35</v>
      </c>
      <c r="G445" s="590">
        <f>F445*E445</f>
        <v>8.1829999999999998</v>
      </c>
      <c r="H445" s="591">
        <f>F445*$H$9</f>
        <v>0.42796649335644132</v>
      </c>
      <c r="I445" s="173">
        <v>0.01</v>
      </c>
      <c r="J445" s="1626">
        <f>I445*E445</f>
        <v>0.23380000000000001</v>
      </c>
      <c r="K445" s="1626">
        <f>$K$9*I445</f>
        <v>2.70256E-2</v>
      </c>
      <c r="L445" s="1626">
        <f>(R445*T445)</f>
        <v>0.16600000000000001</v>
      </c>
      <c r="M445" s="1627">
        <f>H445+K445+L445</f>
        <v>0.62099209335644134</v>
      </c>
      <c r="N445" s="1628">
        <f>M445*E445</f>
        <v>14.518795142673598</v>
      </c>
      <c r="O445" s="1626">
        <f>E445*L445</f>
        <v>3.8810799999999999</v>
      </c>
      <c r="P445" s="648" t="s">
        <v>471</v>
      </c>
      <c r="Q445" s="859" t="s">
        <v>147</v>
      </c>
      <c r="R445" s="687">
        <v>1</v>
      </c>
      <c r="S445" s="266">
        <f>R445*E445</f>
        <v>23.38</v>
      </c>
      <c r="T445" s="235">
        <v>0.16600000000000001</v>
      </c>
    </row>
    <row r="446" spans="1:20" s="236" customFormat="1" ht="24" x14ac:dyDescent="0.2">
      <c r="A446" s="365">
        <v>43</v>
      </c>
      <c r="B446" s="365" t="s">
        <v>262</v>
      </c>
      <c r="C446" s="984" t="s">
        <v>473</v>
      </c>
      <c r="D446" s="859" t="s">
        <v>146</v>
      </c>
      <c r="E446" s="1629">
        <v>1</v>
      </c>
      <c r="F446" s="173">
        <v>1.06</v>
      </c>
      <c r="G446" s="590">
        <f>F446*E446</f>
        <v>1.06</v>
      </c>
      <c r="H446" s="591">
        <f>F446*$H$9</f>
        <v>1.2961270941652225</v>
      </c>
      <c r="I446" s="173">
        <v>0.08</v>
      </c>
      <c r="J446" s="1626">
        <f>I446*E446</f>
        <v>0.08</v>
      </c>
      <c r="K446" s="1626">
        <f>$K$9*I446</f>
        <v>0.2162048</v>
      </c>
      <c r="L446" s="1626">
        <f>(R446*T446)</f>
        <v>1.06</v>
      </c>
      <c r="M446" s="1627">
        <f>H446+K446+L446</f>
        <v>2.5723318941652229</v>
      </c>
      <c r="N446" s="1628">
        <f>M446*E446</f>
        <v>2.5723318941652229</v>
      </c>
      <c r="O446" s="1626">
        <f>E446*L446</f>
        <v>1.06</v>
      </c>
      <c r="P446" s="648" t="s">
        <v>472</v>
      </c>
      <c r="Q446" s="859" t="s">
        <v>146</v>
      </c>
      <c r="R446" s="687">
        <v>1</v>
      </c>
      <c r="S446" s="266">
        <f>R446*E446</f>
        <v>1</v>
      </c>
      <c r="T446" s="235">
        <v>1.06</v>
      </c>
    </row>
    <row r="447" spans="1:20" s="236" customFormat="1" ht="23.25" customHeight="1" x14ac:dyDescent="0.2">
      <c r="A447" s="365">
        <v>44</v>
      </c>
      <c r="B447" s="365" t="s">
        <v>310</v>
      </c>
      <c r="C447" s="984" t="s">
        <v>474</v>
      </c>
      <c r="D447" s="859" t="s">
        <v>146</v>
      </c>
      <c r="E447" s="1629">
        <v>48</v>
      </c>
      <c r="F447" s="173">
        <v>0.1</v>
      </c>
      <c r="G447" s="590">
        <f>F447*E447</f>
        <v>4.8000000000000007</v>
      </c>
      <c r="H447" s="591">
        <f>F447*$H$9</f>
        <v>0.12227614095898326</v>
      </c>
      <c r="I447" s="173">
        <v>0.05</v>
      </c>
      <c r="J447" s="1626">
        <f>I447*E447</f>
        <v>2.4000000000000004</v>
      </c>
      <c r="K447" s="1626">
        <f>$K$9*I447</f>
        <v>0.135128</v>
      </c>
      <c r="L447" s="1626">
        <f>(R447*T447)</f>
        <v>0.8</v>
      </c>
      <c r="M447" s="1627">
        <f>H447+K447+L447</f>
        <v>1.0574041409589832</v>
      </c>
      <c r="N447" s="1628">
        <f>M447*E447</f>
        <v>50.755398766031192</v>
      </c>
      <c r="O447" s="1626">
        <f>E447*L447</f>
        <v>38.400000000000006</v>
      </c>
      <c r="P447" s="648" t="s">
        <v>475</v>
      </c>
      <c r="Q447" s="859" t="s">
        <v>146</v>
      </c>
      <c r="R447" s="687">
        <v>1</v>
      </c>
      <c r="S447" s="266">
        <f>R447*E447</f>
        <v>48</v>
      </c>
      <c r="T447" s="235">
        <v>0.8</v>
      </c>
    </row>
    <row r="448" spans="1:20" s="490" customFormat="1" x14ac:dyDescent="0.2">
      <c r="A448" s="716"/>
      <c r="B448" s="717"/>
      <c r="C448" s="1631" t="s">
        <v>114</v>
      </c>
      <c r="D448" s="719"/>
      <c r="E448" s="720"/>
      <c r="F448" s="721"/>
      <c r="G448" s="722">
        <f>SUM(G10:G442)</f>
        <v>4923.7481599999992</v>
      </c>
      <c r="H448" s="723"/>
      <c r="I448" s="721"/>
      <c r="J448" s="724">
        <f>SUM(J10:J442)</f>
        <v>103.48429800000004</v>
      </c>
      <c r="K448" s="725"/>
      <c r="L448" s="726"/>
      <c r="M448" s="727"/>
      <c r="N448" s="728">
        <f>SUM(N10:N447)</f>
        <v>25836.273119969432</v>
      </c>
      <c r="O448" s="729">
        <f>SUM(O10:O442)</f>
        <v>19444.229680156237</v>
      </c>
      <c r="P448" s="398"/>
      <c r="Q448" s="730"/>
      <c r="R448" s="731"/>
      <c r="S448" s="732"/>
      <c r="T448" s="421"/>
    </row>
    <row r="449" spans="1:20" s="490" customFormat="1" x14ac:dyDescent="0.2">
      <c r="A449" s="888"/>
      <c r="B449" s="888"/>
      <c r="C449" s="889"/>
      <c r="D449" s="890"/>
      <c r="E449" s="399"/>
      <c r="F449" s="399"/>
      <c r="G449" s="399"/>
      <c r="H449" s="1187"/>
      <c r="I449" s="399"/>
      <c r="J449" s="399"/>
      <c r="K449" s="399"/>
      <c r="L449" s="399"/>
      <c r="M449" s="1187"/>
      <c r="N449" s="399"/>
      <c r="O449" s="399"/>
      <c r="P449" s="399"/>
      <c r="Q449" s="891"/>
      <c r="R449" s="892"/>
      <c r="S449" s="399"/>
      <c r="T449" s="422"/>
    </row>
    <row r="450" spans="1:20" s="409" customFormat="1" x14ac:dyDescent="0.2">
      <c r="A450" s="893"/>
      <c r="B450" s="894"/>
      <c r="C450" s="893" t="s">
        <v>115</v>
      </c>
      <c r="D450" s="893"/>
      <c r="E450" s="400"/>
      <c r="F450" s="895"/>
      <c r="G450" s="895"/>
      <c r="H450" s="1188"/>
      <c r="I450" s="895"/>
      <c r="J450" s="896"/>
      <c r="K450" s="896"/>
      <c r="L450" s="895"/>
      <c r="M450" s="1188"/>
      <c r="N450" s="896"/>
      <c r="O450" s="897"/>
      <c r="P450" s="400"/>
      <c r="Q450" s="898"/>
      <c r="R450" s="899"/>
      <c r="S450" s="493"/>
      <c r="T450" s="423"/>
    </row>
    <row r="451" spans="1:20" s="409" customFormat="1" x14ac:dyDescent="0.2">
      <c r="A451" s="493"/>
      <c r="B451" s="900">
        <f>$H$9</f>
        <v>1.2227614095898325</v>
      </c>
      <c r="C451" s="901" t="s">
        <v>116</v>
      </c>
      <c r="D451" s="893"/>
      <c r="E451" s="400"/>
      <c r="F451" s="493"/>
      <c r="G451" s="493"/>
      <c r="H451" s="1189"/>
      <c r="I451" s="493"/>
      <c r="J451" s="493"/>
      <c r="K451" s="493"/>
      <c r="L451" s="493"/>
      <c r="M451" s="1189"/>
      <c r="N451" s="493"/>
      <c r="O451" s="493"/>
      <c r="P451" s="401">
        <f>G448</f>
        <v>4923.7481599999992</v>
      </c>
      <c r="Q451" s="902">
        <f>P451*$B451</f>
        <v>6020.5692405869431</v>
      </c>
      <c r="R451" s="903"/>
      <c r="S451" s="493"/>
      <c r="T451" s="423"/>
    </row>
    <row r="452" spans="1:20" s="409" customFormat="1" x14ac:dyDescent="0.2">
      <c r="A452" s="493"/>
      <c r="B452" s="904"/>
      <c r="C452" s="400"/>
      <c r="D452" s="893"/>
      <c r="E452" s="400"/>
      <c r="F452" s="493"/>
      <c r="G452" s="493"/>
      <c r="H452" s="1189"/>
      <c r="I452" s="493"/>
      <c r="J452" s="493"/>
      <c r="K452" s="493"/>
      <c r="L452" s="493"/>
      <c r="M452" s="1189"/>
      <c r="N452" s="493"/>
      <c r="O452" s="493"/>
      <c r="P452" s="402"/>
      <c r="Q452" s="902"/>
      <c r="R452" s="903"/>
      <c r="S452" s="493"/>
      <c r="T452" s="423"/>
    </row>
    <row r="453" spans="1:20" s="409" customFormat="1" x14ac:dyDescent="0.2">
      <c r="A453" s="493"/>
      <c r="B453" s="900">
        <f>$K$9</f>
        <v>2.7025600000000001</v>
      </c>
      <c r="C453" s="901" t="s">
        <v>117</v>
      </c>
      <c r="D453" s="893"/>
      <c r="E453" s="893"/>
      <c r="F453" s="493"/>
      <c r="G453" s="493"/>
      <c r="H453" s="1189"/>
      <c r="I453" s="493"/>
      <c r="J453" s="493"/>
      <c r="K453" s="493"/>
      <c r="L453" s="493"/>
      <c r="M453" s="1189"/>
      <c r="N453" s="493"/>
      <c r="O453" s="493"/>
      <c r="P453" s="401">
        <f>J448</f>
        <v>103.48429800000004</v>
      </c>
      <c r="Q453" s="902">
        <f>P453*$B453</f>
        <v>279.67252440288013</v>
      </c>
      <c r="R453" s="903"/>
      <c r="S453" s="895"/>
      <c r="T453" s="423"/>
    </row>
    <row r="454" spans="1:20" s="409" customFormat="1" x14ac:dyDescent="0.2">
      <c r="A454" s="493"/>
      <c r="B454" s="904"/>
      <c r="C454" s="893"/>
      <c r="D454" s="893"/>
      <c r="E454" s="893"/>
      <c r="F454" s="493"/>
      <c r="G454" s="493"/>
      <c r="H454" s="1189"/>
      <c r="I454" s="493"/>
      <c r="J454" s="493"/>
      <c r="K454" s="493"/>
      <c r="L454" s="493"/>
      <c r="M454" s="1189"/>
      <c r="N454" s="493"/>
      <c r="O454" s="493"/>
      <c r="P454" s="402"/>
      <c r="Q454" s="902"/>
      <c r="R454" s="903"/>
      <c r="S454" s="493"/>
      <c r="T454" s="423"/>
    </row>
    <row r="455" spans="1:20" s="409" customFormat="1" x14ac:dyDescent="0.2">
      <c r="A455" s="493"/>
      <c r="B455" s="904">
        <f>L$9</f>
        <v>1.1322612000000001</v>
      </c>
      <c r="C455" s="901" t="s">
        <v>93</v>
      </c>
      <c r="D455" s="893"/>
      <c r="E455" s="893"/>
      <c r="F455" s="905"/>
      <c r="G455" s="493"/>
      <c r="H455" s="1189"/>
      <c r="I455" s="493"/>
      <c r="J455" s="493"/>
      <c r="K455" s="493"/>
      <c r="L455" s="493"/>
      <c r="M455" s="1189"/>
      <c r="N455" s="493"/>
      <c r="O455" s="493"/>
      <c r="P455" s="401">
        <f>O448/L$9</f>
        <v>17172.918828408354</v>
      </c>
      <c r="Q455" s="902">
        <f>P455*$B455</f>
        <v>19444.229680156237</v>
      </c>
      <c r="R455" s="903"/>
      <c r="S455" s="895"/>
      <c r="T455" s="423"/>
    </row>
    <row r="456" spans="1:20" s="409" customFormat="1" ht="12.75" hidden="1" customHeight="1" x14ac:dyDescent="0.2">
      <c r="A456" s="906"/>
      <c r="B456" s="906"/>
      <c r="C456" s="907"/>
      <c r="D456" s="893"/>
      <c r="E456" s="899"/>
      <c r="F456" s="905"/>
      <c r="G456" s="493"/>
      <c r="H456" s="1189"/>
      <c r="I456" s="493"/>
      <c r="J456" s="493"/>
      <c r="K456" s="493"/>
      <c r="L456" s="493"/>
      <c r="M456" s="1189"/>
      <c r="N456" s="493"/>
      <c r="O456" s="493"/>
      <c r="P456" s="400"/>
      <c r="Q456" s="898"/>
      <c r="R456" s="899"/>
      <c r="S456" s="898"/>
      <c r="T456" s="423"/>
    </row>
    <row r="457" spans="1:20" s="409" customFormat="1" hidden="1" x14ac:dyDescent="0.2">
      <c r="A457" s="908"/>
      <c r="B457" s="909"/>
      <c r="C457" s="495"/>
      <c r="D457" s="910"/>
      <c r="E457" s="899"/>
      <c r="F457" s="911"/>
      <c r="G457" s="904"/>
      <c r="H457" s="900"/>
      <c r="I457" s="904"/>
      <c r="J457" s="904"/>
      <c r="K457" s="904"/>
      <c r="L457" s="904"/>
      <c r="M457" s="1189"/>
      <c r="N457" s="493"/>
      <c r="O457" s="493"/>
      <c r="P457" s="400"/>
      <c r="Q457" s="912"/>
      <c r="R457" s="893"/>
      <c r="S457" s="895"/>
      <c r="T457" s="423"/>
    </row>
    <row r="458" spans="1:20" s="409" customFormat="1" hidden="1" x14ac:dyDescent="0.2">
      <c r="A458" s="893"/>
      <c r="B458" s="893"/>
      <c r="C458" s="493"/>
      <c r="D458" s="893"/>
      <c r="E458" s="899"/>
      <c r="F458" s="905"/>
      <c r="G458" s="493"/>
      <c r="H458" s="1189"/>
      <c r="I458" s="493"/>
      <c r="J458" s="493"/>
      <c r="K458" s="493"/>
      <c r="L458" s="493"/>
      <c r="M458" s="1189"/>
      <c r="N458" s="493"/>
      <c r="O458" s="493"/>
      <c r="P458" s="400"/>
      <c r="Q458" s="898"/>
      <c r="R458" s="899"/>
      <c r="S458" s="493"/>
      <c r="T458" s="423"/>
    </row>
    <row r="459" spans="1:20" s="922" customFormat="1" x14ac:dyDescent="0.2">
      <c r="A459" s="913"/>
      <c r="B459" s="913"/>
      <c r="C459" s="893" t="s">
        <v>82</v>
      </c>
      <c r="D459" s="913"/>
      <c r="E459" s="914"/>
      <c r="F459" s="915"/>
      <c r="G459" s="916"/>
      <c r="H459" s="1190"/>
      <c r="I459" s="916"/>
      <c r="J459" s="916"/>
      <c r="K459" s="916"/>
      <c r="L459" s="916"/>
      <c r="M459" s="1190"/>
      <c r="N459" s="917">
        <f>P459+R459</f>
        <v>25744.47144514606</v>
      </c>
      <c r="O459" s="918"/>
      <c r="P459" s="403">
        <f>Q451+Q453+Q455</f>
        <v>25744.47144514606</v>
      </c>
      <c r="Q459" s="919" t="s">
        <v>118</v>
      </c>
      <c r="R459" s="920">
        <f>Q457</f>
        <v>0</v>
      </c>
      <c r="S459" s="921"/>
      <c r="T459" s="424"/>
    </row>
    <row r="460" spans="1:20" s="409" customFormat="1" x14ac:dyDescent="0.2">
      <c r="A460" s="893"/>
      <c r="B460" s="893"/>
      <c r="C460" s="893"/>
      <c r="D460" s="893"/>
      <c r="E460" s="899"/>
      <c r="F460" s="905"/>
      <c r="G460" s="493"/>
      <c r="H460" s="1189"/>
      <c r="I460" s="916"/>
      <c r="J460" s="916"/>
      <c r="K460" s="493"/>
      <c r="L460" s="493"/>
      <c r="M460" s="1189"/>
      <c r="N460" s="493"/>
      <c r="O460" s="493"/>
      <c r="P460" s="404"/>
      <c r="Q460" s="493"/>
      <c r="R460" s="423"/>
      <c r="S460" s="493"/>
      <c r="T460" s="423"/>
    </row>
    <row r="461" spans="1:20" s="409" customFormat="1" x14ac:dyDescent="0.2">
      <c r="A461" s="493"/>
      <c r="B461" s="923">
        <f>M$9</f>
        <v>0.13300000000000001</v>
      </c>
      <c r="C461" s="493" t="s">
        <v>119</v>
      </c>
      <c r="D461" s="924"/>
      <c r="E461" s="925"/>
      <c r="F461" s="905"/>
      <c r="G461" s="493"/>
      <c r="H461" s="1191"/>
      <c r="I461" s="927"/>
      <c r="J461" s="927"/>
      <c r="K461" s="928"/>
      <c r="L461" s="929"/>
      <c r="M461" s="1192"/>
      <c r="N461" s="929"/>
      <c r="O461" s="493"/>
      <c r="P461" s="405">
        <f>P459*$B461</f>
        <v>3424.0147022044262</v>
      </c>
      <c r="Q461" s="493"/>
      <c r="R461" s="930"/>
      <c r="S461" s="493"/>
      <c r="T461" s="423"/>
    </row>
    <row r="462" spans="1:20" s="409" customFormat="1" hidden="1" x14ac:dyDescent="0.2">
      <c r="A462" s="493"/>
      <c r="B462" s="894"/>
      <c r="C462" s="493"/>
      <c r="D462" s="924"/>
      <c r="E462" s="925"/>
      <c r="F462" s="905"/>
      <c r="G462" s="493"/>
      <c r="H462" s="1189"/>
      <c r="I462" s="493"/>
      <c r="J462" s="493"/>
      <c r="K462" s="493"/>
      <c r="L462" s="493"/>
      <c r="M462" s="1189"/>
      <c r="N462" s="493"/>
      <c r="O462" s="493"/>
      <c r="P462" s="405"/>
      <c r="Q462" s="925"/>
      <c r="R462" s="897"/>
      <c r="S462" s="493"/>
      <c r="T462" s="423"/>
    </row>
    <row r="463" spans="1:20" s="922" customFormat="1" x14ac:dyDescent="0.2">
      <c r="A463" s="916"/>
      <c r="B463" s="918"/>
      <c r="C463" s="493" t="s">
        <v>82</v>
      </c>
      <c r="D463" s="931"/>
      <c r="E463" s="932"/>
      <c r="F463" s="915"/>
      <c r="G463" s="916"/>
      <c r="H463" s="1193"/>
      <c r="I463" s="929"/>
      <c r="J463" s="929"/>
      <c r="K463" s="929"/>
      <c r="L463" s="916"/>
      <c r="M463" s="1190"/>
      <c r="N463" s="916"/>
      <c r="O463" s="916"/>
      <c r="P463" s="403">
        <f>P461+P459</f>
        <v>29168.486147350486</v>
      </c>
      <c r="Q463" s="916"/>
      <c r="R463" s="933"/>
      <c r="S463" s="916"/>
      <c r="T463" s="424"/>
    </row>
    <row r="464" spans="1:20" x14ac:dyDescent="0.2">
      <c r="A464" s="493"/>
      <c r="B464" s="894"/>
      <c r="C464" s="493"/>
      <c r="D464" s="924"/>
      <c r="E464" s="925"/>
      <c r="F464" s="905"/>
      <c r="G464" s="493"/>
      <c r="H464" s="1189"/>
      <c r="I464" s="493"/>
      <c r="J464" s="493"/>
      <c r="K464" s="493"/>
      <c r="L464" s="493"/>
      <c r="M464" s="1189"/>
      <c r="N464" s="493"/>
      <c r="O464" s="493"/>
      <c r="P464" s="405"/>
      <c r="Q464" s="898"/>
      <c r="R464" s="899"/>
      <c r="S464" s="493"/>
      <c r="T464" s="423"/>
    </row>
    <row r="465" spans="1:20" x14ac:dyDescent="0.2">
      <c r="A465" s="493"/>
      <c r="B465" s="923">
        <f>N$9</f>
        <v>0.11</v>
      </c>
      <c r="C465" s="493" t="s">
        <v>120</v>
      </c>
      <c r="D465" s="924"/>
      <c r="E465" s="925"/>
      <c r="F465" s="905"/>
      <c r="G465" s="493"/>
      <c r="H465" s="1189"/>
      <c r="I465" s="493"/>
      <c r="J465" s="928"/>
      <c r="K465" s="929"/>
      <c r="L465" s="929"/>
      <c r="M465" s="1192"/>
      <c r="N465" s="493"/>
      <c r="O465" s="493"/>
      <c r="P465" s="405">
        <f>P463*$B465</f>
        <v>3208.5334762085536</v>
      </c>
      <c r="Q465" s="493"/>
      <c r="R465" s="930"/>
      <c r="S465" s="493"/>
      <c r="T465" s="423"/>
    </row>
    <row r="466" spans="1:20" hidden="1" x14ac:dyDescent="0.2">
      <c r="A466" s="493"/>
      <c r="B466" s="894"/>
      <c r="C466" s="493"/>
      <c r="D466" s="924"/>
      <c r="E466" s="925"/>
      <c r="F466" s="905"/>
      <c r="G466" s="493"/>
      <c r="H466" s="1189"/>
      <c r="I466" s="493"/>
      <c r="J466" s="493"/>
      <c r="K466" s="493"/>
      <c r="L466" s="493"/>
      <c r="M466" s="1189"/>
      <c r="N466" s="493"/>
      <c r="O466" s="493"/>
      <c r="P466" s="405"/>
      <c r="Q466" s="925"/>
      <c r="R466" s="897"/>
      <c r="S466" s="493"/>
      <c r="T466" s="423"/>
    </row>
    <row r="467" spans="1:20" s="943" customFormat="1" ht="22.5" customHeight="1" x14ac:dyDescent="0.2">
      <c r="A467" s="934"/>
      <c r="B467" s="935"/>
      <c r="C467" s="493" t="s">
        <v>82</v>
      </c>
      <c r="D467" s="916"/>
      <c r="E467" s="936"/>
      <c r="F467" s="936"/>
      <c r="G467" s="936"/>
      <c r="H467" s="1194"/>
      <c r="I467" s="937"/>
      <c r="J467" s="936"/>
      <c r="K467" s="936"/>
      <c r="L467" s="936"/>
      <c r="M467" s="1195"/>
      <c r="N467" s="939"/>
      <c r="O467" s="940"/>
      <c r="P467" s="403">
        <f>P463+P465</f>
        <v>32377.019623559041</v>
      </c>
      <c r="Q467" s="941"/>
      <c r="R467" s="942"/>
      <c r="S467" s="934"/>
      <c r="T467" s="425"/>
    </row>
    <row r="468" spans="1:20" x14ac:dyDescent="0.2">
      <c r="A468" s="493"/>
      <c r="B468" s="894"/>
      <c r="C468" s="1698" t="s">
        <v>456</v>
      </c>
      <c r="D468" s="1698"/>
      <c r="E468" s="1698"/>
      <c r="F468" s="1698"/>
      <c r="G468" s="1698"/>
      <c r="H468" s="1698"/>
      <c r="I468" s="1698"/>
      <c r="J468" s="1698"/>
      <c r="K468" s="1698"/>
      <c r="L468" s="1698"/>
      <c r="M468" s="1698"/>
      <c r="N468" s="1698"/>
      <c r="O468" s="493"/>
      <c r="P468" s="405"/>
      <c r="Q468" s="898"/>
      <c r="R468" s="899"/>
      <c r="S468" s="493"/>
      <c r="T468" s="423"/>
    </row>
    <row r="469" spans="1:20" hidden="1" x14ac:dyDescent="0.2">
      <c r="A469" s="944"/>
      <c r="B469" s="945"/>
      <c r="C469" s="946"/>
      <c r="D469" s="947"/>
      <c r="E469" s="948"/>
      <c r="F469" s="948"/>
      <c r="G469" s="948"/>
      <c r="H469" s="1196"/>
      <c r="I469" s="949"/>
      <c r="J469" s="948"/>
      <c r="K469" s="948"/>
      <c r="L469" s="948"/>
      <c r="M469" s="1197"/>
      <c r="N469" s="951"/>
      <c r="O469" s="952"/>
      <c r="P469" s="403"/>
      <c r="Q469" s="953"/>
      <c r="R469" s="954"/>
      <c r="S469" s="944"/>
      <c r="T469" s="426"/>
    </row>
    <row r="470" spans="1:20" ht="13.5" customHeight="1" x14ac:dyDescent="0.2">
      <c r="A470" s="955"/>
      <c r="B470" s="955"/>
      <c r="C470" s="925"/>
      <c r="D470" s="956"/>
      <c r="E470" s="1699"/>
      <c r="F470" s="1699"/>
      <c r="G470" s="1699"/>
      <c r="H470" s="1699"/>
      <c r="I470" s="1699"/>
      <c r="J470" s="1699"/>
      <c r="K470" s="1699"/>
      <c r="L470" s="1699"/>
      <c r="M470" s="1699"/>
      <c r="N470" s="1699"/>
      <c r="O470" s="955"/>
      <c r="P470" s="406"/>
      <c r="Q470" s="955"/>
      <c r="R470" s="955"/>
      <c r="S470" s="955"/>
      <c r="T470" s="150"/>
    </row>
    <row r="471" spans="1:20" x14ac:dyDescent="0.2">
      <c r="A471" s="490"/>
      <c r="B471" s="490"/>
      <c r="C471" s="490"/>
      <c r="D471" s="957"/>
      <c r="E471" s="958"/>
      <c r="F471" s="958"/>
      <c r="G471" s="958"/>
      <c r="H471" s="1198"/>
      <c r="I471" s="958"/>
      <c r="J471" s="959"/>
      <c r="K471" s="959"/>
      <c r="L471" s="958"/>
      <c r="M471" s="1198"/>
      <c r="N471" s="959"/>
      <c r="O471" s="960"/>
      <c r="P471" s="406"/>
      <c r="Q471" s="957"/>
      <c r="R471" s="961"/>
      <c r="S471" s="490"/>
      <c r="T471" s="427"/>
    </row>
    <row r="472" spans="1:20" x14ac:dyDescent="0.2">
      <c r="A472" s="490"/>
      <c r="B472" s="490"/>
      <c r="C472" s="490"/>
      <c r="D472" s="957"/>
      <c r="E472" s="958"/>
      <c r="F472" s="958"/>
      <c r="G472" s="958"/>
      <c r="H472" s="1198"/>
      <c r="I472" s="958"/>
      <c r="J472" s="959"/>
      <c r="K472" s="959"/>
      <c r="L472" s="958"/>
      <c r="M472" s="1198"/>
      <c r="N472" s="959"/>
      <c r="O472" s="960"/>
      <c r="P472" s="406"/>
      <c r="Q472" s="957"/>
      <c r="R472" s="961"/>
      <c r="S472" s="490"/>
      <c r="T472" s="427"/>
    </row>
    <row r="473" spans="1:20" x14ac:dyDescent="0.2">
      <c r="A473" s="490"/>
      <c r="B473" s="490"/>
      <c r="C473" s="490"/>
      <c r="D473" s="957"/>
      <c r="E473" s="958"/>
      <c r="F473" s="958"/>
      <c r="G473" s="958"/>
      <c r="H473" s="1198"/>
      <c r="I473" s="958"/>
      <c r="J473" s="959"/>
      <c r="K473" s="959"/>
      <c r="L473" s="958"/>
      <c r="M473" s="1198"/>
      <c r="N473" s="959"/>
      <c r="O473" s="960"/>
      <c r="P473" s="406"/>
      <c r="Q473" s="957"/>
      <c r="R473" s="961"/>
      <c r="S473" s="490"/>
      <c r="T473" s="427"/>
    </row>
    <row r="474" spans="1:20" x14ac:dyDescent="0.2">
      <c r="A474" s="490"/>
      <c r="B474" s="490"/>
      <c r="C474" s="490"/>
      <c r="D474" s="957"/>
      <c r="E474" s="958"/>
      <c r="F474" s="958"/>
      <c r="G474" s="958"/>
      <c r="H474" s="1198"/>
      <c r="I474" s="958"/>
      <c r="J474" s="959"/>
      <c r="K474" s="959"/>
      <c r="L474" s="958"/>
      <c r="M474" s="1198"/>
      <c r="N474" s="959"/>
      <c r="O474" s="960"/>
      <c r="P474" s="406"/>
      <c r="Q474" s="957"/>
      <c r="R474" s="961"/>
      <c r="S474" s="490"/>
      <c r="T474" s="427"/>
    </row>
    <row r="475" spans="1:20" x14ac:dyDescent="0.2">
      <c r="A475" s="490"/>
      <c r="B475" s="490"/>
      <c r="C475" s="490"/>
      <c r="D475" s="957"/>
      <c r="E475" s="958"/>
      <c r="F475" s="958"/>
      <c r="G475" s="958"/>
      <c r="H475" s="1198"/>
      <c r="I475" s="958"/>
      <c r="J475" s="959"/>
      <c r="K475" s="959"/>
      <c r="L475" s="958"/>
      <c r="M475" s="1198"/>
      <c r="N475" s="959"/>
      <c r="O475" s="960"/>
      <c r="P475" s="406"/>
      <c r="Q475" s="957"/>
      <c r="R475" s="961"/>
      <c r="S475" s="490"/>
      <c r="T475" s="427"/>
    </row>
    <row r="476" spans="1:20" x14ac:dyDescent="0.2">
      <c r="A476" s="490"/>
      <c r="B476" s="490"/>
      <c r="C476" s="490"/>
      <c r="D476" s="957"/>
      <c r="E476" s="958"/>
      <c r="F476" s="958"/>
      <c r="G476" s="958"/>
      <c r="H476" s="1198"/>
      <c r="I476" s="958"/>
      <c r="J476" s="959"/>
      <c r="K476" s="959"/>
      <c r="L476" s="958"/>
      <c r="M476" s="1198"/>
      <c r="N476" s="959"/>
      <c r="O476" s="960"/>
      <c r="P476" s="406"/>
      <c r="Q476" s="957"/>
      <c r="R476" s="961"/>
      <c r="S476" s="490"/>
      <c r="T476" s="427"/>
    </row>
    <row r="477" spans="1:20" x14ac:dyDescent="0.2">
      <c r="A477" s="407"/>
      <c r="B477" s="407"/>
      <c r="C477" s="962"/>
      <c r="D477" s="407"/>
      <c r="E477" s="407"/>
      <c r="F477" s="407"/>
      <c r="G477" s="407"/>
      <c r="H477" s="1199"/>
      <c r="I477" s="407"/>
      <c r="J477" s="407"/>
      <c r="K477" s="407"/>
      <c r="L477" s="407"/>
      <c r="M477" s="1199"/>
      <c r="N477" s="407"/>
      <c r="O477" s="407"/>
      <c r="P477" s="407"/>
      <c r="Q477" s="407"/>
      <c r="R477" s="407"/>
      <c r="S477" s="407"/>
    </row>
    <row r="478" spans="1:20" x14ac:dyDescent="0.2">
      <c r="A478" s="408"/>
      <c r="B478" s="408"/>
      <c r="C478" s="492"/>
      <c r="D478" s="408"/>
      <c r="E478" s="408"/>
      <c r="F478" s="408"/>
      <c r="G478" s="408"/>
      <c r="H478" s="1200"/>
      <c r="I478" s="408"/>
      <c r="J478" s="408"/>
      <c r="K478" s="408"/>
      <c r="L478" s="408"/>
      <c r="M478" s="1200"/>
      <c r="N478" s="408"/>
      <c r="O478" s="408"/>
      <c r="P478" s="408"/>
      <c r="Q478" s="408"/>
      <c r="R478" s="408"/>
      <c r="S478" s="408"/>
    </row>
    <row r="479" spans="1:20" x14ac:dyDescent="0.2">
      <c r="A479" s="408"/>
      <c r="B479" s="408"/>
      <c r="C479" s="492"/>
      <c r="D479" s="408"/>
      <c r="E479" s="408"/>
      <c r="F479" s="408"/>
      <c r="G479" s="408"/>
      <c r="H479" s="1200"/>
      <c r="I479" s="408"/>
      <c r="J479" s="408"/>
      <c r="K479" s="408"/>
      <c r="L479" s="408"/>
      <c r="M479" s="1200"/>
      <c r="N479" s="408"/>
      <c r="O479" s="408"/>
      <c r="P479" s="408"/>
      <c r="Q479" s="408"/>
      <c r="R479" s="408"/>
      <c r="S479" s="408"/>
    </row>
    <row r="480" spans="1:20" x14ac:dyDescent="0.2">
      <c r="A480" s="408"/>
      <c r="B480" s="408"/>
      <c r="C480" s="492"/>
      <c r="D480" s="408"/>
      <c r="E480" s="408"/>
      <c r="F480" s="408"/>
      <c r="G480" s="408"/>
      <c r="H480" s="1200"/>
      <c r="I480" s="408"/>
      <c r="J480" s="408"/>
      <c r="K480" s="408"/>
      <c r="L480" s="408"/>
      <c r="M480" s="1200"/>
      <c r="N480" s="408"/>
      <c r="O480" s="408"/>
      <c r="P480" s="408"/>
      <c r="Q480" s="408"/>
      <c r="R480" s="408"/>
      <c r="S480" s="408"/>
    </row>
    <row r="481" spans="1:21" x14ac:dyDescent="0.2">
      <c r="A481" s="408"/>
      <c r="B481" s="408"/>
      <c r="C481" s="492"/>
      <c r="D481" s="408"/>
      <c r="E481" s="408"/>
      <c r="F481" s="408"/>
      <c r="G481" s="408"/>
      <c r="H481" s="1200"/>
      <c r="I481" s="408"/>
      <c r="J481" s="408"/>
      <c r="K481" s="408"/>
      <c r="L481" s="408"/>
      <c r="M481" s="1200"/>
      <c r="N481" s="408"/>
      <c r="O481" s="408"/>
      <c r="P481" s="408"/>
      <c r="Q481" s="408"/>
      <c r="R481" s="408"/>
      <c r="S481" s="408"/>
    </row>
    <row r="482" spans="1:21" s="412" customFormat="1" x14ac:dyDescent="0.2">
      <c r="A482" s="408"/>
      <c r="B482" s="408"/>
      <c r="C482" s="492"/>
      <c r="D482" s="408"/>
      <c r="E482" s="408"/>
      <c r="F482" s="408"/>
      <c r="G482" s="408"/>
      <c r="H482" s="1200"/>
      <c r="I482" s="408"/>
      <c r="J482" s="408"/>
      <c r="K482" s="408"/>
      <c r="L482" s="408"/>
      <c r="M482" s="1200"/>
      <c r="N482" s="408"/>
      <c r="O482" s="408"/>
      <c r="P482" s="408"/>
      <c r="Q482" s="408"/>
      <c r="R482" s="408"/>
      <c r="S482" s="408"/>
      <c r="U482" s="489"/>
    </row>
    <row r="483" spans="1:21" s="412" customFormat="1" x14ac:dyDescent="0.2">
      <c r="A483" s="408"/>
      <c r="B483" s="408"/>
      <c r="C483" s="492"/>
      <c r="D483" s="408"/>
      <c r="E483" s="408"/>
      <c r="F483" s="408"/>
      <c r="G483" s="408"/>
      <c r="H483" s="1200"/>
      <c r="I483" s="408"/>
      <c r="J483" s="408"/>
      <c r="K483" s="408"/>
      <c r="L483" s="408"/>
      <c r="M483" s="1200"/>
      <c r="N483" s="408"/>
      <c r="O483" s="408"/>
      <c r="P483" s="408"/>
      <c r="Q483" s="408"/>
      <c r="R483" s="408"/>
      <c r="S483" s="408"/>
      <c r="U483" s="489"/>
    </row>
    <row r="484" spans="1:21" s="412" customFormat="1" x14ac:dyDescent="0.2">
      <c r="A484" s="408"/>
      <c r="B484" s="408"/>
      <c r="C484" s="492"/>
      <c r="D484" s="408"/>
      <c r="E484" s="408"/>
      <c r="F484" s="408"/>
      <c r="G484" s="408"/>
      <c r="H484" s="1200"/>
      <c r="I484" s="408">
        <f>P484*R484</f>
        <v>0</v>
      </c>
      <c r="J484" s="408"/>
      <c r="K484" s="408"/>
      <c r="L484" s="408"/>
      <c r="M484" s="1200"/>
      <c r="N484" s="408"/>
      <c r="O484" s="408"/>
      <c r="P484" s="408"/>
      <c r="Q484" s="408"/>
      <c r="R484" s="408"/>
      <c r="S484" s="408"/>
      <c r="T484" s="428"/>
      <c r="U484" s="489"/>
    </row>
    <row r="485" spans="1:21" s="412" customFormat="1" x14ac:dyDescent="0.2">
      <c r="A485" s="408"/>
      <c r="B485" s="408"/>
      <c r="C485" s="492"/>
      <c r="D485" s="408"/>
      <c r="E485" s="408"/>
      <c r="F485" s="408"/>
      <c r="G485" s="408"/>
      <c r="H485" s="1200"/>
      <c r="I485" s="408"/>
      <c r="J485" s="408"/>
      <c r="K485" s="408"/>
      <c r="L485" s="408"/>
      <c r="M485" s="1200"/>
      <c r="N485" s="408"/>
      <c r="O485" s="408"/>
      <c r="P485" s="408"/>
      <c r="Q485" s="408"/>
      <c r="R485" s="408"/>
      <c r="S485" s="408"/>
      <c r="U485" s="489"/>
    </row>
    <row r="486" spans="1:21" s="412" customFormat="1" x14ac:dyDescent="0.2">
      <c r="A486" s="408"/>
      <c r="B486" s="408"/>
      <c r="C486" s="492"/>
      <c r="D486" s="408"/>
      <c r="E486" s="408"/>
      <c r="F486" s="408"/>
      <c r="G486" s="408"/>
      <c r="H486" s="1200"/>
      <c r="I486" s="408"/>
      <c r="J486" s="408"/>
      <c r="K486" s="408"/>
      <c r="L486" s="408"/>
      <c r="M486" s="1200"/>
      <c r="N486" s="408"/>
      <c r="O486" s="408"/>
      <c r="P486" s="408"/>
      <c r="Q486" s="408"/>
      <c r="R486" s="408"/>
      <c r="S486" s="408"/>
    </row>
    <row r="487" spans="1:21" s="412" customFormat="1" x14ac:dyDescent="0.2">
      <c r="A487" s="408"/>
      <c r="B487" s="408"/>
      <c r="C487" s="492"/>
      <c r="D487" s="408"/>
      <c r="E487" s="408"/>
      <c r="F487" s="408"/>
      <c r="G487" s="408"/>
      <c r="H487" s="1200"/>
      <c r="I487" s="408"/>
      <c r="J487" s="408"/>
      <c r="K487" s="408"/>
      <c r="L487" s="408"/>
      <c r="M487" s="1200"/>
      <c r="N487" s="408"/>
      <c r="O487" s="408"/>
      <c r="P487" s="408"/>
      <c r="Q487" s="408"/>
      <c r="R487" s="408"/>
      <c r="S487" s="408"/>
    </row>
    <row r="488" spans="1:21" s="412" customFormat="1" x14ac:dyDescent="0.2">
      <c r="A488" s="408"/>
      <c r="B488" s="408"/>
      <c r="C488" s="492"/>
      <c r="D488" s="408"/>
      <c r="E488" s="408"/>
      <c r="F488" s="408"/>
      <c r="G488" s="408"/>
      <c r="H488" s="1200"/>
      <c r="I488" s="408"/>
      <c r="J488" s="408"/>
      <c r="K488" s="408"/>
      <c r="L488" s="408"/>
      <c r="M488" s="1200"/>
      <c r="N488" s="408"/>
      <c r="O488" s="408"/>
      <c r="P488" s="408"/>
      <c r="Q488" s="408"/>
      <c r="R488" s="408"/>
      <c r="S488" s="408"/>
    </row>
    <row r="489" spans="1:21" s="412" customFormat="1" x14ac:dyDescent="0.2">
      <c r="A489" s="408"/>
      <c r="B489" s="408"/>
      <c r="C489" s="492"/>
      <c r="D489" s="408"/>
      <c r="E489" s="408"/>
      <c r="F489" s="408"/>
      <c r="G489" s="408"/>
      <c r="H489" s="1200"/>
      <c r="I489" s="408"/>
      <c r="J489" s="408"/>
      <c r="K489" s="408"/>
      <c r="L489" s="408"/>
      <c r="M489" s="1200"/>
      <c r="N489" s="408"/>
      <c r="O489" s="408"/>
      <c r="P489" s="408"/>
      <c r="Q489" s="408"/>
      <c r="R489" s="408"/>
      <c r="S489" s="408"/>
    </row>
    <row r="490" spans="1:21" s="412" customFormat="1" x14ac:dyDescent="0.2">
      <c r="A490" s="408"/>
      <c r="B490" s="408"/>
      <c r="C490" s="492"/>
      <c r="D490" s="408"/>
      <c r="E490" s="408"/>
      <c r="F490" s="408"/>
      <c r="G490" s="408"/>
      <c r="H490" s="1200"/>
      <c r="I490" s="408"/>
      <c r="J490" s="408"/>
      <c r="K490" s="408"/>
      <c r="L490" s="408"/>
      <c r="M490" s="1200"/>
      <c r="N490" s="408"/>
      <c r="O490" s="408"/>
      <c r="P490" s="408"/>
      <c r="Q490" s="408"/>
      <c r="R490" s="408"/>
      <c r="S490" s="408"/>
    </row>
  </sheetData>
  <mergeCells count="3">
    <mergeCell ref="E470:N470"/>
    <mergeCell ref="C1:T1"/>
    <mergeCell ref="C468:N468"/>
  </mergeCells>
  <printOptions horizontalCentered="1" gridLinesSet="0"/>
  <pageMargins left="0.5" right="0.5" top="0.5" bottom="0.5" header="0.25" footer="0.25"/>
  <pageSetup paperSize="9" scale="81" firstPageNumber="29" orientation="landscape" horizontalDpi="180" verticalDpi="180" r:id="rId1"/>
  <headerFooter alignWithMargins="0">
    <oddFooter>&amp;C &amp;P</oddFooter>
  </headerFooter>
  <rowBreaks count="2" manualBreakCount="2">
    <brk id="168" max="19" man="1"/>
    <brk id="314" max="1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03"/>
  <sheetViews>
    <sheetView showGridLines="0" view="pageBreakPreview" topLeftCell="A109" zoomScaleSheetLayoutView="100" workbookViewId="0">
      <selection sqref="A1:T1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bestFit="1" customWidth="1"/>
    <col min="7" max="7" width="10.42578125" style="409" hidden="1" customWidth="1"/>
    <col min="8" max="8" width="7.285156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8.140625" style="409" bestFit="1" customWidth="1"/>
    <col min="15" max="15" width="12" style="965" hidden="1" customWidth="1"/>
    <col min="16" max="16" width="14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529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30" customHeight="1" x14ac:dyDescent="0.2">
      <c r="A2" s="499" t="s">
        <v>318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317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P180</f>
        <v>3291.0560107988795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ht="45" customHeight="1" x14ac:dyDescent="0.2">
      <c r="A8" s="392">
        <v>1</v>
      </c>
      <c r="B8" s="537" t="s">
        <v>488</v>
      </c>
      <c r="C8" s="537" t="s">
        <v>487</v>
      </c>
      <c r="D8" s="392" t="s">
        <v>147</v>
      </c>
      <c r="E8" s="392">
        <v>280</v>
      </c>
      <c r="F8" s="392">
        <v>0.13</v>
      </c>
      <c r="G8" s="392">
        <f>F8*E8</f>
        <v>36.4</v>
      </c>
      <c r="H8" s="735">
        <f>F8*$H$9</f>
        <v>0.15895898324667823</v>
      </c>
      <c r="I8" s="392">
        <v>3.7100000000000001E-2</v>
      </c>
      <c r="J8" s="392">
        <f>I8*E8</f>
        <v>10.388</v>
      </c>
      <c r="K8" s="392">
        <f>$K$9*I8</f>
        <v>0.10026497600000001</v>
      </c>
      <c r="L8" s="392">
        <f>(R8*T8+R9*T9+R10*T10+R11*T11+R12*T12+R13*T13+R14*T14+R15*T15+R16*T16)*L$9</f>
        <v>0.29565604454400002</v>
      </c>
      <c r="M8" s="539">
        <f>H8+K8+L8</f>
        <v>0.55488000379067826</v>
      </c>
      <c r="N8" s="539">
        <f>M8*E8</f>
        <v>155.36640106138992</v>
      </c>
      <c r="O8" s="392">
        <f>E8*L8</f>
        <v>82.783692472319999</v>
      </c>
      <c r="P8" s="392" t="s">
        <v>269</v>
      </c>
      <c r="Q8" s="392" t="s">
        <v>147</v>
      </c>
      <c r="R8" s="392">
        <v>1.02</v>
      </c>
      <c r="S8" s="392">
        <f>R8*E8</f>
        <v>285.60000000000002</v>
      </c>
      <c r="T8" s="416">
        <v>0.128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065" customFormat="1" ht="36" hidden="1" x14ac:dyDescent="0.2">
      <c r="A10" s="736">
        <v>1</v>
      </c>
      <c r="B10" s="737" t="s">
        <v>268</v>
      </c>
      <c r="C10" s="587" t="s">
        <v>213</v>
      </c>
      <c r="D10" s="736" t="s">
        <v>147</v>
      </c>
      <c r="E10" s="738">
        <v>0</v>
      </c>
      <c r="F10" s="739">
        <v>0.13</v>
      </c>
      <c r="G10" s="590">
        <f>F10*E10</f>
        <v>0</v>
      </c>
      <c r="H10" s="590">
        <f>F10*$H$9</f>
        <v>0.15895898324667823</v>
      </c>
      <c r="I10" s="739">
        <v>3.7100000000000001E-2</v>
      </c>
      <c r="J10" s="590">
        <f>I10*E10</f>
        <v>0</v>
      </c>
      <c r="K10" s="590">
        <f>$K$9*I10</f>
        <v>0.10026497600000001</v>
      </c>
      <c r="L10" s="592">
        <f>(R10*T10+R11*T11+R12*T12+R13*T13+R14*T14+R15*T15+R16*T16+R17*T17+R18*T18)*L$9</f>
        <v>0.14782802227200001</v>
      </c>
      <c r="M10" s="740">
        <f>H10+K10+L10</f>
        <v>0.40705198151867827</v>
      </c>
      <c r="N10" s="594">
        <f>M10*E10</f>
        <v>0</v>
      </c>
      <c r="O10" s="590">
        <f>E10*L10</f>
        <v>0</v>
      </c>
      <c r="P10" s="741" t="s">
        <v>269</v>
      </c>
      <c r="Q10" s="736" t="s">
        <v>147</v>
      </c>
      <c r="R10" s="738">
        <v>1.02</v>
      </c>
      <c r="S10" s="266">
        <f>R10*E10</f>
        <v>0</v>
      </c>
      <c r="T10" s="742">
        <v>0.128</v>
      </c>
    </row>
    <row r="11" spans="1:20" s="1065" customFormat="1" ht="12" hidden="1" x14ac:dyDescent="0.2">
      <c r="A11" s="743"/>
      <c r="B11" s="743"/>
      <c r="C11" s="744"/>
      <c r="D11" s="743"/>
      <c r="E11" s="745"/>
      <c r="F11" s="746"/>
      <c r="G11" s="207"/>
      <c r="H11" s="207"/>
      <c r="I11" s="746"/>
      <c r="J11" s="200"/>
      <c r="K11" s="200"/>
      <c r="L11" s="201"/>
      <c r="M11" s="202"/>
      <c r="N11" s="203"/>
      <c r="O11" s="201"/>
      <c r="P11" s="747"/>
      <c r="Q11" s="748"/>
      <c r="R11" s="749"/>
      <c r="S11" s="267">
        <f>R11*E10</f>
        <v>0</v>
      </c>
      <c r="T11" s="750"/>
    </row>
    <row r="12" spans="1:20" s="1065" customFormat="1" ht="12" hidden="1" x14ac:dyDescent="0.2">
      <c r="A12" s="743"/>
      <c r="B12" s="743"/>
      <c r="C12" s="751"/>
      <c r="D12" s="743"/>
      <c r="E12" s="745"/>
      <c r="F12" s="746"/>
      <c r="G12" s="207"/>
      <c r="H12" s="207"/>
      <c r="I12" s="746"/>
      <c r="J12" s="200"/>
      <c r="K12" s="200"/>
      <c r="L12" s="201"/>
      <c r="M12" s="202"/>
      <c r="N12" s="203"/>
      <c r="O12" s="201"/>
      <c r="P12" s="747"/>
      <c r="Q12" s="748"/>
      <c r="R12" s="749"/>
      <c r="S12" s="267">
        <f>R12*E10</f>
        <v>0</v>
      </c>
      <c r="T12" s="750"/>
    </row>
    <row r="13" spans="1:20" s="1065" customFormat="1" ht="12" hidden="1" x14ac:dyDescent="0.2">
      <c r="A13" s="743"/>
      <c r="B13" s="743"/>
      <c r="C13" s="747"/>
      <c r="D13" s="743"/>
      <c r="E13" s="745"/>
      <c r="F13" s="746"/>
      <c r="G13" s="207"/>
      <c r="H13" s="207"/>
      <c r="I13" s="746"/>
      <c r="J13" s="200"/>
      <c r="K13" s="200"/>
      <c r="L13" s="201"/>
      <c r="M13" s="202"/>
      <c r="N13" s="203"/>
      <c r="O13" s="201"/>
      <c r="P13" s="747"/>
      <c r="Q13" s="748"/>
      <c r="R13" s="749"/>
      <c r="S13" s="267">
        <f>R13*E10</f>
        <v>0</v>
      </c>
      <c r="T13" s="750"/>
    </row>
    <row r="14" spans="1:20" s="1065" customFormat="1" ht="12" hidden="1" x14ac:dyDescent="0.2">
      <c r="A14" s="743"/>
      <c r="B14" s="743"/>
      <c r="C14" s="747"/>
      <c r="D14" s="743"/>
      <c r="E14" s="745"/>
      <c r="F14" s="746"/>
      <c r="G14" s="207"/>
      <c r="H14" s="207"/>
      <c r="I14" s="746"/>
      <c r="J14" s="200"/>
      <c r="K14" s="200"/>
      <c r="L14" s="201"/>
      <c r="M14" s="202"/>
      <c r="N14" s="203"/>
      <c r="O14" s="201"/>
      <c r="P14" s="747"/>
      <c r="Q14" s="748"/>
      <c r="R14" s="749"/>
      <c r="S14" s="267">
        <f>R14*E10</f>
        <v>0</v>
      </c>
      <c r="T14" s="750"/>
    </row>
    <row r="15" spans="1:20" s="1065" customFormat="1" ht="12" hidden="1" x14ac:dyDescent="0.2">
      <c r="A15" s="743"/>
      <c r="B15" s="743"/>
      <c r="C15" s="747"/>
      <c r="D15" s="743"/>
      <c r="E15" s="745"/>
      <c r="F15" s="746"/>
      <c r="G15" s="207"/>
      <c r="H15" s="207"/>
      <c r="I15" s="746"/>
      <c r="J15" s="200"/>
      <c r="K15" s="200"/>
      <c r="L15" s="201"/>
      <c r="M15" s="202"/>
      <c r="N15" s="203"/>
      <c r="O15" s="201"/>
      <c r="P15" s="747"/>
      <c r="Q15" s="748"/>
      <c r="R15" s="749"/>
      <c r="S15" s="267">
        <f>R15*E10</f>
        <v>0</v>
      </c>
      <c r="T15" s="750"/>
    </row>
    <row r="16" spans="1:20" s="1065" customFormat="1" ht="12" hidden="1" x14ac:dyDescent="0.2">
      <c r="A16" s="743"/>
      <c r="B16" s="743"/>
      <c r="C16" s="747"/>
      <c r="D16" s="743"/>
      <c r="E16" s="745"/>
      <c r="F16" s="746"/>
      <c r="G16" s="207"/>
      <c r="H16" s="207"/>
      <c r="I16" s="746"/>
      <c r="J16" s="200"/>
      <c r="K16" s="200"/>
      <c r="L16" s="201"/>
      <c r="M16" s="202"/>
      <c r="N16" s="203"/>
      <c r="O16" s="201"/>
      <c r="P16" s="747"/>
      <c r="Q16" s="748"/>
      <c r="R16" s="749"/>
      <c r="S16" s="267">
        <f>R16*E10</f>
        <v>0</v>
      </c>
      <c r="T16" s="750"/>
    </row>
    <row r="17" spans="1:20" s="1065" customFormat="1" ht="12" hidden="1" x14ac:dyDescent="0.2">
      <c r="A17" s="743"/>
      <c r="B17" s="743"/>
      <c r="C17" s="747"/>
      <c r="D17" s="743"/>
      <c r="E17" s="745"/>
      <c r="F17" s="746"/>
      <c r="G17" s="207"/>
      <c r="H17" s="207"/>
      <c r="I17" s="746"/>
      <c r="J17" s="200"/>
      <c r="K17" s="200"/>
      <c r="L17" s="201"/>
      <c r="M17" s="202"/>
      <c r="N17" s="203"/>
      <c r="O17" s="201"/>
      <c r="P17" s="747"/>
      <c r="Q17" s="748"/>
      <c r="R17" s="749"/>
      <c r="S17" s="267">
        <f>R17*E10</f>
        <v>0</v>
      </c>
      <c r="T17" s="750"/>
    </row>
    <row r="18" spans="1:20" s="1065" customFormat="1" ht="12" hidden="1" x14ac:dyDescent="0.2">
      <c r="A18" s="743"/>
      <c r="B18" s="743"/>
      <c r="C18" s="747"/>
      <c r="D18" s="743"/>
      <c r="E18" s="745"/>
      <c r="F18" s="746"/>
      <c r="G18" s="207"/>
      <c r="H18" s="207"/>
      <c r="I18" s="746"/>
      <c r="J18" s="200"/>
      <c r="K18" s="200"/>
      <c r="L18" s="201"/>
      <c r="M18" s="202"/>
      <c r="N18" s="203"/>
      <c r="O18" s="201"/>
      <c r="P18" s="747"/>
      <c r="Q18" s="748"/>
      <c r="R18" s="745"/>
      <c r="S18" s="267">
        <f>R18*E10</f>
        <v>0</v>
      </c>
      <c r="T18" s="750"/>
    </row>
    <row r="19" spans="1:20" s="1065" customFormat="1" ht="36" x14ac:dyDescent="0.2">
      <c r="A19" s="736">
        <v>2</v>
      </c>
      <c r="B19" s="1632" t="s">
        <v>268</v>
      </c>
      <c r="C19" s="587" t="s">
        <v>486</v>
      </c>
      <c r="D19" s="736" t="s">
        <v>147</v>
      </c>
      <c r="E19" s="738">
        <v>267</v>
      </c>
      <c r="F19" s="739">
        <v>0.13</v>
      </c>
      <c r="G19" s="590">
        <f>F19*E19</f>
        <v>34.71</v>
      </c>
      <c r="H19" s="590">
        <f>F19*$H$9</f>
        <v>0.15895898324667823</v>
      </c>
      <c r="I19" s="739">
        <v>3.7100000000000001E-2</v>
      </c>
      <c r="J19" s="590">
        <f>I19*E19</f>
        <v>9.9056999999999995</v>
      </c>
      <c r="K19" s="590">
        <f>$K$9*I19</f>
        <v>0.10026497600000001</v>
      </c>
      <c r="L19" s="592">
        <f>(R19*T19+R20*T20+R21*T21+R22*T22+R23*T23+R24*T24+R25*T25+R26*T26+R27*T27)*L$9</f>
        <v>0.14782802227200001</v>
      </c>
      <c r="M19" s="740">
        <f>H19+K19+L19</f>
        <v>0.40705198151867827</v>
      </c>
      <c r="N19" s="594">
        <f>M19*E19</f>
        <v>108.6828790654871</v>
      </c>
      <c r="O19" s="590">
        <f>E19*L19</f>
        <v>39.470081946623999</v>
      </c>
      <c r="P19" s="741" t="s">
        <v>269</v>
      </c>
      <c r="Q19" s="736" t="s">
        <v>147</v>
      </c>
      <c r="R19" s="738">
        <v>1.02</v>
      </c>
      <c r="S19" s="266">
        <f>R19*E19</f>
        <v>272.34000000000003</v>
      </c>
      <c r="T19" s="742">
        <v>0.128</v>
      </c>
    </row>
    <row r="20" spans="1:20" s="1065" customFormat="1" ht="12" hidden="1" x14ac:dyDescent="0.2">
      <c r="A20" s="743"/>
      <c r="B20" s="743"/>
      <c r="C20" s="744"/>
      <c r="D20" s="743"/>
      <c r="E20" s="745"/>
      <c r="F20" s="746"/>
      <c r="G20" s="207"/>
      <c r="H20" s="207"/>
      <c r="I20" s="746"/>
      <c r="J20" s="200"/>
      <c r="K20" s="200"/>
      <c r="L20" s="201"/>
      <c r="M20" s="202"/>
      <c r="N20" s="203"/>
      <c r="O20" s="201"/>
      <c r="P20" s="747"/>
      <c r="Q20" s="748"/>
      <c r="R20" s="749"/>
      <c r="S20" s="267">
        <f>R20*E19</f>
        <v>0</v>
      </c>
      <c r="T20" s="750"/>
    </row>
    <row r="21" spans="1:20" s="1065" customFormat="1" ht="12" hidden="1" x14ac:dyDescent="0.2">
      <c r="A21" s="743"/>
      <c r="B21" s="743"/>
      <c r="C21" s="751"/>
      <c r="D21" s="743"/>
      <c r="E21" s="745"/>
      <c r="F21" s="746"/>
      <c r="G21" s="207"/>
      <c r="H21" s="207"/>
      <c r="I21" s="746"/>
      <c r="J21" s="200"/>
      <c r="K21" s="200"/>
      <c r="L21" s="201"/>
      <c r="M21" s="202"/>
      <c r="N21" s="203"/>
      <c r="O21" s="201"/>
      <c r="P21" s="747"/>
      <c r="Q21" s="748"/>
      <c r="R21" s="749"/>
      <c r="S21" s="267">
        <f>R21*E19</f>
        <v>0</v>
      </c>
      <c r="T21" s="750"/>
    </row>
    <row r="22" spans="1:20" s="1065" customFormat="1" ht="12" hidden="1" x14ac:dyDescent="0.2">
      <c r="A22" s="743"/>
      <c r="B22" s="743"/>
      <c r="C22" s="747"/>
      <c r="D22" s="743"/>
      <c r="E22" s="745"/>
      <c r="F22" s="746"/>
      <c r="G22" s="207"/>
      <c r="H22" s="207"/>
      <c r="I22" s="746"/>
      <c r="J22" s="200"/>
      <c r="K22" s="200"/>
      <c r="L22" s="201"/>
      <c r="M22" s="202"/>
      <c r="N22" s="203"/>
      <c r="O22" s="201"/>
      <c r="P22" s="747"/>
      <c r="Q22" s="748"/>
      <c r="R22" s="749"/>
      <c r="S22" s="267">
        <f>R22*E19</f>
        <v>0</v>
      </c>
      <c r="T22" s="750"/>
    </row>
    <row r="23" spans="1:20" s="1065" customFormat="1" ht="12" hidden="1" x14ac:dyDescent="0.2">
      <c r="A23" s="743"/>
      <c r="B23" s="743"/>
      <c r="C23" s="747"/>
      <c r="D23" s="743"/>
      <c r="E23" s="745"/>
      <c r="F23" s="746"/>
      <c r="G23" s="207"/>
      <c r="H23" s="207"/>
      <c r="I23" s="746"/>
      <c r="J23" s="200"/>
      <c r="K23" s="200"/>
      <c r="L23" s="201"/>
      <c r="M23" s="202"/>
      <c r="N23" s="203"/>
      <c r="O23" s="201"/>
      <c r="P23" s="747"/>
      <c r="Q23" s="748"/>
      <c r="R23" s="749"/>
      <c r="S23" s="267">
        <f>R23*E19</f>
        <v>0</v>
      </c>
      <c r="T23" s="750"/>
    </row>
    <row r="24" spans="1:20" s="1065" customFormat="1" ht="12" hidden="1" x14ac:dyDescent="0.2">
      <c r="A24" s="743"/>
      <c r="B24" s="743"/>
      <c r="C24" s="747"/>
      <c r="D24" s="743"/>
      <c r="E24" s="745"/>
      <c r="F24" s="746"/>
      <c r="G24" s="207"/>
      <c r="H24" s="207"/>
      <c r="I24" s="746"/>
      <c r="J24" s="200"/>
      <c r="K24" s="200"/>
      <c r="L24" s="201"/>
      <c r="M24" s="202"/>
      <c r="N24" s="203"/>
      <c r="O24" s="201"/>
      <c r="P24" s="747"/>
      <c r="Q24" s="748"/>
      <c r="R24" s="749"/>
      <c r="S24" s="267">
        <f>R24*E19</f>
        <v>0</v>
      </c>
      <c r="T24" s="750"/>
    </row>
    <row r="25" spans="1:20" s="1065" customFormat="1" ht="12" hidden="1" x14ac:dyDescent="0.2">
      <c r="A25" s="743"/>
      <c r="B25" s="743"/>
      <c r="C25" s="747"/>
      <c r="D25" s="743"/>
      <c r="E25" s="745"/>
      <c r="F25" s="746"/>
      <c r="G25" s="207"/>
      <c r="H25" s="207"/>
      <c r="I25" s="746"/>
      <c r="J25" s="200"/>
      <c r="K25" s="200"/>
      <c r="L25" s="201"/>
      <c r="M25" s="202"/>
      <c r="N25" s="203"/>
      <c r="O25" s="201"/>
      <c r="P25" s="747"/>
      <c r="Q25" s="748"/>
      <c r="R25" s="749"/>
      <c r="S25" s="267">
        <f>R25*E19</f>
        <v>0</v>
      </c>
      <c r="T25" s="750"/>
    </row>
    <row r="26" spans="1:20" s="1065" customFormat="1" ht="12" hidden="1" x14ac:dyDescent="0.2">
      <c r="A26" s="743"/>
      <c r="B26" s="743"/>
      <c r="C26" s="747"/>
      <c r="D26" s="743"/>
      <c r="E26" s="745"/>
      <c r="F26" s="746"/>
      <c r="G26" s="207"/>
      <c r="H26" s="207"/>
      <c r="I26" s="746"/>
      <c r="J26" s="200"/>
      <c r="K26" s="200"/>
      <c r="L26" s="201"/>
      <c r="M26" s="202"/>
      <c r="N26" s="203"/>
      <c r="O26" s="201"/>
      <c r="P26" s="747"/>
      <c r="Q26" s="748"/>
      <c r="R26" s="749"/>
      <c r="S26" s="267">
        <f>R26*E19</f>
        <v>0</v>
      </c>
      <c r="T26" s="750"/>
    </row>
    <row r="27" spans="1:20" s="1065" customFormat="1" ht="12" hidden="1" x14ac:dyDescent="0.2">
      <c r="A27" s="743"/>
      <c r="B27" s="743"/>
      <c r="C27" s="747"/>
      <c r="D27" s="743"/>
      <c r="E27" s="745"/>
      <c r="F27" s="746"/>
      <c r="G27" s="207"/>
      <c r="H27" s="207"/>
      <c r="I27" s="746"/>
      <c r="J27" s="188"/>
      <c r="K27" s="188"/>
      <c r="L27" s="201"/>
      <c r="M27" s="202"/>
      <c r="N27" s="203"/>
      <c r="O27" s="201"/>
      <c r="P27" s="747"/>
      <c r="Q27" s="748"/>
      <c r="R27" s="745"/>
      <c r="S27" s="612">
        <f>R27*E19</f>
        <v>0</v>
      </c>
      <c r="T27" s="750"/>
    </row>
    <row r="28" spans="1:20" s="1065" customFormat="1" ht="24" x14ac:dyDescent="0.2">
      <c r="A28" s="752">
        <v>3</v>
      </c>
      <c r="B28" s="626" t="s">
        <v>271</v>
      </c>
      <c r="C28" s="494" t="s">
        <v>272</v>
      </c>
      <c r="D28" s="752" t="s">
        <v>147</v>
      </c>
      <c r="E28" s="185">
        <v>120</v>
      </c>
      <c r="F28" s="179">
        <v>0.13700000000000001</v>
      </c>
      <c r="G28" s="180">
        <f>F28*E28</f>
        <v>16.440000000000001</v>
      </c>
      <c r="H28" s="180">
        <f>F28*$H$9</f>
        <v>0.16751831311380708</v>
      </c>
      <c r="I28" s="627">
        <v>5.8999999999999997E-2</v>
      </c>
      <c r="J28" s="180">
        <f>I28*E28</f>
        <v>7.08</v>
      </c>
      <c r="K28" s="180">
        <f>$K$9*I28</f>
        <v>0.15945103999999999</v>
      </c>
      <c r="L28" s="181">
        <f>(R28*T28+R29*T29+R30*T30+R31*T31+R32*T32+R33*T33+R34*T34+R35*T35+R36*T36)*L$9</f>
        <v>0</v>
      </c>
      <c r="M28" s="182">
        <f>H28+K28+L28</f>
        <v>0.32696935311380704</v>
      </c>
      <c r="N28" s="183">
        <f>M28*E28</f>
        <v>39.236322373656847</v>
      </c>
      <c r="O28" s="180">
        <f>E28*L28</f>
        <v>0</v>
      </c>
      <c r="P28" s="179"/>
      <c r="Q28" s="152"/>
      <c r="R28" s="178"/>
      <c r="S28" s="179">
        <f>R28*E28</f>
        <v>0</v>
      </c>
      <c r="T28" s="179"/>
    </row>
    <row r="29" spans="1:20" s="1065" customFormat="1" ht="12" hidden="1" x14ac:dyDescent="0.2">
      <c r="A29" s="743"/>
      <c r="B29" s="250"/>
      <c r="C29" s="198"/>
      <c r="D29" s="197"/>
      <c r="E29" s="206"/>
      <c r="F29" s="248"/>
      <c r="G29" s="207"/>
      <c r="H29" s="207"/>
      <c r="I29" s="166"/>
      <c r="J29" s="200"/>
      <c r="K29" s="200"/>
      <c r="L29" s="201"/>
      <c r="M29" s="202"/>
      <c r="N29" s="203"/>
      <c r="O29" s="201"/>
      <c r="P29" s="166"/>
      <c r="Q29" s="168"/>
      <c r="R29" s="244"/>
      <c r="S29" s="267">
        <f>R29*E28</f>
        <v>0</v>
      </c>
      <c r="T29" s="166"/>
    </row>
    <row r="30" spans="1:20" s="1065" customFormat="1" ht="12" hidden="1" x14ac:dyDescent="0.2">
      <c r="A30" s="743"/>
      <c r="B30" s="250"/>
      <c r="C30" s="198"/>
      <c r="D30" s="197"/>
      <c r="E30" s="206"/>
      <c r="F30" s="248"/>
      <c r="G30" s="207"/>
      <c r="H30" s="207"/>
      <c r="I30" s="166"/>
      <c r="J30" s="200"/>
      <c r="K30" s="200"/>
      <c r="L30" s="201"/>
      <c r="M30" s="202"/>
      <c r="N30" s="203"/>
      <c r="O30" s="201"/>
      <c r="P30" s="166"/>
      <c r="Q30" s="168"/>
      <c r="R30" s="244"/>
      <c r="S30" s="267">
        <f>R30*E28</f>
        <v>0</v>
      </c>
      <c r="T30" s="166"/>
    </row>
    <row r="31" spans="1:20" s="1065" customFormat="1" ht="12" hidden="1" x14ac:dyDescent="0.2">
      <c r="A31" s="743"/>
      <c r="B31" s="250"/>
      <c r="C31" s="198"/>
      <c r="D31" s="197"/>
      <c r="E31" s="206"/>
      <c r="F31" s="248"/>
      <c r="G31" s="207"/>
      <c r="H31" s="207"/>
      <c r="I31" s="166"/>
      <c r="J31" s="200"/>
      <c r="K31" s="200"/>
      <c r="L31" s="201"/>
      <c r="M31" s="202"/>
      <c r="N31" s="203"/>
      <c r="O31" s="201"/>
      <c r="P31" s="166"/>
      <c r="Q31" s="168"/>
      <c r="R31" s="244"/>
      <c r="S31" s="267">
        <f>R31*E28</f>
        <v>0</v>
      </c>
      <c r="T31" s="166"/>
    </row>
    <row r="32" spans="1:20" s="1065" customFormat="1" ht="12" hidden="1" x14ac:dyDescent="0.2">
      <c r="A32" s="743"/>
      <c r="B32" s="250"/>
      <c r="C32" s="198"/>
      <c r="D32" s="197"/>
      <c r="E32" s="206"/>
      <c r="F32" s="248"/>
      <c r="G32" s="207"/>
      <c r="H32" s="207"/>
      <c r="I32" s="166"/>
      <c r="J32" s="200"/>
      <c r="K32" s="200"/>
      <c r="L32" s="201"/>
      <c r="M32" s="202"/>
      <c r="N32" s="203"/>
      <c r="O32" s="201"/>
      <c r="P32" s="166"/>
      <c r="Q32" s="168"/>
      <c r="R32" s="244"/>
      <c r="S32" s="267">
        <f>R32*E28</f>
        <v>0</v>
      </c>
      <c r="T32" s="166"/>
    </row>
    <row r="33" spans="1:20" s="1065" customFormat="1" ht="12" hidden="1" x14ac:dyDescent="0.2">
      <c r="A33" s="743"/>
      <c r="B33" s="250"/>
      <c r="C33" s="198"/>
      <c r="D33" s="197"/>
      <c r="E33" s="206"/>
      <c r="F33" s="248"/>
      <c r="G33" s="207"/>
      <c r="H33" s="207"/>
      <c r="I33" s="166"/>
      <c r="J33" s="200"/>
      <c r="K33" s="200"/>
      <c r="L33" s="201"/>
      <c r="M33" s="202"/>
      <c r="N33" s="203"/>
      <c r="O33" s="201"/>
      <c r="P33" s="166"/>
      <c r="Q33" s="168"/>
      <c r="R33" s="244"/>
      <c r="S33" s="267">
        <f>R33*E28</f>
        <v>0</v>
      </c>
      <c r="T33" s="166"/>
    </row>
    <row r="34" spans="1:20" s="1065" customFormat="1" ht="12" hidden="1" x14ac:dyDescent="0.2">
      <c r="A34" s="743"/>
      <c r="B34" s="250"/>
      <c r="C34" s="198"/>
      <c r="D34" s="197"/>
      <c r="E34" s="206"/>
      <c r="F34" s="248"/>
      <c r="G34" s="207"/>
      <c r="H34" s="207"/>
      <c r="I34" s="166"/>
      <c r="J34" s="200"/>
      <c r="K34" s="200"/>
      <c r="L34" s="201"/>
      <c r="M34" s="202"/>
      <c r="N34" s="203"/>
      <c r="O34" s="201"/>
      <c r="P34" s="166"/>
      <c r="Q34" s="168"/>
      <c r="R34" s="244"/>
      <c r="S34" s="267">
        <f>R34*E28</f>
        <v>0</v>
      </c>
      <c r="T34" s="166"/>
    </row>
    <row r="35" spans="1:20" s="1065" customFormat="1" ht="12" hidden="1" x14ac:dyDescent="0.2">
      <c r="A35" s="743"/>
      <c r="B35" s="250"/>
      <c r="C35" s="198"/>
      <c r="D35" s="197"/>
      <c r="E35" s="206"/>
      <c r="F35" s="248"/>
      <c r="G35" s="207"/>
      <c r="H35" s="207"/>
      <c r="I35" s="166"/>
      <c r="J35" s="200"/>
      <c r="K35" s="200"/>
      <c r="L35" s="201"/>
      <c r="M35" s="202"/>
      <c r="N35" s="203"/>
      <c r="O35" s="201"/>
      <c r="P35" s="166"/>
      <c r="Q35" s="168"/>
      <c r="R35" s="244"/>
      <c r="S35" s="267">
        <f>R35*E28</f>
        <v>0</v>
      </c>
      <c r="T35" s="166"/>
    </row>
    <row r="36" spans="1:20" s="1065" customFormat="1" ht="12" hidden="1" x14ac:dyDescent="0.2">
      <c r="A36" s="743"/>
      <c r="B36" s="250"/>
      <c r="C36" s="198"/>
      <c r="D36" s="197"/>
      <c r="E36" s="206"/>
      <c r="F36" s="248"/>
      <c r="G36" s="207"/>
      <c r="H36" s="207"/>
      <c r="I36" s="166"/>
      <c r="J36" s="200"/>
      <c r="K36" s="200"/>
      <c r="L36" s="201"/>
      <c r="M36" s="202"/>
      <c r="N36" s="203"/>
      <c r="O36" s="201"/>
      <c r="P36" s="166"/>
      <c r="Q36" s="168"/>
      <c r="R36" s="244"/>
      <c r="S36" s="267">
        <f>R36*E28</f>
        <v>0</v>
      </c>
      <c r="T36" s="166"/>
    </row>
    <row r="37" spans="1:20" s="1066" customFormat="1" ht="24" x14ac:dyDescent="0.2">
      <c r="A37" s="736">
        <v>4</v>
      </c>
      <c r="B37" s="753" t="s">
        <v>273</v>
      </c>
      <c r="C37" s="587" t="s">
        <v>214</v>
      </c>
      <c r="D37" s="753" t="s">
        <v>146</v>
      </c>
      <c r="E37" s="754">
        <v>281</v>
      </c>
      <c r="F37" s="755">
        <v>0.34</v>
      </c>
      <c r="G37" s="756">
        <f>F37*E37</f>
        <v>95.54</v>
      </c>
      <c r="H37" s="756">
        <f>F37*$H$9</f>
        <v>0.41573887926054309</v>
      </c>
      <c r="I37" s="755">
        <v>1.1299999999999999E-2</v>
      </c>
      <c r="J37" s="756">
        <f>I37*E37</f>
        <v>3.1753</v>
      </c>
      <c r="K37" s="756">
        <f>$K$9*I37</f>
        <v>3.0538928E-2</v>
      </c>
      <c r="L37" s="757">
        <f>(R37*T37+R38*T38+R39*T39+R40*T40+R41*T41+R42*T42+R43*T43+R44*T44+R45*T45)*L$9</f>
        <v>1.1322612000000001</v>
      </c>
      <c r="M37" s="758">
        <f>H37+K37+L37</f>
        <v>1.5785390072605432</v>
      </c>
      <c r="N37" s="759">
        <f>M37*E37</f>
        <v>443.56946104021262</v>
      </c>
      <c r="O37" s="756">
        <f>E37*L37</f>
        <v>318.16539720000003</v>
      </c>
      <c r="P37" s="760" t="s">
        <v>274</v>
      </c>
      <c r="Q37" s="761" t="s">
        <v>146</v>
      </c>
      <c r="R37" s="762">
        <v>1</v>
      </c>
      <c r="S37" s="266">
        <f>R37*E37</f>
        <v>281</v>
      </c>
      <c r="T37" s="763">
        <v>1</v>
      </c>
    </row>
    <row r="38" spans="1:20" s="1066" customFormat="1" ht="12" hidden="1" x14ac:dyDescent="0.2">
      <c r="A38" s="743"/>
      <c r="B38" s="764"/>
      <c r="C38" s="765"/>
      <c r="D38" s="764"/>
      <c r="E38" s="766"/>
      <c r="F38" s="767"/>
      <c r="G38" s="768"/>
      <c r="H38" s="768"/>
      <c r="I38" s="767"/>
      <c r="J38" s="200"/>
      <c r="K38" s="200"/>
      <c r="L38" s="201"/>
      <c r="M38" s="202"/>
      <c r="N38" s="203"/>
      <c r="O38" s="201"/>
      <c r="P38" s="765"/>
      <c r="Q38" s="769"/>
      <c r="R38" s="770"/>
      <c r="S38" s="267">
        <f>R38*E37</f>
        <v>0</v>
      </c>
      <c r="T38" s="771"/>
    </row>
    <row r="39" spans="1:20" s="1066" customFormat="1" ht="12" hidden="1" x14ac:dyDescent="0.2">
      <c r="A39" s="743"/>
      <c r="B39" s="764"/>
      <c r="C39" s="765"/>
      <c r="D39" s="764"/>
      <c r="E39" s="766"/>
      <c r="F39" s="767"/>
      <c r="G39" s="768">
        <f>F39*E39</f>
        <v>0</v>
      </c>
      <c r="H39" s="768"/>
      <c r="I39" s="767"/>
      <c r="J39" s="200"/>
      <c r="K39" s="200"/>
      <c r="L39" s="201"/>
      <c r="M39" s="202"/>
      <c r="N39" s="203"/>
      <c r="O39" s="201">
        <f>E39*L39</f>
        <v>0</v>
      </c>
      <c r="P39" s="765"/>
      <c r="Q39" s="769"/>
      <c r="R39" s="770"/>
      <c r="S39" s="267">
        <f>R39*E37</f>
        <v>0</v>
      </c>
      <c r="T39" s="771"/>
    </row>
    <row r="40" spans="1:20" s="1066" customFormat="1" ht="12" hidden="1" x14ac:dyDescent="0.2">
      <c r="A40" s="743"/>
      <c r="B40" s="764"/>
      <c r="C40" s="765"/>
      <c r="D40" s="764"/>
      <c r="E40" s="766"/>
      <c r="F40" s="767"/>
      <c r="G40" s="768"/>
      <c r="H40" s="768"/>
      <c r="I40" s="767"/>
      <c r="J40" s="200"/>
      <c r="K40" s="200"/>
      <c r="L40" s="201"/>
      <c r="M40" s="202"/>
      <c r="N40" s="203"/>
      <c r="O40" s="201"/>
      <c r="P40" s="765"/>
      <c r="Q40" s="769"/>
      <c r="R40" s="770"/>
      <c r="S40" s="267">
        <f>R40*E37</f>
        <v>0</v>
      </c>
      <c r="T40" s="771"/>
    </row>
    <row r="41" spans="1:20" s="1066" customFormat="1" ht="12" hidden="1" x14ac:dyDescent="0.2">
      <c r="A41" s="743"/>
      <c r="B41" s="764"/>
      <c r="C41" s="765"/>
      <c r="D41" s="764"/>
      <c r="E41" s="766"/>
      <c r="F41" s="767"/>
      <c r="G41" s="768"/>
      <c r="H41" s="768"/>
      <c r="I41" s="767"/>
      <c r="J41" s="200"/>
      <c r="K41" s="200"/>
      <c r="L41" s="201"/>
      <c r="M41" s="202"/>
      <c r="N41" s="203"/>
      <c r="O41" s="201"/>
      <c r="P41" s="765"/>
      <c r="Q41" s="769"/>
      <c r="R41" s="770"/>
      <c r="S41" s="267">
        <f>R41*E37</f>
        <v>0</v>
      </c>
      <c r="T41" s="771"/>
    </row>
    <row r="42" spans="1:20" s="1066" customFormat="1" ht="12" hidden="1" x14ac:dyDescent="0.2">
      <c r="A42" s="743"/>
      <c r="B42" s="764"/>
      <c r="C42" s="765"/>
      <c r="D42" s="764"/>
      <c r="E42" s="766"/>
      <c r="F42" s="767"/>
      <c r="G42" s="768"/>
      <c r="H42" s="768"/>
      <c r="I42" s="767"/>
      <c r="J42" s="200"/>
      <c r="K42" s="200"/>
      <c r="L42" s="201"/>
      <c r="M42" s="202"/>
      <c r="N42" s="203"/>
      <c r="O42" s="201"/>
      <c r="P42" s="765"/>
      <c r="Q42" s="769"/>
      <c r="R42" s="770"/>
      <c r="S42" s="267">
        <f>R42*E37</f>
        <v>0</v>
      </c>
      <c r="T42" s="771"/>
    </row>
    <row r="43" spans="1:20" s="1066" customFormat="1" ht="12" hidden="1" x14ac:dyDescent="0.2">
      <c r="A43" s="743"/>
      <c r="B43" s="764"/>
      <c r="C43" s="765"/>
      <c r="D43" s="764"/>
      <c r="E43" s="766"/>
      <c r="F43" s="767"/>
      <c r="G43" s="768"/>
      <c r="H43" s="768"/>
      <c r="I43" s="767"/>
      <c r="J43" s="200"/>
      <c r="K43" s="200"/>
      <c r="L43" s="201"/>
      <c r="M43" s="202"/>
      <c r="N43" s="203"/>
      <c r="O43" s="201"/>
      <c r="P43" s="765"/>
      <c r="Q43" s="769"/>
      <c r="R43" s="770"/>
      <c r="S43" s="267">
        <f>R43*E37</f>
        <v>0</v>
      </c>
      <c r="T43" s="771"/>
    </row>
    <row r="44" spans="1:20" s="1066" customFormat="1" ht="12" hidden="1" x14ac:dyDescent="0.2">
      <c r="A44" s="743"/>
      <c r="B44" s="764"/>
      <c r="C44" s="765"/>
      <c r="D44" s="764"/>
      <c r="E44" s="766"/>
      <c r="F44" s="767"/>
      <c r="G44" s="768"/>
      <c r="H44" s="768"/>
      <c r="I44" s="767"/>
      <c r="J44" s="200"/>
      <c r="K44" s="200"/>
      <c r="L44" s="201"/>
      <c r="M44" s="202"/>
      <c r="N44" s="203"/>
      <c r="O44" s="201"/>
      <c r="P44" s="765"/>
      <c r="Q44" s="769"/>
      <c r="R44" s="770"/>
      <c r="S44" s="267">
        <f>R44*E37</f>
        <v>0</v>
      </c>
      <c r="T44" s="771"/>
    </row>
    <row r="45" spans="1:20" s="1066" customFormat="1" ht="12" hidden="1" x14ac:dyDescent="0.2">
      <c r="A45" s="743"/>
      <c r="B45" s="764"/>
      <c r="C45" s="765"/>
      <c r="D45" s="764"/>
      <c r="E45" s="766"/>
      <c r="F45" s="767"/>
      <c r="G45" s="768"/>
      <c r="H45" s="768"/>
      <c r="I45" s="767"/>
      <c r="J45" s="200"/>
      <c r="K45" s="200"/>
      <c r="L45" s="201"/>
      <c r="M45" s="202"/>
      <c r="N45" s="203"/>
      <c r="O45" s="201"/>
      <c r="P45" s="765"/>
      <c r="Q45" s="769"/>
      <c r="R45" s="770"/>
      <c r="S45" s="267">
        <f>R45*E37</f>
        <v>0</v>
      </c>
      <c r="T45" s="771"/>
    </row>
    <row r="46" spans="1:20" s="1066" customFormat="1" ht="42" x14ac:dyDescent="0.2">
      <c r="A46" s="736">
        <v>5</v>
      </c>
      <c r="B46" s="753" t="s">
        <v>277</v>
      </c>
      <c r="C46" s="587" t="s">
        <v>216</v>
      </c>
      <c r="D46" s="753" t="s">
        <v>146</v>
      </c>
      <c r="E46" s="754">
        <v>2</v>
      </c>
      <c r="F46" s="755">
        <v>0.34</v>
      </c>
      <c r="G46" s="756">
        <f>F46*E46</f>
        <v>0.68</v>
      </c>
      <c r="H46" s="756">
        <f>F46*$H$9</f>
        <v>0.41573887926054309</v>
      </c>
      <c r="I46" s="755">
        <v>1.1299999999999999E-2</v>
      </c>
      <c r="J46" s="756">
        <f>I46*E46</f>
        <v>2.2599999999999999E-2</v>
      </c>
      <c r="K46" s="756">
        <f>$K$9*I46</f>
        <v>3.0538928E-2</v>
      </c>
      <c r="L46" s="757">
        <f>(R46*T46+R47*T47+R48*T48+R49*T49+R50*T50+R51*T51+R52*T52+R53*T53+R54*T54)*L$9</f>
        <v>1.3587134400000001</v>
      </c>
      <c r="M46" s="758">
        <f>H46+K46+L46</f>
        <v>1.8049912472605432</v>
      </c>
      <c r="N46" s="759">
        <f>M46*E46</f>
        <v>3.6099824945210863</v>
      </c>
      <c r="O46" s="756">
        <f>E46*L46</f>
        <v>2.7174268800000001</v>
      </c>
      <c r="P46" s="587" t="s">
        <v>216</v>
      </c>
      <c r="Q46" s="761" t="s">
        <v>146</v>
      </c>
      <c r="R46" s="762">
        <v>1</v>
      </c>
      <c r="S46" s="266">
        <f>R46*E46</f>
        <v>2</v>
      </c>
      <c r="T46" s="763">
        <v>1.2</v>
      </c>
    </row>
    <row r="47" spans="1:20" s="1066" customFormat="1" ht="12" hidden="1" x14ac:dyDescent="0.2">
      <c r="A47" s="743"/>
      <c r="B47" s="764"/>
      <c r="C47" s="765"/>
      <c r="D47" s="764"/>
      <c r="E47" s="766"/>
      <c r="F47" s="767"/>
      <c r="G47" s="768"/>
      <c r="H47" s="768"/>
      <c r="I47" s="767"/>
      <c r="J47" s="200"/>
      <c r="K47" s="200"/>
      <c r="L47" s="201"/>
      <c r="M47" s="202"/>
      <c r="N47" s="203"/>
      <c r="O47" s="201"/>
      <c r="P47" s="765"/>
      <c r="Q47" s="769"/>
      <c r="R47" s="770"/>
      <c r="S47" s="267">
        <f>R47*E46</f>
        <v>0</v>
      </c>
      <c r="T47" s="771"/>
    </row>
    <row r="48" spans="1:20" s="1066" customFormat="1" ht="12" hidden="1" x14ac:dyDescent="0.2">
      <c r="A48" s="743"/>
      <c r="B48" s="764"/>
      <c r="C48" s="765"/>
      <c r="D48" s="764"/>
      <c r="E48" s="766"/>
      <c r="F48" s="767"/>
      <c r="G48" s="768">
        <f>F48*E48</f>
        <v>0</v>
      </c>
      <c r="H48" s="768"/>
      <c r="I48" s="767"/>
      <c r="J48" s="200"/>
      <c r="K48" s="200"/>
      <c r="L48" s="201"/>
      <c r="M48" s="202"/>
      <c r="N48" s="203"/>
      <c r="O48" s="201">
        <f>E48*L48</f>
        <v>0</v>
      </c>
      <c r="P48" s="765"/>
      <c r="Q48" s="769"/>
      <c r="R48" s="770"/>
      <c r="S48" s="267">
        <f>R48*E46</f>
        <v>0</v>
      </c>
      <c r="T48" s="771"/>
    </row>
    <row r="49" spans="1:22" s="1066" customFormat="1" ht="12" hidden="1" x14ac:dyDescent="0.2">
      <c r="A49" s="743"/>
      <c r="B49" s="764"/>
      <c r="C49" s="765"/>
      <c r="D49" s="764"/>
      <c r="E49" s="766"/>
      <c r="F49" s="767"/>
      <c r="G49" s="768"/>
      <c r="H49" s="768"/>
      <c r="I49" s="767"/>
      <c r="J49" s="200"/>
      <c r="K49" s="200"/>
      <c r="L49" s="201"/>
      <c r="M49" s="202"/>
      <c r="N49" s="203"/>
      <c r="O49" s="201"/>
      <c r="P49" s="765"/>
      <c r="Q49" s="769"/>
      <c r="R49" s="770"/>
      <c r="S49" s="267">
        <f>R49*E46</f>
        <v>0</v>
      </c>
      <c r="T49" s="771"/>
    </row>
    <row r="50" spans="1:22" s="1066" customFormat="1" ht="12" hidden="1" x14ac:dyDescent="0.2">
      <c r="A50" s="743"/>
      <c r="B50" s="764"/>
      <c r="C50" s="765"/>
      <c r="D50" s="764"/>
      <c r="E50" s="766"/>
      <c r="F50" s="767"/>
      <c r="G50" s="768"/>
      <c r="H50" s="768"/>
      <c r="I50" s="767"/>
      <c r="J50" s="200"/>
      <c r="K50" s="200"/>
      <c r="L50" s="201"/>
      <c r="M50" s="202"/>
      <c r="N50" s="203"/>
      <c r="O50" s="201"/>
      <c r="P50" s="765"/>
      <c r="Q50" s="769"/>
      <c r="R50" s="770"/>
      <c r="S50" s="267">
        <f>R50*E46</f>
        <v>0</v>
      </c>
      <c r="T50" s="771"/>
    </row>
    <row r="51" spans="1:22" s="1066" customFormat="1" ht="12" hidden="1" x14ac:dyDescent="0.2">
      <c r="A51" s="743"/>
      <c r="B51" s="764"/>
      <c r="C51" s="765"/>
      <c r="D51" s="764"/>
      <c r="E51" s="766"/>
      <c r="F51" s="767"/>
      <c r="G51" s="768"/>
      <c r="H51" s="768"/>
      <c r="I51" s="767"/>
      <c r="J51" s="200"/>
      <c r="K51" s="200"/>
      <c r="L51" s="201"/>
      <c r="M51" s="202"/>
      <c r="N51" s="203"/>
      <c r="O51" s="201"/>
      <c r="P51" s="765"/>
      <c r="Q51" s="769"/>
      <c r="R51" s="770"/>
      <c r="S51" s="267">
        <f>R51*E46</f>
        <v>0</v>
      </c>
      <c r="T51" s="771"/>
    </row>
    <row r="52" spans="1:22" s="1066" customFormat="1" ht="12" hidden="1" x14ac:dyDescent="0.2">
      <c r="A52" s="743"/>
      <c r="B52" s="764"/>
      <c r="C52" s="765"/>
      <c r="D52" s="764"/>
      <c r="E52" s="766"/>
      <c r="F52" s="767"/>
      <c r="G52" s="768"/>
      <c r="H52" s="768"/>
      <c r="I52" s="767"/>
      <c r="J52" s="200"/>
      <c r="K52" s="200"/>
      <c r="L52" s="201"/>
      <c r="M52" s="202"/>
      <c r="N52" s="203"/>
      <c r="O52" s="201"/>
      <c r="P52" s="765"/>
      <c r="Q52" s="769"/>
      <c r="R52" s="770"/>
      <c r="S52" s="267">
        <f>R52*E46</f>
        <v>0</v>
      </c>
      <c r="T52" s="771"/>
    </row>
    <row r="53" spans="1:22" s="1066" customFormat="1" ht="12" hidden="1" x14ac:dyDescent="0.2">
      <c r="A53" s="743"/>
      <c r="B53" s="764"/>
      <c r="C53" s="765"/>
      <c r="D53" s="764"/>
      <c r="E53" s="766"/>
      <c r="F53" s="767"/>
      <c r="G53" s="768"/>
      <c r="H53" s="768"/>
      <c r="I53" s="767"/>
      <c r="J53" s="200"/>
      <c r="K53" s="200"/>
      <c r="L53" s="201"/>
      <c r="M53" s="202"/>
      <c r="N53" s="203"/>
      <c r="O53" s="201"/>
      <c r="P53" s="765"/>
      <c r="Q53" s="769"/>
      <c r="R53" s="770"/>
      <c r="S53" s="267">
        <f>R53*E46</f>
        <v>0</v>
      </c>
      <c r="T53" s="771"/>
    </row>
    <row r="54" spans="1:22" s="1066" customFormat="1" ht="12" hidden="1" x14ac:dyDescent="0.2">
      <c r="A54" s="743"/>
      <c r="B54" s="764"/>
      <c r="C54" s="765"/>
      <c r="D54" s="764"/>
      <c r="E54" s="766"/>
      <c r="F54" s="767"/>
      <c r="G54" s="768"/>
      <c r="H54" s="768"/>
      <c r="I54" s="767"/>
      <c r="J54" s="200"/>
      <c r="K54" s="200"/>
      <c r="L54" s="201"/>
      <c r="M54" s="202"/>
      <c r="N54" s="203"/>
      <c r="O54" s="201"/>
      <c r="P54" s="765"/>
      <c r="Q54" s="769"/>
      <c r="R54" s="770"/>
      <c r="S54" s="267">
        <f>R54*E46</f>
        <v>0</v>
      </c>
      <c r="T54" s="771"/>
    </row>
    <row r="55" spans="1:22" s="1066" customFormat="1" ht="36" x14ac:dyDescent="0.2">
      <c r="A55" s="752">
        <v>6</v>
      </c>
      <c r="B55" s="772" t="s">
        <v>149</v>
      </c>
      <c r="C55" s="1700" t="s">
        <v>217</v>
      </c>
      <c r="D55" s="772" t="s">
        <v>146</v>
      </c>
      <c r="E55" s="3">
        <v>4</v>
      </c>
      <c r="F55" s="773">
        <f>0.63*0.5</f>
        <v>0.315</v>
      </c>
      <c r="G55" s="774">
        <f>F55*E55</f>
        <v>1.26</v>
      </c>
      <c r="H55" s="774">
        <f>F55*$H$9</f>
        <v>0.38516984402079724</v>
      </c>
      <c r="I55" s="775">
        <f>0.009*0.5</f>
        <v>4.4999999999999997E-3</v>
      </c>
      <c r="J55" s="774">
        <f>I55*E55</f>
        <v>1.7999999999999999E-2</v>
      </c>
      <c r="K55" s="774">
        <f>$K$9*I55</f>
        <v>1.2161519999999999E-2</v>
      </c>
      <c r="L55" s="776">
        <f>(R55*T55+R56*T56+R57*T57+R58*T58+R59*T59+R60*T60+R61*T61+R62*T62+R63*T63)*L$9</f>
        <v>0</v>
      </c>
      <c r="M55" s="777">
        <f>H55+K55+L55</f>
        <v>0.39733136402079722</v>
      </c>
      <c r="N55" s="778">
        <f>M55*E55</f>
        <v>1.5893254560831889</v>
      </c>
      <c r="O55" s="774">
        <f>E55*L55</f>
        <v>0</v>
      </c>
      <c r="P55" s="779"/>
      <c r="Q55" s="780"/>
      <c r="R55" s="3"/>
      <c r="S55" s="781">
        <f>R55*E55</f>
        <v>0</v>
      </c>
      <c r="T55" s="773"/>
    </row>
    <row r="56" spans="1:22" s="249" customFormat="1" ht="12" hidden="1" customHeight="1" x14ac:dyDescent="0.2">
      <c r="A56" s="743"/>
      <c r="B56" s="250"/>
      <c r="C56" s="1701"/>
      <c r="D56" s="197"/>
      <c r="E56" s="206"/>
      <c r="F56" s="248"/>
      <c r="G56" s="207"/>
      <c r="H56" s="207"/>
      <c r="I56" s="166"/>
      <c r="J56" s="200"/>
      <c r="K56" s="200"/>
      <c r="L56" s="201"/>
      <c r="M56" s="202"/>
      <c r="N56" s="203"/>
      <c r="O56" s="201"/>
      <c r="P56" s="166"/>
      <c r="Q56" s="168"/>
      <c r="R56" s="247"/>
      <c r="S56" s="782">
        <f>R56*E55</f>
        <v>0</v>
      </c>
      <c r="T56" s="166"/>
      <c r="U56" s="873"/>
      <c r="V56" s="873"/>
    </row>
    <row r="57" spans="1:22" s="249" customFormat="1" ht="12" hidden="1" customHeight="1" x14ac:dyDescent="0.2">
      <c r="A57" s="743"/>
      <c r="B57" s="250"/>
      <c r="C57" s="198"/>
      <c r="D57" s="197"/>
      <c r="E57" s="206"/>
      <c r="F57" s="248"/>
      <c r="G57" s="207"/>
      <c r="H57" s="207"/>
      <c r="I57" s="166"/>
      <c r="J57" s="200"/>
      <c r="K57" s="200"/>
      <c r="L57" s="201"/>
      <c r="M57" s="202"/>
      <c r="N57" s="203"/>
      <c r="O57" s="201"/>
      <c r="P57" s="166"/>
      <c r="Q57" s="168"/>
      <c r="R57" s="247"/>
      <c r="S57" s="782">
        <f>R57*E55</f>
        <v>0</v>
      </c>
      <c r="T57" s="166"/>
      <c r="U57" s="873"/>
      <c r="V57" s="873"/>
    </row>
    <row r="58" spans="1:22" s="249" customFormat="1" ht="12" hidden="1" customHeight="1" x14ac:dyDescent="0.2">
      <c r="A58" s="743"/>
      <c r="B58" s="250"/>
      <c r="C58" s="198"/>
      <c r="D58" s="197"/>
      <c r="E58" s="206"/>
      <c r="F58" s="248"/>
      <c r="G58" s="207"/>
      <c r="H58" s="207"/>
      <c r="I58" s="166"/>
      <c r="J58" s="200"/>
      <c r="K58" s="200"/>
      <c r="L58" s="201"/>
      <c r="M58" s="202"/>
      <c r="N58" s="203"/>
      <c r="O58" s="201"/>
      <c r="P58" s="166"/>
      <c r="Q58" s="168"/>
      <c r="R58" s="247"/>
      <c r="S58" s="782">
        <f>R58*E55</f>
        <v>0</v>
      </c>
      <c r="T58" s="166"/>
      <c r="U58" s="873"/>
      <c r="V58" s="873"/>
    </row>
    <row r="59" spans="1:22" s="249" customFormat="1" ht="12" hidden="1" customHeight="1" x14ac:dyDescent="0.2">
      <c r="A59" s="743"/>
      <c r="B59" s="250"/>
      <c r="C59" s="198"/>
      <c r="D59" s="197"/>
      <c r="E59" s="206"/>
      <c r="F59" s="248"/>
      <c r="G59" s="207"/>
      <c r="H59" s="207"/>
      <c r="I59" s="166"/>
      <c r="J59" s="200"/>
      <c r="K59" s="200"/>
      <c r="L59" s="201"/>
      <c r="M59" s="202"/>
      <c r="N59" s="203"/>
      <c r="O59" s="201"/>
      <c r="P59" s="166"/>
      <c r="Q59" s="168"/>
      <c r="R59" s="247"/>
      <c r="S59" s="782">
        <f>R59*E55</f>
        <v>0</v>
      </c>
      <c r="T59" s="166"/>
      <c r="U59" s="873"/>
      <c r="V59" s="873"/>
    </row>
    <row r="60" spans="1:22" s="249" customFormat="1" ht="12" hidden="1" customHeight="1" x14ac:dyDescent="0.2">
      <c r="A60" s="743"/>
      <c r="B60" s="250"/>
      <c r="C60" s="198"/>
      <c r="D60" s="197"/>
      <c r="E60" s="206"/>
      <c r="F60" s="248"/>
      <c r="G60" s="207"/>
      <c r="H60" s="207"/>
      <c r="I60" s="166"/>
      <c r="J60" s="200"/>
      <c r="K60" s="200"/>
      <c r="L60" s="201"/>
      <c r="M60" s="202"/>
      <c r="N60" s="203"/>
      <c r="O60" s="201"/>
      <c r="P60" s="166"/>
      <c r="Q60" s="168"/>
      <c r="R60" s="247"/>
      <c r="S60" s="782">
        <f>R60*E55</f>
        <v>0</v>
      </c>
      <c r="T60" s="166"/>
      <c r="U60" s="873"/>
      <c r="V60" s="873"/>
    </row>
    <row r="61" spans="1:22" s="249" customFormat="1" ht="12" hidden="1" customHeight="1" x14ac:dyDescent="0.2">
      <c r="A61" s="743"/>
      <c r="B61" s="250"/>
      <c r="C61" s="198"/>
      <c r="D61" s="197"/>
      <c r="E61" s="206"/>
      <c r="F61" s="248"/>
      <c r="G61" s="207"/>
      <c r="H61" s="207"/>
      <c r="I61" s="166"/>
      <c r="J61" s="200"/>
      <c r="K61" s="200"/>
      <c r="L61" s="201"/>
      <c r="M61" s="202"/>
      <c r="N61" s="203"/>
      <c r="O61" s="201"/>
      <c r="P61" s="166"/>
      <c r="Q61" s="168"/>
      <c r="R61" s="247"/>
      <c r="S61" s="782">
        <f>R61*E55</f>
        <v>0</v>
      </c>
      <c r="T61" s="166"/>
      <c r="U61" s="873"/>
      <c r="V61" s="873"/>
    </row>
    <row r="62" spans="1:22" s="249" customFormat="1" ht="12" hidden="1" customHeight="1" x14ac:dyDescent="0.2">
      <c r="A62" s="743"/>
      <c r="B62" s="250"/>
      <c r="C62" s="198"/>
      <c r="D62" s="197"/>
      <c r="E62" s="206"/>
      <c r="F62" s="248"/>
      <c r="G62" s="207"/>
      <c r="H62" s="207"/>
      <c r="I62" s="166"/>
      <c r="J62" s="200"/>
      <c r="K62" s="200"/>
      <c r="L62" s="201"/>
      <c r="M62" s="202"/>
      <c r="N62" s="203"/>
      <c r="O62" s="201"/>
      <c r="P62" s="166"/>
      <c r="Q62" s="168"/>
      <c r="R62" s="247"/>
      <c r="S62" s="782">
        <f>R62*E55</f>
        <v>0</v>
      </c>
      <c r="T62" s="166"/>
      <c r="U62" s="873"/>
      <c r="V62" s="873"/>
    </row>
    <row r="63" spans="1:22" s="249" customFormat="1" ht="12" hidden="1" x14ac:dyDescent="0.2">
      <c r="A63" s="743"/>
      <c r="B63" s="250"/>
      <c r="C63" s="198"/>
      <c r="D63" s="197"/>
      <c r="E63" s="206"/>
      <c r="F63" s="248"/>
      <c r="G63" s="207">
        <f>F63*E63</f>
        <v>0</v>
      </c>
      <c r="H63" s="207"/>
      <c r="I63" s="166"/>
      <c r="J63" s="188">
        <f>I63*E63</f>
        <v>0</v>
      </c>
      <c r="K63" s="188"/>
      <c r="L63" s="189"/>
      <c r="M63" s="190"/>
      <c r="N63" s="191"/>
      <c r="O63" s="189">
        <f>E63*L63</f>
        <v>0</v>
      </c>
      <c r="P63" s="166"/>
      <c r="Q63" s="168"/>
      <c r="R63" s="247"/>
      <c r="S63" s="783">
        <f>R63*E55</f>
        <v>0</v>
      </c>
      <c r="T63" s="166"/>
      <c r="U63" s="873"/>
      <c r="V63" s="873"/>
    </row>
    <row r="64" spans="1:22" s="1065" customFormat="1" ht="31.5" x14ac:dyDescent="0.2">
      <c r="A64" s="752">
        <v>7</v>
      </c>
      <c r="B64" s="752" t="s">
        <v>275</v>
      </c>
      <c r="C64" s="346" t="s">
        <v>218</v>
      </c>
      <c r="D64" s="752" t="s">
        <v>146</v>
      </c>
      <c r="E64" s="784">
        <v>8</v>
      </c>
      <c r="F64" s="785">
        <v>1.22</v>
      </c>
      <c r="G64" s="180">
        <f>F64*E64</f>
        <v>9.76</v>
      </c>
      <c r="H64" s="180">
        <f>F64*$H$9</f>
        <v>1.4917689196995956</v>
      </c>
      <c r="I64" s="786">
        <v>0.505</v>
      </c>
      <c r="J64" s="180">
        <f>I64*E64</f>
        <v>4.04</v>
      </c>
      <c r="K64" s="180">
        <f>$K$9*I64</f>
        <v>1.3647928</v>
      </c>
      <c r="L64" s="181">
        <f>(R64*T64+R65*T65+R66*T66+R67*T67+R68*T68+R69*T69+R70*T70+R71*T71+R72*T72)*L$9</f>
        <v>66.803410800000009</v>
      </c>
      <c r="M64" s="182">
        <f>H64+K64+L64</f>
        <v>69.659972519699608</v>
      </c>
      <c r="N64" s="183">
        <f>M64*E64</f>
        <v>557.27978015759686</v>
      </c>
      <c r="O64" s="180">
        <f>E64*L64</f>
        <v>534.42728640000007</v>
      </c>
      <c r="P64" s="346" t="s">
        <v>218</v>
      </c>
      <c r="Q64" s="787" t="s">
        <v>146</v>
      </c>
      <c r="R64" s="784">
        <v>1</v>
      </c>
      <c r="S64" s="179">
        <f>R64*E64</f>
        <v>8</v>
      </c>
      <c r="T64" s="785">
        <v>59</v>
      </c>
    </row>
    <row r="65" spans="1:20" s="1065" customFormat="1" ht="24" x14ac:dyDescent="0.2">
      <c r="A65" s="788"/>
      <c r="B65" s="788"/>
      <c r="C65" s="789"/>
      <c r="D65" s="788"/>
      <c r="E65" s="790"/>
      <c r="F65" s="791"/>
      <c r="G65" s="195"/>
      <c r="H65" s="195"/>
      <c r="I65" s="791"/>
      <c r="J65" s="188"/>
      <c r="K65" s="188"/>
      <c r="L65" s="189"/>
      <c r="M65" s="190"/>
      <c r="N65" s="191"/>
      <c r="O65" s="189"/>
      <c r="P65" s="789" t="s">
        <v>276</v>
      </c>
      <c r="Q65" s="792" t="s">
        <v>146</v>
      </c>
      <c r="R65" s="793"/>
      <c r="S65" s="612">
        <f>R65*E64</f>
        <v>0</v>
      </c>
      <c r="T65" s="794">
        <v>4.5</v>
      </c>
    </row>
    <row r="66" spans="1:20" s="1065" customFormat="1" ht="12" hidden="1" x14ac:dyDescent="0.2">
      <c r="A66" s="743"/>
      <c r="B66" s="743"/>
      <c r="C66" s="747"/>
      <c r="D66" s="743"/>
      <c r="E66" s="745"/>
      <c r="F66" s="746"/>
      <c r="G66" s="207"/>
      <c r="H66" s="207"/>
      <c r="I66" s="746"/>
      <c r="J66" s="200"/>
      <c r="K66" s="200"/>
      <c r="L66" s="201"/>
      <c r="M66" s="202"/>
      <c r="N66" s="203"/>
      <c r="O66" s="201"/>
      <c r="P66" s="747"/>
      <c r="Q66" s="748"/>
      <c r="R66" s="749"/>
      <c r="S66" s="267">
        <f>R66*E64</f>
        <v>0</v>
      </c>
      <c r="T66" s="750"/>
    </row>
    <row r="67" spans="1:20" s="1065" customFormat="1" ht="12" hidden="1" x14ac:dyDescent="0.2">
      <c r="A67" s="743"/>
      <c r="B67" s="743"/>
      <c r="C67" s="747"/>
      <c r="D67" s="743"/>
      <c r="E67" s="745"/>
      <c r="F67" s="746"/>
      <c r="G67" s="207"/>
      <c r="H67" s="207"/>
      <c r="I67" s="746"/>
      <c r="J67" s="200"/>
      <c r="K67" s="200"/>
      <c r="L67" s="201"/>
      <c r="M67" s="202"/>
      <c r="N67" s="203"/>
      <c r="O67" s="201"/>
      <c r="P67" s="747"/>
      <c r="Q67" s="748"/>
      <c r="R67" s="749"/>
      <c r="S67" s="267">
        <f>R67*E64</f>
        <v>0</v>
      </c>
      <c r="T67" s="750"/>
    </row>
    <row r="68" spans="1:20" s="1065" customFormat="1" ht="12" hidden="1" x14ac:dyDescent="0.2">
      <c r="A68" s="743"/>
      <c r="B68" s="743"/>
      <c r="C68" s="747"/>
      <c r="D68" s="743"/>
      <c r="E68" s="745"/>
      <c r="F68" s="746"/>
      <c r="G68" s="207"/>
      <c r="H68" s="207"/>
      <c r="I68" s="746"/>
      <c r="J68" s="200"/>
      <c r="K68" s="200"/>
      <c r="L68" s="201"/>
      <c r="M68" s="202"/>
      <c r="N68" s="203"/>
      <c r="O68" s="201"/>
      <c r="P68" s="747"/>
      <c r="Q68" s="748"/>
      <c r="R68" s="749"/>
      <c r="S68" s="267">
        <f>R68*E64</f>
        <v>0</v>
      </c>
      <c r="T68" s="750"/>
    </row>
    <row r="69" spans="1:20" s="1065" customFormat="1" ht="12" hidden="1" x14ac:dyDescent="0.2">
      <c r="A69" s="743"/>
      <c r="B69" s="743"/>
      <c r="C69" s="747"/>
      <c r="D69" s="743"/>
      <c r="E69" s="745"/>
      <c r="F69" s="746"/>
      <c r="G69" s="207"/>
      <c r="H69" s="207"/>
      <c r="I69" s="746"/>
      <c r="J69" s="200"/>
      <c r="K69" s="200"/>
      <c r="L69" s="201"/>
      <c r="M69" s="202"/>
      <c r="N69" s="203"/>
      <c r="O69" s="201"/>
      <c r="P69" s="747"/>
      <c r="Q69" s="748"/>
      <c r="R69" s="749"/>
      <c r="S69" s="267">
        <f>R69*E64</f>
        <v>0</v>
      </c>
      <c r="T69" s="750"/>
    </row>
    <row r="70" spans="1:20" s="1065" customFormat="1" ht="12" hidden="1" x14ac:dyDescent="0.2">
      <c r="A70" s="743"/>
      <c r="B70" s="743"/>
      <c r="C70" s="747"/>
      <c r="D70" s="743"/>
      <c r="E70" s="745"/>
      <c r="F70" s="746"/>
      <c r="G70" s="207"/>
      <c r="H70" s="207"/>
      <c r="I70" s="746"/>
      <c r="J70" s="200"/>
      <c r="K70" s="200"/>
      <c r="L70" s="201"/>
      <c r="M70" s="202"/>
      <c r="N70" s="203"/>
      <c r="O70" s="201"/>
      <c r="P70" s="747"/>
      <c r="Q70" s="748"/>
      <c r="R70" s="749"/>
      <c r="S70" s="267">
        <f>R70*E64</f>
        <v>0</v>
      </c>
      <c r="T70" s="750"/>
    </row>
    <row r="71" spans="1:20" s="1065" customFormat="1" ht="12" hidden="1" x14ac:dyDescent="0.2">
      <c r="A71" s="743"/>
      <c r="B71" s="743"/>
      <c r="C71" s="747"/>
      <c r="D71" s="743"/>
      <c r="E71" s="745"/>
      <c r="F71" s="746"/>
      <c r="G71" s="207"/>
      <c r="H71" s="207"/>
      <c r="I71" s="746"/>
      <c r="J71" s="200"/>
      <c r="K71" s="200"/>
      <c r="L71" s="201"/>
      <c r="M71" s="202"/>
      <c r="N71" s="203"/>
      <c r="O71" s="201"/>
      <c r="P71" s="747"/>
      <c r="Q71" s="748"/>
      <c r="R71" s="749"/>
      <c r="S71" s="267">
        <f>R71*E64</f>
        <v>0</v>
      </c>
      <c r="T71" s="750"/>
    </row>
    <row r="72" spans="1:20" s="1065" customFormat="1" ht="12" hidden="1" x14ac:dyDescent="0.2">
      <c r="A72" s="743"/>
      <c r="B72" s="743"/>
      <c r="C72" s="747"/>
      <c r="D72" s="743"/>
      <c r="E72" s="745"/>
      <c r="F72" s="746"/>
      <c r="G72" s="795"/>
      <c r="H72" s="795"/>
      <c r="I72" s="746"/>
      <c r="J72" s="200"/>
      <c r="K72" s="200"/>
      <c r="L72" s="201"/>
      <c r="M72" s="202"/>
      <c r="N72" s="203"/>
      <c r="O72" s="201"/>
      <c r="P72" s="747"/>
      <c r="Q72" s="748"/>
      <c r="R72" s="749"/>
      <c r="S72" s="267">
        <f>R72*E64</f>
        <v>0</v>
      </c>
      <c r="T72" s="750"/>
    </row>
    <row r="73" spans="1:20" s="1065" customFormat="1" ht="31.5" x14ac:dyDescent="0.2">
      <c r="A73" s="752">
        <v>8</v>
      </c>
      <c r="B73" s="752" t="s">
        <v>275</v>
      </c>
      <c r="C73" s="346" t="s">
        <v>218</v>
      </c>
      <c r="D73" s="752" t="s">
        <v>146</v>
      </c>
      <c r="E73" s="784">
        <v>3</v>
      </c>
      <c r="F73" s="785">
        <v>1.22</v>
      </c>
      <c r="G73" s="180">
        <f>F73*E73</f>
        <v>3.66</v>
      </c>
      <c r="H73" s="180">
        <f>F73*$H$9</f>
        <v>1.4917689196995956</v>
      </c>
      <c r="I73" s="786">
        <v>0.505</v>
      </c>
      <c r="J73" s="180">
        <f>I73*E73</f>
        <v>1.5150000000000001</v>
      </c>
      <c r="K73" s="180">
        <f>$K$9*I73</f>
        <v>1.3647928</v>
      </c>
      <c r="L73" s="181">
        <f>(R73*T73+R74*T74+R75*T75+R76*T76+R77*T77+R78*T78+R79*T79+R80*T80+R81*T81)*L$9</f>
        <v>55.480798800000002</v>
      </c>
      <c r="M73" s="182">
        <f>H73+K73+L73</f>
        <v>58.337360519699601</v>
      </c>
      <c r="N73" s="183">
        <f>M73*E73</f>
        <v>175.01208155909882</v>
      </c>
      <c r="O73" s="180">
        <f>E73*L73</f>
        <v>166.44239640000001</v>
      </c>
      <c r="P73" s="346" t="s">
        <v>218</v>
      </c>
      <c r="Q73" s="787" t="s">
        <v>146</v>
      </c>
      <c r="R73" s="784">
        <v>1</v>
      </c>
      <c r="S73" s="179">
        <f>R73*E73</f>
        <v>3</v>
      </c>
      <c r="T73" s="785">
        <v>49</v>
      </c>
    </row>
    <row r="74" spans="1:20" s="1065" customFormat="1" ht="24" x14ac:dyDescent="0.2">
      <c r="A74" s="788"/>
      <c r="B74" s="788"/>
      <c r="C74" s="789"/>
      <c r="D74" s="788"/>
      <c r="E74" s="790"/>
      <c r="F74" s="791"/>
      <c r="G74" s="195"/>
      <c r="H74" s="195"/>
      <c r="I74" s="791"/>
      <c r="J74" s="188"/>
      <c r="K74" s="188"/>
      <c r="L74" s="189"/>
      <c r="M74" s="190"/>
      <c r="N74" s="191"/>
      <c r="O74" s="189"/>
      <c r="P74" s="789" t="s">
        <v>276</v>
      </c>
      <c r="Q74" s="792" t="s">
        <v>146</v>
      </c>
      <c r="R74" s="793"/>
      <c r="S74" s="612">
        <f>R74*E73</f>
        <v>0</v>
      </c>
      <c r="T74" s="794">
        <v>4.5</v>
      </c>
    </row>
    <row r="75" spans="1:20" s="1065" customFormat="1" ht="12" hidden="1" x14ac:dyDescent="0.2">
      <c r="A75" s="743"/>
      <c r="B75" s="743"/>
      <c r="C75" s="747"/>
      <c r="D75" s="743"/>
      <c r="E75" s="745"/>
      <c r="F75" s="746"/>
      <c r="G75" s="207"/>
      <c r="H75" s="207"/>
      <c r="I75" s="746"/>
      <c r="J75" s="200"/>
      <c r="K75" s="200"/>
      <c r="L75" s="201"/>
      <c r="M75" s="202"/>
      <c r="N75" s="203"/>
      <c r="O75" s="201"/>
      <c r="P75" s="747"/>
      <c r="Q75" s="748"/>
      <c r="R75" s="749"/>
      <c r="S75" s="267">
        <f>R75*E73</f>
        <v>0</v>
      </c>
      <c r="T75" s="750"/>
    </row>
    <row r="76" spans="1:20" s="1065" customFormat="1" ht="12" hidden="1" x14ac:dyDescent="0.2">
      <c r="A76" s="743"/>
      <c r="B76" s="743"/>
      <c r="C76" s="747"/>
      <c r="D76" s="743"/>
      <c r="E76" s="745"/>
      <c r="F76" s="746"/>
      <c r="G76" s="207"/>
      <c r="H76" s="207"/>
      <c r="I76" s="746"/>
      <c r="J76" s="200"/>
      <c r="K76" s="200"/>
      <c r="L76" s="201"/>
      <c r="M76" s="202"/>
      <c r="N76" s="203"/>
      <c r="O76" s="201"/>
      <c r="P76" s="747"/>
      <c r="Q76" s="748"/>
      <c r="R76" s="749"/>
      <c r="S76" s="267">
        <f>R76*E73</f>
        <v>0</v>
      </c>
      <c r="T76" s="750"/>
    </row>
    <row r="77" spans="1:20" s="1065" customFormat="1" ht="12" hidden="1" x14ac:dyDescent="0.2">
      <c r="A77" s="743"/>
      <c r="B77" s="743"/>
      <c r="C77" s="747"/>
      <c r="D77" s="743"/>
      <c r="E77" s="745"/>
      <c r="F77" s="746"/>
      <c r="G77" s="207"/>
      <c r="H77" s="207"/>
      <c r="I77" s="746"/>
      <c r="J77" s="200"/>
      <c r="K77" s="200"/>
      <c r="L77" s="201"/>
      <c r="M77" s="202"/>
      <c r="N77" s="203"/>
      <c r="O77" s="201"/>
      <c r="P77" s="747"/>
      <c r="Q77" s="748"/>
      <c r="R77" s="749"/>
      <c r="S77" s="267">
        <f>R77*E73</f>
        <v>0</v>
      </c>
      <c r="T77" s="750"/>
    </row>
    <row r="78" spans="1:20" s="1065" customFormat="1" ht="12" hidden="1" x14ac:dyDescent="0.2">
      <c r="A78" s="743"/>
      <c r="B78" s="743"/>
      <c r="C78" s="747"/>
      <c r="D78" s="743"/>
      <c r="E78" s="745"/>
      <c r="F78" s="746"/>
      <c r="G78" s="207"/>
      <c r="H78" s="207"/>
      <c r="I78" s="746"/>
      <c r="J78" s="200"/>
      <c r="K78" s="200"/>
      <c r="L78" s="201"/>
      <c r="M78" s="202"/>
      <c r="N78" s="203"/>
      <c r="O78" s="201"/>
      <c r="P78" s="747"/>
      <c r="Q78" s="748"/>
      <c r="R78" s="749"/>
      <c r="S78" s="267">
        <f>R78*E73</f>
        <v>0</v>
      </c>
      <c r="T78" s="750"/>
    </row>
    <row r="79" spans="1:20" s="1065" customFormat="1" ht="12" hidden="1" x14ac:dyDescent="0.2">
      <c r="A79" s="743"/>
      <c r="B79" s="743"/>
      <c r="C79" s="747"/>
      <c r="D79" s="743"/>
      <c r="E79" s="745"/>
      <c r="F79" s="746"/>
      <c r="G79" s="207"/>
      <c r="H79" s="207"/>
      <c r="I79" s="746"/>
      <c r="J79" s="200"/>
      <c r="K79" s="200"/>
      <c r="L79" s="201"/>
      <c r="M79" s="202"/>
      <c r="N79" s="203"/>
      <c r="O79" s="201"/>
      <c r="P79" s="747"/>
      <c r="Q79" s="748"/>
      <c r="R79" s="749"/>
      <c r="S79" s="267">
        <f>R79*E73</f>
        <v>0</v>
      </c>
      <c r="T79" s="750"/>
    </row>
    <row r="80" spans="1:20" s="1065" customFormat="1" ht="12" hidden="1" x14ac:dyDescent="0.2">
      <c r="A80" s="743"/>
      <c r="B80" s="743"/>
      <c r="C80" s="747"/>
      <c r="D80" s="743"/>
      <c r="E80" s="745"/>
      <c r="F80" s="746"/>
      <c r="G80" s="207"/>
      <c r="H80" s="207"/>
      <c r="I80" s="746"/>
      <c r="J80" s="200"/>
      <c r="K80" s="200"/>
      <c r="L80" s="201"/>
      <c r="M80" s="202"/>
      <c r="N80" s="203"/>
      <c r="O80" s="201"/>
      <c r="P80" s="747"/>
      <c r="Q80" s="748"/>
      <c r="R80" s="749"/>
      <c r="S80" s="267">
        <f>R80*E73</f>
        <v>0</v>
      </c>
      <c r="T80" s="750"/>
    </row>
    <row r="81" spans="1:20" s="1065" customFormat="1" ht="12" hidden="1" x14ac:dyDescent="0.2">
      <c r="A81" s="743"/>
      <c r="B81" s="743"/>
      <c r="C81" s="747"/>
      <c r="D81" s="743"/>
      <c r="E81" s="745"/>
      <c r="F81" s="746"/>
      <c r="G81" s="795"/>
      <c r="H81" s="795"/>
      <c r="I81" s="746"/>
      <c r="J81" s="200"/>
      <c r="K81" s="200"/>
      <c r="L81" s="201"/>
      <c r="M81" s="202"/>
      <c r="N81" s="203"/>
      <c r="O81" s="201"/>
      <c r="P81" s="747"/>
      <c r="Q81" s="748"/>
      <c r="R81" s="749"/>
      <c r="S81" s="267">
        <f>R81*E73</f>
        <v>0</v>
      </c>
      <c r="T81" s="750"/>
    </row>
    <row r="82" spans="1:20" s="1067" customFormat="1" ht="34.5" customHeight="1" x14ac:dyDescent="0.2">
      <c r="A82" s="736">
        <v>9</v>
      </c>
      <c r="B82" s="796"/>
      <c r="C82" s="797" t="s">
        <v>278</v>
      </c>
      <c r="D82" s="796" t="s">
        <v>146</v>
      </c>
      <c r="E82" s="798">
        <v>26</v>
      </c>
      <c r="F82" s="799"/>
      <c r="G82" s="800">
        <f>F82*E82</f>
        <v>0</v>
      </c>
      <c r="H82" s="801">
        <f>F82*$H$9</f>
        <v>0</v>
      </c>
      <c r="I82" s="802"/>
      <c r="J82" s="756">
        <f>I82*E82</f>
        <v>0</v>
      </c>
      <c r="K82" s="756">
        <f>$K$9*I82</f>
        <v>0</v>
      </c>
      <c r="L82" s="757">
        <f>(R82*T82+R83*T83+R84*T84+R85*T85+R86*T86+R87*T87+R88*T88+R89*T89+R90*T90)*L$9</f>
        <v>9.0580896000000008E-2</v>
      </c>
      <c r="M82" s="803">
        <f>H82+K82+L82</f>
        <v>9.0580896000000008E-2</v>
      </c>
      <c r="N82" s="759">
        <f>M82*E82</f>
        <v>2.3551032960000002</v>
      </c>
      <c r="O82" s="756">
        <f>E82*L82</f>
        <v>2.3551032960000002</v>
      </c>
      <c r="P82" s="804" t="s">
        <v>279</v>
      </c>
      <c r="Q82" s="805" t="s">
        <v>146</v>
      </c>
      <c r="R82" s="806">
        <v>1</v>
      </c>
      <c r="S82" s="266">
        <f>R82*E82</f>
        <v>26</v>
      </c>
      <c r="T82" s="801">
        <v>0.08</v>
      </c>
    </row>
    <row r="83" spans="1:20" s="1067" customFormat="1" ht="12" hidden="1" x14ac:dyDescent="0.2">
      <c r="A83" s="743"/>
      <c r="B83" s="807"/>
      <c r="C83" s="808"/>
      <c r="D83" s="807"/>
      <c r="E83" s="809"/>
      <c r="F83" s="810"/>
      <c r="G83" s="811"/>
      <c r="H83" s="811"/>
      <c r="I83" s="811"/>
      <c r="J83" s="200"/>
      <c r="K83" s="200"/>
      <c r="L83" s="201"/>
      <c r="M83" s="202"/>
      <c r="N83" s="203"/>
      <c r="O83" s="201"/>
      <c r="P83" s="812"/>
      <c r="Q83" s="813"/>
      <c r="R83" s="814"/>
      <c r="S83" s="267">
        <f>R83*E82</f>
        <v>0</v>
      </c>
      <c r="T83" s="815"/>
    </row>
    <row r="84" spans="1:20" s="1067" customFormat="1" ht="12" hidden="1" x14ac:dyDescent="0.2">
      <c r="A84" s="743"/>
      <c r="B84" s="807"/>
      <c r="C84" s="808"/>
      <c r="D84" s="807"/>
      <c r="E84" s="809"/>
      <c r="F84" s="810"/>
      <c r="G84" s="811">
        <f>F84*E84</f>
        <v>0</v>
      </c>
      <c r="H84" s="811"/>
      <c r="I84" s="811"/>
      <c r="J84" s="200"/>
      <c r="K84" s="200"/>
      <c r="L84" s="201"/>
      <c r="M84" s="816"/>
      <c r="N84" s="203"/>
      <c r="O84" s="201">
        <f>E84*L84</f>
        <v>0</v>
      </c>
      <c r="P84" s="817"/>
      <c r="Q84" s="818"/>
      <c r="R84" s="819"/>
      <c r="S84" s="267">
        <f>R84*E82</f>
        <v>0</v>
      </c>
      <c r="T84" s="820"/>
    </row>
    <row r="85" spans="1:20" s="1067" customFormat="1" ht="12" hidden="1" x14ac:dyDescent="0.2">
      <c r="A85" s="743"/>
      <c r="B85" s="807"/>
      <c r="C85" s="808"/>
      <c r="D85" s="807"/>
      <c r="E85" s="809"/>
      <c r="F85" s="810"/>
      <c r="G85" s="811"/>
      <c r="H85" s="811"/>
      <c r="I85" s="811"/>
      <c r="J85" s="200"/>
      <c r="K85" s="200"/>
      <c r="L85" s="201"/>
      <c r="M85" s="202"/>
      <c r="N85" s="203"/>
      <c r="O85" s="201"/>
      <c r="P85" s="817"/>
      <c r="Q85" s="818"/>
      <c r="R85" s="819"/>
      <c r="S85" s="267">
        <f>R85*E82</f>
        <v>0</v>
      </c>
      <c r="T85" s="820"/>
    </row>
    <row r="86" spans="1:20" s="1067" customFormat="1" ht="12" hidden="1" x14ac:dyDescent="0.2">
      <c r="A86" s="743"/>
      <c r="B86" s="807"/>
      <c r="C86" s="808"/>
      <c r="D86" s="807"/>
      <c r="E86" s="809"/>
      <c r="F86" s="810"/>
      <c r="G86" s="815"/>
      <c r="H86" s="815"/>
      <c r="I86" s="811"/>
      <c r="J86" s="200"/>
      <c r="K86" s="200"/>
      <c r="L86" s="201"/>
      <c r="M86" s="202"/>
      <c r="N86" s="203"/>
      <c r="O86" s="201"/>
      <c r="P86" s="817"/>
      <c r="Q86" s="818"/>
      <c r="R86" s="819"/>
      <c r="S86" s="267">
        <f>R86*E82</f>
        <v>0</v>
      </c>
      <c r="T86" s="820"/>
    </row>
    <row r="87" spans="1:20" s="1067" customFormat="1" ht="12" hidden="1" x14ac:dyDescent="0.2">
      <c r="A87" s="743"/>
      <c r="B87" s="807"/>
      <c r="C87" s="808"/>
      <c r="D87" s="807"/>
      <c r="E87" s="809"/>
      <c r="F87" s="810"/>
      <c r="G87" s="815"/>
      <c r="H87" s="815"/>
      <c r="I87" s="811"/>
      <c r="J87" s="200"/>
      <c r="K87" s="200"/>
      <c r="L87" s="201"/>
      <c r="M87" s="202"/>
      <c r="N87" s="203"/>
      <c r="O87" s="201"/>
      <c r="P87" s="817"/>
      <c r="Q87" s="818"/>
      <c r="R87" s="819"/>
      <c r="S87" s="267">
        <f>R87*E82</f>
        <v>0</v>
      </c>
      <c r="T87" s="820"/>
    </row>
    <row r="88" spans="1:20" s="1067" customFormat="1" ht="12" hidden="1" x14ac:dyDescent="0.2">
      <c r="A88" s="743"/>
      <c r="B88" s="807"/>
      <c r="C88" s="808"/>
      <c r="D88" s="807"/>
      <c r="E88" s="809"/>
      <c r="F88" s="810"/>
      <c r="G88" s="815"/>
      <c r="H88" s="815"/>
      <c r="I88" s="811"/>
      <c r="J88" s="200"/>
      <c r="K88" s="200"/>
      <c r="L88" s="201"/>
      <c r="M88" s="202"/>
      <c r="N88" s="203"/>
      <c r="O88" s="201"/>
      <c r="P88" s="817"/>
      <c r="Q88" s="818"/>
      <c r="R88" s="819"/>
      <c r="S88" s="267">
        <f>R88*E82</f>
        <v>0</v>
      </c>
      <c r="T88" s="820"/>
    </row>
    <row r="89" spans="1:20" s="1067" customFormat="1" ht="12" hidden="1" x14ac:dyDescent="0.2">
      <c r="A89" s="743"/>
      <c r="B89" s="807"/>
      <c r="C89" s="808"/>
      <c r="D89" s="807"/>
      <c r="E89" s="809"/>
      <c r="F89" s="810"/>
      <c r="G89" s="815"/>
      <c r="H89" s="815"/>
      <c r="I89" s="811"/>
      <c r="J89" s="200"/>
      <c r="K89" s="200"/>
      <c r="L89" s="201"/>
      <c r="M89" s="202"/>
      <c r="N89" s="203"/>
      <c r="O89" s="201"/>
      <c r="P89" s="817"/>
      <c r="Q89" s="818"/>
      <c r="R89" s="819"/>
      <c r="S89" s="267">
        <f>R89*E82</f>
        <v>0</v>
      </c>
      <c r="T89" s="820"/>
    </row>
    <row r="90" spans="1:20" s="1067" customFormat="1" ht="12" hidden="1" x14ac:dyDescent="0.2">
      <c r="A90" s="743"/>
      <c r="B90" s="807"/>
      <c r="C90" s="808"/>
      <c r="D90" s="807"/>
      <c r="E90" s="809"/>
      <c r="F90" s="810"/>
      <c r="G90" s="815"/>
      <c r="H90" s="815"/>
      <c r="I90" s="811"/>
      <c r="J90" s="200"/>
      <c r="K90" s="200"/>
      <c r="L90" s="201"/>
      <c r="M90" s="202"/>
      <c r="N90" s="203"/>
      <c r="O90" s="201"/>
      <c r="P90" s="817"/>
      <c r="Q90" s="818"/>
      <c r="R90" s="819"/>
      <c r="S90" s="267">
        <f>R90*E82</f>
        <v>0</v>
      </c>
      <c r="T90" s="820"/>
    </row>
    <row r="91" spans="1:20" s="1065" customFormat="1" ht="36" x14ac:dyDescent="0.2">
      <c r="A91" s="736">
        <v>10</v>
      </c>
      <c r="B91" s="737" t="s">
        <v>268</v>
      </c>
      <c r="C91" s="587" t="s">
        <v>489</v>
      </c>
      <c r="D91" s="736" t="s">
        <v>147</v>
      </c>
      <c r="E91" s="738">
        <v>175</v>
      </c>
      <c r="F91" s="739">
        <v>0.13</v>
      </c>
      <c r="G91" s="590">
        <f>F91*E91</f>
        <v>22.75</v>
      </c>
      <c r="H91" s="590">
        <f>F91*$H$9</f>
        <v>0.15895898324667823</v>
      </c>
      <c r="I91" s="739">
        <v>3.7100000000000001E-2</v>
      </c>
      <c r="J91" s="590">
        <f>I91*E91</f>
        <v>6.4925000000000006</v>
      </c>
      <c r="K91" s="590">
        <f>$K$9*I91</f>
        <v>0.10026497600000001</v>
      </c>
      <c r="L91" s="592">
        <f>(R91*T91+R92*T92+R93*T93+R94*T94+R95*T95+R96*T96+R97*T97+R98*T98+R99*T99)*L$9</f>
        <v>0.14782802227200001</v>
      </c>
      <c r="M91" s="740">
        <f>H91+K91+L91</f>
        <v>0.40705198151867827</v>
      </c>
      <c r="N91" s="594">
        <f>M91*E91</f>
        <v>71.234096765768697</v>
      </c>
      <c r="O91" s="590">
        <f>E91*L91</f>
        <v>25.8699038976</v>
      </c>
      <c r="P91" s="741" t="s">
        <v>269</v>
      </c>
      <c r="Q91" s="736" t="s">
        <v>147</v>
      </c>
      <c r="R91" s="738">
        <v>1.02</v>
      </c>
      <c r="S91" s="266">
        <f>R91*E91</f>
        <v>178.5</v>
      </c>
      <c r="T91" s="742">
        <v>0.128</v>
      </c>
    </row>
    <row r="92" spans="1:20" s="1065" customFormat="1" ht="12" hidden="1" x14ac:dyDescent="0.2">
      <c r="A92" s="743"/>
      <c r="B92" s="743"/>
      <c r="C92" s="744"/>
      <c r="D92" s="743"/>
      <c r="E92" s="745"/>
      <c r="F92" s="746"/>
      <c r="G92" s="207"/>
      <c r="H92" s="207"/>
      <c r="I92" s="746"/>
      <c r="J92" s="200"/>
      <c r="K92" s="200"/>
      <c r="L92" s="201"/>
      <c r="M92" s="202"/>
      <c r="N92" s="203"/>
      <c r="O92" s="201"/>
      <c r="P92" s="747"/>
      <c r="Q92" s="748"/>
      <c r="R92" s="749"/>
      <c r="S92" s="267">
        <f>R92*E91</f>
        <v>0</v>
      </c>
      <c r="T92" s="750"/>
    </row>
    <row r="93" spans="1:20" s="1065" customFormat="1" ht="12" hidden="1" x14ac:dyDescent="0.2">
      <c r="A93" s="743"/>
      <c r="B93" s="743"/>
      <c r="C93" s="751"/>
      <c r="D93" s="743"/>
      <c r="E93" s="745"/>
      <c r="F93" s="746"/>
      <c r="G93" s="207"/>
      <c r="H93" s="207"/>
      <c r="I93" s="746"/>
      <c r="J93" s="200"/>
      <c r="K93" s="200"/>
      <c r="L93" s="201"/>
      <c r="M93" s="202"/>
      <c r="N93" s="203"/>
      <c r="O93" s="201"/>
      <c r="P93" s="747"/>
      <c r="Q93" s="748"/>
      <c r="R93" s="749"/>
      <c r="S93" s="267">
        <f>R93*E91</f>
        <v>0</v>
      </c>
      <c r="T93" s="750"/>
    </row>
    <row r="94" spans="1:20" s="1065" customFormat="1" ht="12" hidden="1" x14ac:dyDescent="0.2">
      <c r="A94" s="743"/>
      <c r="B94" s="743"/>
      <c r="C94" s="747"/>
      <c r="D94" s="743"/>
      <c r="E94" s="745"/>
      <c r="F94" s="746"/>
      <c r="G94" s="207"/>
      <c r="H94" s="207"/>
      <c r="I94" s="746"/>
      <c r="J94" s="200"/>
      <c r="K94" s="200"/>
      <c r="L94" s="201"/>
      <c r="M94" s="202"/>
      <c r="N94" s="203"/>
      <c r="O94" s="201"/>
      <c r="P94" s="747"/>
      <c r="Q94" s="748"/>
      <c r="R94" s="749"/>
      <c r="S94" s="267">
        <f>R94*E91</f>
        <v>0</v>
      </c>
      <c r="T94" s="750"/>
    </row>
    <row r="95" spans="1:20" s="1065" customFormat="1" ht="12" hidden="1" x14ac:dyDescent="0.2">
      <c r="A95" s="743"/>
      <c r="B95" s="743"/>
      <c r="C95" s="747"/>
      <c r="D95" s="743"/>
      <c r="E95" s="745"/>
      <c r="F95" s="746"/>
      <c r="G95" s="207"/>
      <c r="H95" s="207"/>
      <c r="I95" s="746"/>
      <c r="J95" s="200"/>
      <c r="K95" s="200"/>
      <c r="L95" s="201"/>
      <c r="M95" s="202"/>
      <c r="N95" s="203"/>
      <c r="O95" s="201"/>
      <c r="P95" s="747"/>
      <c r="Q95" s="748"/>
      <c r="R95" s="749"/>
      <c r="S95" s="267">
        <f>R95*E91</f>
        <v>0</v>
      </c>
      <c r="T95" s="750"/>
    </row>
    <row r="96" spans="1:20" s="1065" customFormat="1" ht="12" hidden="1" x14ac:dyDescent="0.2">
      <c r="A96" s="743"/>
      <c r="B96" s="743"/>
      <c r="C96" s="747"/>
      <c r="D96" s="743"/>
      <c r="E96" s="745"/>
      <c r="F96" s="746"/>
      <c r="G96" s="207"/>
      <c r="H96" s="207"/>
      <c r="I96" s="746"/>
      <c r="J96" s="200"/>
      <c r="K96" s="200"/>
      <c r="L96" s="201"/>
      <c r="M96" s="202"/>
      <c r="N96" s="203"/>
      <c r="O96" s="201"/>
      <c r="P96" s="747"/>
      <c r="Q96" s="748"/>
      <c r="R96" s="749"/>
      <c r="S96" s="267">
        <f>R96*E91</f>
        <v>0</v>
      </c>
      <c r="T96" s="750"/>
    </row>
    <row r="97" spans="1:20" s="1065" customFormat="1" ht="12" hidden="1" x14ac:dyDescent="0.2">
      <c r="A97" s="743"/>
      <c r="B97" s="743"/>
      <c r="C97" s="747"/>
      <c r="D97" s="743"/>
      <c r="E97" s="745"/>
      <c r="F97" s="746"/>
      <c r="G97" s="207"/>
      <c r="H97" s="207"/>
      <c r="I97" s="746"/>
      <c r="J97" s="200"/>
      <c r="K97" s="200"/>
      <c r="L97" s="201"/>
      <c r="M97" s="202"/>
      <c r="N97" s="203"/>
      <c r="O97" s="201"/>
      <c r="P97" s="747"/>
      <c r="Q97" s="748"/>
      <c r="R97" s="749"/>
      <c r="S97" s="267">
        <f>R97*E91</f>
        <v>0</v>
      </c>
      <c r="T97" s="750"/>
    </row>
    <row r="98" spans="1:20" s="1065" customFormat="1" ht="12" hidden="1" x14ac:dyDescent="0.2">
      <c r="A98" s="743"/>
      <c r="B98" s="743"/>
      <c r="C98" s="747"/>
      <c r="D98" s="743"/>
      <c r="E98" s="745"/>
      <c r="F98" s="746"/>
      <c r="G98" s="207"/>
      <c r="H98" s="207"/>
      <c r="I98" s="746"/>
      <c r="J98" s="200"/>
      <c r="K98" s="200"/>
      <c r="L98" s="201"/>
      <c r="M98" s="202"/>
      <c r="N98" s="203"/>
      <c r="O98" s="201"/>
      <c r="P98" s="747"/>
      <c r="Q98" s="748"/>
      <c r="R98" s="749"/>
      <c r="S98" s="267">
        <f>R98*E91</f>
        <v>0</v>
      </c>
      <c r="T98" s="750"/>
    </row>
    <row r="99" spans="1:20" s="1065" customFormat="1" ht="12" hidden="1" x14ac:dyDescent="0.2">
      <c r="A99" s="743"/>
      <c r="B99" s="743"/>
      <c r="C99" s="747"/>
      <c r="D99" s="743"/>
      <c r="E99" s="745"/>
      <c r="F99" s="746"/>
      <c r="G99" s="207"/>
      <c r="H99" s="207"/>
      <c r="I99" s="746"/>
      <c r="J99" s="188"/>
      <c r="K99" s="188"/>
      <c r="L99" s="201"/>
      <c r="M99" s="202"/>
      <c r="N99" s="203"/>
      <c r="O99" s="201"/>
      <c r="P99" s="747"/>
      <c r="Q99" s="748"/>
      <c r="R99" s="745"/>
      <c r="S99" s="612">
        <f>R99*E91</f>
        <v>0</v>
      </c>
      <c r="T99" s="750"/>
    </row>
    <row r="100" spans="1:20" s="1065" customFormat="1" ht="24" x14ac:dyDescent="0.2">
      <c r="A100" s="752">
        <v>11</v>
      </c>
      <c r="B100" s="626" t="s">
        <v>271</v>
      </c>
      <c r="C100" s="494" t="s">
        <v>272</v>
      </c>
      <c r="D100" s="752" t="s">
        <v>147</v>
      </c>
      <c r="E100" s="185">
        <v>175</v>
      </c>
      <c r="F100" s="179">
        <v>0.13700000000000001</v>
      </c>
      <c r="G100" s="180">
        <f>F100*E100</f>
        <v>23.975000000000001</v>
      </c>
      <c r="H100" s="180">
        <f>F100*$H$9</f>
        <v>0.16751831311380708</v>
      </c>
      <c r="I100" s="627">
        <v>5.8999999999999997E-2</v>
      </c>
      <c r="J100" s="180">
        <f>I100*E100</f>
        <v>10.324999999999999</v>
      </c>
      <c r="K100" s="180">
        <f>$K$9*I100</f>
        <v>0.15945103999999999</v>
      </c>
      <c r="L100" s="181">
        <f>(R100*T100+R101*T101+R102*T102+R103*T103+R104*T104+R105*T105+R106*T106+R107*T107+R108*T108)*L$9</f>
        <v>0</v>
      </c>
      <c r="M100" s="182">
        <f>H100+K100+L100</f>
        <v>0.32696935311380704</v>
      </c>
      <c r="N100" s="183">
        <f>M100*E100</f>
        <v>57.219636794916234</v>
      </c>
      <c r="O100" s="180">
        <f>E100*L100</f>
        <v>0</v>
      </c>
      <c r="P100" s="179"/>
      <c r="Q100" s="152"/>
      <c r="R100" s="178"/>
      <c r="S100" s="179">
        <f>R100*E100</f>
        <v>0</v>
      </c>
      <c r="T100" s="179"/>
    </row>
    <row r="101" spans="1:20" s="1065" customFormat="1" ht="12" hidden="1" x14ac:dyDescent="0.2">
      <c r="A101" s="743"/>
      <c r="B101" s="250"/>
      <c r="C101" s="198"/>
      <c r="D101" s="197"/>
      <c r="E101" s="206"/>
      <c r="F101" s="248"/>
      <c r="G101" s="207"/>
      <c r="H101" s="207"/>
      <c r="I101" s="166"/>
      <c r="J101" s="200"/>
      <c r="K101" s="200"/>
      <c r="L101" s="201"/>
      <c r="M101" s="202"/>
      <c r="N101" s="203"/>
      <c r="O101" s="201"/>
      <c r="P101" s="166"/>
      <c r="Q101" s="168"/>
      <c r="R101" s="244"/>
      <c r="S101" s="267">
        <f>R101*E100</f>
        <v>0</v>
      </c>
      <c r="T101" s="166"/>
    </row>
    <row r="102" spans="1:20" s="1065" customFormat="1" ht="12" hidden="1" x14ac:dyDescent="0.2">
      <c r="A102" s="743"/>
      <c r="B102" s="250"/>
      <c r="C102" s="198"/>
      <c r="D102" s="197"/>
      <c r="E102" s="206"/>
      <c r="F102" s="248"/>
      <c r="G102" s="207"/>
      <c r="H102" s="207"/>
      <c r="I102" s="166"/>
      <c r="J102" s="200"/>
      <c r="K102" s="200"/>
      <c r="L102" s="201"/>
      <c r="M102" s="202"/>
      <c r="N102" s="203"/>
      <c r="O102" s="201"/>
      <c r="P102" s="166"/>
      <c r="Q102" s="168"/>
      <c r="R102" s="244"/>
      <c r="S102" s="267">
        <f>R102*E100</f>
        <v>0</v>
      </c>
      <c r="T102" s="166"/>
    </row>
    <row r="103" spans="1:20" s="1065" customFormat="1" ht="12" hidden="1" x14ac:dyDescent="0.2">
      <c r="A103" s="743"/>
      <c r="B103" s="250"/>
      <c r="C103" s="198"/>
      <c r="D103" s="197"/>
      <c r="E103" s="206"/>
      <c r="F103" s="248"/>
      <c r="G103" s="207"/>
      <c r="H103" s="207"/>
      <c r="I103" s="166"/>
      <c r="J103" s="200"/>
      <c r="K103" s="200"/>
      <c r="L103" s="201"/>
      <c r="M103" s="202"/>
      <c r="N103" s="203"/>
      <c r="O103" s="201"/>
      <c r="P103" s="166"/>
      <c r="Q103" s="168"/>
      <c r="R103" s="244"/>
      <c r="S103" s="267">
        <f>R103*E100</f>
        <v>0</v>
      </c>
      <c r="T103" s="166"/>
    </row>
    <row r="104" spans="1:20" s="1065" customFormat="1" ht="12" hidden="1" x14ac:dyDescent="0.2">
      <c r="A104" s="743"/>
      <c r="B104" s="250"/>
      <c r="C104" s="198"/>
      <c r="D104" s="197"/>
      <c r="E104" s="206"/>
      <c r="F104" s="248"/>
      <c r="G104" s="207"/>
      <c r="H104" s="207"/>
      <c r="I104" s="166"/>
      <c r="J104" s="200"/>
      <c r="K104" s="200"/>
      <c r="L104" s="201"/>
      <c r="M104" s="202"/>
      <c r="N104" s="203"/>
      <c r="O104" s="201"/>
      <c r="P104" s="166"/>
      <c r="Q104" s="168"/>
      <c r="R104" s="244"/>
      <c r="S104" s="267">
        <f>R104*E100</f>
        <v>0</v>
      </c>
      <c r="T104" s="166"/>
    </row>
    <row r="105" spans="1:20" s="1065" customFormat="1" ht="12" hidden="1" x14ac:dyDescent="0.2">
      <c r="A105" s="743"/>
      <c r="B105" s="250"/>
      <c r="C105" s="198"/>
      <c r="D105" s="197"/>
      <c r="E105" s="206"/>
      <c r="F105" s="248"/>
      <c r="G105" s="207"/>
      <c r="H105" s="207"/>
      <c r="I105" s="166"/>
      <c r="J105" s="200"/>
      <c r="K105" s="200"/>
      <c r="L105" s="201"/>
      <c r="M105" s="202"/>
      <c r="N105" s="203"/>
      <c r="O105" s="201"/>
      <c r="P105" s="166"/>
      <c r="Q105" s="168"/>
      <c r="R105" s="244"/>
      <c r="S105" s="267">
        <f>R105*E100</f>
        <v>0</v>
      </c>
      <c r="T105" s="166"/>
    </row>
    <row r="106" spans="1:20" s="1065" customFormat="1" ht="12" hidden="1" x14ac:dyDescent="0.2">
      <c r="A106" s="743"/>
      <c r="B106" s="250"/>
      <c r="C106" s="198"/>
      <c r="D106" s="197"/>
      <c r="E106" s="206"/>
      <c r="F106" s="248"/>
      <c r="G106" s="207"/>
      <c r="H106" s="207"/>
      <c r="I106" s="166"/>
      <c r="J106" s="200"/>
      <c r="K106" s="200"/>
      <c r="L106" s="201"/>
      <c r="M106" s="202"/>
      <c r="N106" s="203"/>
      <c r="O106" s="201"/>
      <c r="P106" s="166"/>
      <c r="Q106" s="168"/>
      <c r="R106" s="244"/>
      <c r="S106" s="267">
        <f>R106*E100</f>
        <v>0</v>
      </c>
      <c r="T106" s="166"/>
    </row>
    <row r="107" spans="1:20" s="1065" customFormat="1" ht="12" hidden="1" x14ac:dyDescent="0.2">
      <c r="A107" s="743"/>
      <c r="B107" s="250"/>
      <c r="C107" s="198"/>
      <c r="D107" s="197"/>
      <c r="E107" s="206"/>
      <c r="F107" s="248"/>
      <c r="G107" s="207"/>
      <c r="H107" s="207"/>
      <c r="I107" s="166"/>
      <c r="J107" s="200"/>
      <c r="K107" s="200"/>
      <c r="L107" s="201"/>
      <c r="M107" s="202"/>
      <c r="N107" s="203"/>
      <c r="O107" s="201"/>
      <c r="P107" s="166"/>
      <c r="Q107" s="168"/>
      <c r="R107" s="244"/>
      <c r="S107" s="267">
        <f>R107*E100</f>
        <v>0</v>
      </c>
      <c r="T107" s="166"/>
    </row>
    <row r="108" spans="1:20" s="1065" customFormat="1" ht="12" hidden="1" x14ac:dyDescent="0.2">
      <c r="A108" s="743"/>
      <c r="B108" s="250"/>
      <c r="C108" s="198"/>
      <c r="D108" s="197"/>
      <c r="E108" s="206"/>
      <c r="F108" s="248"/>
      <c r="G108" s="207"/>
      <c r="H108" s="207"/>
      <c r="I108" s="166"/>
      <c r="J108" s="200"/>
      <c r="K108" s="200"/>
      <c r="L108" s="201"/>
      <c r="M108" s="202"/>
      <c r="N108" s="203"/>
      <c r="O108" s="201"/>
      <c r="P108" s="166"/>
      <c r="Q108" s="168"/>
      <c r="R108" s="244"/>
      <c r="S108" s="267">
        <f>R108*E100</f>
        <v>0</v>
      </c>
      <c r="T108" s="166"/>
    </row>
    <row r="109" spans="1:20" s="1065" customFormat="1" ht="31.5" x14ac:dyDescent="0.2">
      <c r="A109" s="752">
        <v>12</v>
      </c>
      <c r="B109" s="752" t="s">
        <v>275</v>
      </c>
      <c r="C109" s="346" t="s">
        <v>405</v>
      </c>
      <c r="D109" s="752" t="s">
        <v>146</v>
      </c>
      <c r="E109" s="784">
        <v>10</v>
      </c>
      <c r="F109" s="785">
        <v>1.22</v>
      </c>
      <c r="G109" s="180">
        <f>F109*E109</f>
        <v>12.2</v>
      </c>
      <c r="H109" s="180">
        <f>F109*$H$9</f>
        <v>1.4917689196995956</v>
      </c>
      <c r="I109" s="786">
        <v>0.505</v>
      </c>
      <c r="J109" s="180">
        <f>I109*E109</f>
        <v>5.05</v>
      </c>
      <c r="K109" s="180">
        <f>$K$9*I109</f>
        <v>1.3647928</v>
      </c>
      <c r="L109" s="181">
        <f>(R109*T109+R110*T110+R111*T111+R112*T112+R113*T113+R114*T114+R115*T115+R116*T116+R117*T117)*L$9</f>
        <v>7.9258284000000003</v>
      </c>
      <c r="M109" s="182">
        <f>H109+K109+L109</f>
        <v>10.782390119699595</v>
      </c>
      <c r="N109" s="183">
        <f>M109*E109</f>
        <v>107.82390119699596</v>
      </c>
      <c r="O109" s="180">
        <f>E109*L109</f>
        <v>79.258284000000003</v>
      </c>
      <c r="P109" s="346" t="s">
        <v>218</v>
      </c>
      <c r="Q109" s="787" t="s">
        <v>146</v>
      </c>
      <c r="R109" s="784">
        <v>1</v>
      </c>
      <c r="S109" s="179">
        <f>R109*E109</f>
        <v>10</v>
      </c>
      <c r="T109" s="785">
        <v>7</v>
      </c>
    </row>
    <row r="110" spans="1:20" s="1065" customFormat="1" ht="24" x14ac:dyDescent="0.2">
      <c r="A110" s="788"/>
      <c r="B110" s="788"/>
      <c r="C110" s="789"/>
      <c r="D110" s="788"/>
      <c r="E110" s="790"/>
      <c r="F110" s="791"/>
      <c r="G110" s="195"/>
      <c r="H110" s="195"/>
      <c r="I110" s="791"/>
      <c r="J110" s="188"/>
      <c r="K110" s="188"/>
      <c r="L110" s="189"/>
      <c r="M110" s="190"/>
      <c r="N110" s="191"/>
      <c r="O110" s="189"/>
      <c r="P110" s="789" t="s">
        <v>276</v>
      </c>
      <c r="Q110" s="792" t="s">
        <v>146</v>
      </c>
      <c r="R110" s="793"/>
      <c r="S110" s="612">
        <f>R110*E109</f>
        <v>0</v>
      </c>
      <c r="T110" s="794">
        <v>4.5</v>
      </c>
    </row>
    <row r="111" spans="1:20" s="1065" customFormat="1" ht="12" hidden="1" x14ac:dyDescent="0.2">
      <c r="A111" s="743"/>
      <c r="B111" s="743"/>
      <c r="C111" s="747"/>
      <c r="D111" s="743"/>
      <c r="E111" s="745"/>
      <c r="F111" s="746"/>
      <c r="G111" s="207"/>
      <c r="H111" s="207"/>
      <c r="I111" s="746"/>
      <c r="J111" s="200"/>
      <c r="K111" s="200"/>
      <c r="L111" s="201"/>
      <c r="M111" s="202"/>
      <c r="N111" s="203"/>
      <c r="O111" s="201"/>
      <c r="P111" s="747"/>
      <c r="Q111" s="748"/>
      <c r="R111" s="749"/>
      <c r="S111" s="267">
        <f>R111*E109</f>
        <v>0</v>
      </c>
      <c r="T111" s="750"/>
    </row>
    <row r="112" spans="1:20" s="1065" customFormat="1" ht="12" hidden="1" x14ac:dyDescent="0.2">
      <c r="A112" s="743"/>
      <c r="B112" s="743"/>
      <c r="C112" s="747"/>
      <c r="D112" s="743"/>
      <c r="E112" s="745"/>
      <c r="F112" s="746"/>
      <c r="G112" s="207"/>
      <c r="H112" s="207"/>
      <c r="I112" s="746"/>
      <c r="J112" s="200"/>
      <c r="K112" s="200"/>
      <c r="L112" s="201"/>
      <c r="M112" s="202"/>
      <c r="N112" s="203"/>
      <c r="O112" s="201"/>
      <c r="P112" s="747"/>
      <c r="Q112" s="748"/>
      <c r="R112" s="749"/>
      <c r="S112" s="267">
        <f>R112*E109</f>
        <v>0</v>
      </c>
      <c r="T112" s="750"/>
    </row>
    <row r="113" spans="1:20" s="1065" customFormat="1" ht="12" hidden="1" x14ac:dyDescent="0.2">
      <c r="A113" s="743"/>
      <c r="B113" s="743"/>
      <c r="C113" s="747"/>
      <c r="D113" s="743"/>
      <c r="E113" s="745"/>
      <c r="F113" s="746"/>
      <c r="G113" s="207"/>
      <c r="H113" s="207"/>
      <c r="I113" s="746"/>
      <c r="J113" s="200"/>
      <c r="K113" s="200"/>
      <c r="L113" s="201"/>
      <c r="M113" s="202"/>
      <c r="N113" s="203"/>
      <c r="O113" s="201"/>
      <c r="P113" s="747"/>
      <c r="Q113" s="748"/>
      <c r="R113" s="749"/>
      <c r="S113" s="267">
        <f>R113*E109</f>
        <v>0</v>
      </c>
      <c r="T113" s="750"/>
    </row>
    <row r="114" spans="1:20" s="1065" customFormat="1" ht="12" hidden="1" x14ac:dyDescent="0.2">
      <c r="A114" s="743"/>
      <c r="B114" s="743"/>
      <c r="C114" s="747"/>
      <c r="D114" s="743"/>
      <c r="E114" s="745"/>
      <c r="F114" s="746"/>
      <c r="G114" s="207"/>
      <c r="H114" s="207"/>
      <c r="I114" s="746"/>
      <c r="J114" s="200"/>
      <c r="K114" s="200"/>
      <c r="L114" s="201"/>
      <c r="M114" s="202"/>
      <c r="N114" s="203"/>
      <c r="O114" s="201"/>
      <c r="P114" s="747"/>
      <c r="Q114" s="748"/>
      <c r="R114" s="749"/>
      <c r="S114" s="267">
        <f>R114*E109</f>
        <v>0</v>
      </c>
      <c r="T114" s="750"/>
    </row>
    <row r="115" spans="1:20" s="1065" customFormat="1" ht="12" hidden="1" x14ac:dyDescent="0.2">
      <c r="A115" s="743"/>
      <c r="B115" s="743"/>
      <c r="C115" s="747"/>
      <c r="D115" s="743"/>
      <c r="E115" s="745"/>
      <c r="F115" s="746"/>
      <c r="G115" s="207"/>
      <c r="H115" s="207"/>
      <c r="I115" s="746"/>
      <c r="J115" s="200"/>
      <c r="K115" s="200"/>
      <c r="L115" s="201"/>
      <c r="M115" s="202"/>
      <c r="N115" s="203"/>
      <c r="O115" s="201"/>
      <c r="P115" s="747"/>
      <c r="Q115" s="748"/>
      <c r="R115" s="749"/>
      <c r="S115" s="267">
        <f>R115*E109</f>
        <v>0</v>
      </c>
      <c r="T115" s="750"/>
    </row>
    <row r="116" spans="1:20" s="1065" customFormat="1" ht="12" hidden="1" x14ac:dyDescent="0.2">
      <c r="A116" s="743"/>
      <c r="B116" s="743"/>
      <c r="C116" s="747"/>
      <c r="D116" s="743"/>
      <c r="E116" s="745"/>
      <c r="F116" s="746"/>
      <c r="G116" s="207"/>
      <c r="H116" s="207"/>
      <c r="I116" s="746"/>
      <c r="J116" s="200"/>
      <c r="K116" s="200"/>
      <c r="L116" s="201"/>
      <c r="M116" s="202"/>
      <c r="N116" s="203"/>
      <c r="O116" s="201"/>
      <c r="P116" s="747"/>
      <c r="Q116" s="748"/>
      <c r="R116" s="749"/>
      <c r="S116" s="267">
        <f>R116*E109</f>
        <v>0</v>
      </c>
      <c r="T116" s="750"/>
    </row>
    <row r="117" spans="1:20" s="1065" customFormat="1" ht="12" hidden="1" x14ac:dyDescent="0.2">
      <c r="A117" s="743"/>
      <c r="B117" s="743"/>
      <c r="C117" s="747"/>
      <c r="D117" s="743"/>
      <c r="E117" s="745"/>
      <c r="F117" s="746"/>
      <c r="G117" s="795"/>
      <c r="H117" s="795"/>
      <c r="I117" s="746"/>
      <c r="J117" s="200"/>
      <c r="K117" s="200"/>
      <c r="L117" s="201"/>
      <c r="M117" s="202"/>
      <c r="N117" s="203"/>
      <c r="O117" s="201"/>
      <c r="P117" s="747"/>
      <c r="Q117" s="748"/>
      <c r="R117" s="749"/>
      <c r="S117" s="267">
        <f>R117*E109</f>
        <v>0</v>
      </c>
      <c r="T117" s="750"/>
    </row>
    <row r="118" spans="1:20" s="1065" customFormat="1" ht="21" x14ac:dyDescent="0.2">
      <c r="A118" s="736">
        <v>13</v>
      </c>
      <c r="B118" s="736" t="s">
        <v>310</v>
      </c>
      <c r="C118" s="587" t="s">
        <v>490</v>
      </c>
      <c r="D118" s="736" t="s">
        <v>147</v>
      </c>
      <c r="E118" s="738">
        <v>60</v>
      </c>
      <c r="F118" s="1231"/>
      <c r="G118" s="590">
        <f>F118*E118</f>
        <v>0</v>
      </c>
      <c r="H118" s="1232">
        <f>F118*$H$9</f>
        <v>0</v>
      </c>
      <c r="I118" s="1233"/>
      <c r="J118" s="590">
        <f>I118*E118</f>
        <v>0</v>
      </c>
      <c r="K118" s="590">
        <f>$K$9*I118</f>
        <v>0</v>
      </c>
      <c r="L118" s="592">
        <f>(R118*T118+R119*T119+R120*T120+R121*T121+R122*T122+R123*T123+R124*T124+R125*T125+R126*T126)*L$9</f>
        <v>4.1893664400000006</v>
      </c>
      <c r="M118" s="1234">
        <f>H118+K118+L118</f>
        <v>4.1893664400000006</v>
      </c>
      <c r="N118" s="594">
        <f>M118*E118</f>
        <v>251.36198640000003</v>
      </c>
      <c r="O118" s="590">
        <f>E118*L118</f>
        <v>251.36198640000003</v>
      </c>
      <c r="P118" s="587" t="s">
        <v>404</v>
      </c>
      <c r="Q118" s="736" t="s">
        <v>147</v>
      </c>
      <c r="R118" s="738">
        <v>1</v>
      </c>
      <c r="S118" s="266">
        <f>R118*E118</f>
        <v>60</v>
      </c>
      <c r="T118" s="739">
        <v>3.7</v>
      </c>
    </row>
    <row r="119" spans="1:20" s="1065" customFormat="1" ht="12" hidden="1" x14ac:dyDescent="0.2">
      <c r="A119" s="788"/>
      <c r="B119" s="788"/>
      <c r="C119" s="789"/>
      <c r="D119" s="788"/>
      <c r="E119" s="790"/>
      <c r="F119" s="791"/>
      <c r="G119" s="195"/>
      <c r="H119" s="195"/>
      <c r="I119" s="791"/>
      <c r="J119" s="188"/>
      <c r="K119" s="188"/>
      <c r="L119" s="189"/>
      <c r="M119" s="190"/>
      <c r="N119" s="191"/>
      <c r="O119" s="189"/>
      <c r="P119" s="789"/>
      <c r="Q119" s="792"/>
      <c r="R119" s="793"/>
      <c r="S119" s="612">
        <f>R119*E118</f>
        <v>0</v>
      </c>
      <c r="T119" s="794"/>
    </row>
    <row r="120" spans="1:20" s="1065" customFormat="1" ht="12" hidden="1" x14ac:dyDescent="0.2">
      <c r="A120" s="743"/>
      <c r="B120" s="743"/>
      <c r="C120" s="747"/>
      <c r="D120" s="743"/>
      <c r="E120" s="745"/>
      <c r="F120" s="746"/>
      <c r="G120" s="207"/>
      <c r="H120" s="207"/>
      <c r="I120" s="746"/>
      <c r="J120" s="200"/>
      <c r="K120" s="200"/>
      <c r="L120" s="201"/>
      <c r="M120" s="202"/>
      <c r="N120" s="203"/>
      <c r="O120" s="201"/>
      <c r="P120" s="747"/>
      <c r="Q120" s="748"/>
      <c r="R120" s="749"/>
      <c r="S120" s="267">
        <f>R120*E118</f>
        <v>0</v>
      </c>
      <c r="T120" s="750"/>
    </row>
    <row r="121" spans="1:20" s="1065" customFormat="1" ht="12" hidden="1" x14ac:dyDescent="0.2">
      <c r="A121" s="743"/>
      <c r="B121" s="743"/>
      <c r="C121" s="747"/>
      <c r="D121" s="743"/>
      <c r="E121" s="745"/>
      <c r="F121" s="746"/>
      <c r="G121" s="207"/>
      <c r="H121" s="207"/>
      <c r="I121" s="746"/>
      <c r="J121" s="200"/>
      <c r="K121" s="200"/>
      <c r="L121" s="201"/>
      <c r="M121" s="202"/>
      <c r="N121" s="203"/>
      <c r="O121" s="201"/>
      <c r="P121" s="747"/>
      <c r="Q121" s="748"/>
      <c r="R121" s="749"/>
      <c r="S121" s="267">
        <f>R121*E118</f>
        <v>0</v>
      </c>
      <c r="T121" s="750"/>
    </row>
    <row r="122" spans="1:20" s="1065" customFormat="1" ht="12" hidden="1" x14ac:dyDescent="0.2">
      <c r="A122" s="743"/>
      <c r="B122" s="743"/>
      <c r="C122" s="747"/>
      <c r="D122" s="743"/>
      <c r="E122" s="745"/>
      <c r="F122" s="746"/>
      <c r="G122" s="207"/>
      <c r="H122" s="207"/>
      <c r="I122" s="746"/>
      <c r="J122" s="200"/>
      <c r="K122" s="200"/>
      <c r="L122" s="201"/>
      <c r="M122" s="202"/>
      <c r="N122" s="203"/>
      <c r="O122" s="201"/>
      <c r="P122" s="747"/>
      <c r="Q122" s="748"/>
      <c r="R122" s="749"/>
      <c r="S122" s="267">
        <f>R122*E118</f>
        <v>0</v>
      </c>
      <c r="T122" s="750"/>
    </row>
    <row r="123" spans="1:20" s="1065" customFormat="1" ht="12" hidden="1" x14ac:dyDescent="0.2">
      <c r="A123" s="743"/>
      <c r="B123" s="743"/>
      <c r="C123" s="747"/>
      <c r="D123" s="743"/>
      <c r="E123" s="745"/>
      <c r="F123" s="746"/>
      <c r="G123" s="207"/>
      <c r="H123" s="207"/>
      <c r="I123" s="746"/>
      <c r="J123" s="200"/>
      <c r="K123" s="200"/>
      <c r="L123" s="201"/>
      <c r="M123" s="202"/>
      <c r="N123" s="203"/>
      <c r="O123" s="201"/>
      <c r="P123" s="747"/>
      <c r="Q123" s="748"/>
      <c r="R123" s="749"/>
      <c r="S123" s="267">
        <f>R123*E118</f>
        <v>0</v>
      </c>
      <c r="T123" s="750"/>
    </row>
    <row r="124" spans="1:20" s="1065" customFormat="1" ht="12" hidden="1" x14ac:dyDescent="0.2">
      <c r="A124" s="743"/>
      <c r="B124" s="743"/>
      <c r="C124" s="747"/>
      <c r="D124" s="743"/>
      <c r="E124" s="745"/>
      <c r="F124" s="746"/>
      <c r="G124" s="207"/>
      <c r="H124" s="207"/>
      <c r="I124" s="746"/>
      <c r="J124" s="200"/>
      <c r="K124" s="200"/>
      <c r="L124" s="201"/>
      <c r="M124" s="202"/>
      <c r="N124" s="203"/>
      <c r="O124" s="201"/>
      <c r="P124" s="747"/>
      <c r="Q124" s="748"/>
      <c r="R124" s="749"/>
      <c r="S124" s="267">
        <f>R124*E118</f>
        <v>0</v>
      </c>
      <c r="T124" s="750"/>
    </row>
    <row r="125" spans="1:20" s="1065" customFormat="1" ht="12" hidden="1" x14ac:dyDescent="0.2">
      <c r="A125" s="743"/>
      <c r="B125" s="743"/>
      <c r="C125" s="747"/>
      <c r="D125" s="743"/>
      <c r="E125" s="745"/>
      <c r="F125" s="746"/>
      <c r="G125" s="207"/>
      <c r="H125" s="207"/>
      <c r="I125" s="746"/>
      <c r="J125" s="200"/>
      <c r="K125" s="200"/>
      <c r="L125" s="201"/>
      <c r="M125" s="202"/>
      <c r="N125" s="203"/>
      <c r="O125" s="201"/>
      <c r="P125" s="747"/>
      <c r="Q125" s="748"/>
      <c r="R125" s="749"/>
      <c r="S125" s="267">
        <f>R125*E118</f>
        <v>0</v>
      </c>
      <c r="T125" s="750"/>
    </row>
    <row r="126" spans="1:20" s="1065" customFormat="1" ht="12" hidden="1" x14ac:dyDescent="0.2">
      <c r="A126" s="743"/>
      <c r="B126" s="743"/>
      <c r="C126" s="747"/>
      <c r="D126" s="743"/>
      <c r="E126" s="745"/>
      <c r="F126" s="746"/>
      <c r="G126" s="795"/>
      <c r="H126" s="795"/>
      <c r="I126" s="746"/>
      <c r="J126" s="200"/>
      <c r="K126" s="200"/>
      <c r="L126" s="201"/>
      <c r="M126" s="202"/>
      <c r="N126" s="203"/>
      <c r="O126" s="201"/>
      <c r="P126" s="747"/>
      <c r="Q126" s="748"/>
      <c r="R126" s="749"/>
      <c r="S126" s="267">
        <f>R126*E118</f>
        <v>0</v>
      </c>
      <c r="T126" s="750"/>
    </row>
    <row r="127" spans="1:20" s="1065" customFormat="1" ht="12" hidden="1" x14ac:dyDescent="0.2">
      <c r="A127" s="788"/>
      <c r="B127" s="788"/>
      <c r="C127" s="789"/>
      <c r="D127" s="788"/>
      <c r="E127" s="790"/>
      <c r="F127" s="791"/>
      <c r="G127" s="195"/>
      <c r="H127" s="195"/>
      <c r="I127" s="791"/>
      <c r="J127" s="188"/>
      <c r="K127" s="188"/>
      <c r="L127" s="189"/>
      <c r="M127" s="190"/>
      <c r="N127" s="191"/>
      <c r="O127" s="189"/>
      <c r="P127" s="789"/>
      <c r="Q127" s="792"/>
      <c r="R127" s="793"/>
      <c r="S127" s="612" t="e">
        <f>R127*#REF!</f>
        <v>#REF!</v>
      </c>
      <c r="T127" s="794"/>
    </row>
    <row r="128" spans="1:20" s="1065" customFormat="1" ht="12" hidden="1" x14ac:dyDescent="0.2">
      <c r="A128" s="743"/>
      <c r="B128" s="743"/>
      <c r="C128" s="747"/>
      <c r="D128" s="743"/>
      <c r="E128" s="745"/>
      <c r="F128" s="746"/>
      <c r="G128" s="207"/>
      <c r="H128" s="207"/>
      <c r="I128" s="746"/>
      <c r="J128" s="200"/>
      <c r="K128" s="200"/>
      <c r="L128" s="201"/>
      <c r="M128" s="202"/>
      <c r="N128" s="203"/>
      <c r="O128" s="201"/>
      <c r="P128" s="747"/>
      <c r="Q128" s="748"/>
      <c r="R128" s="749"/>
      <c r="S128" s="267" t="e">
        <f>R128*#REF!</f>
        <v>#REF!</v>
      </c>
      <c r="T128" s="750"/>
    </row>
    <row r="129" spans="1:20" s="1065" customFormat="1" ht="12" hidden="1" x14ac:dyDescent="0.2">
      <c r="A129" s="743"/>
      <c r="B129" s="743"/>
      <c r="C129" s="747"/>
      <c r="D129" s="743"/>
      <c r="E129" s="745"/>
      <c r="F129" s="746"/>
      <c r="G129" s="207"/>
      <c r="H129" s="207"/>
      <c r="I129" s="746"/>
      <c r="J129" s="200"/>
      <c r="K129" s="200"/>
      <c r="L129" s="201"/>
      <c r="M129" s="202"/>
      <c r="N129" s="203"/>
      <c r="O129" s="201"/>
      <c r="P129" s="747"/>
      <c r="Q129" s="748"/>
      <c r="R129" s="749"/>
      <c r="S129" s="267" t="e">
        <f>R129*#REF!</f>
        <v>#REF!</v>
      </c>
      <c r="T129" s="750"/>
    </row>
    <row r="130" spans="1:20" s="1065" customFormat="1" ht="12" hidden="1" x14ac:dyDescent="0.2">
      <c r="A130" s="743"/>
      <c r="B130" s="743"/>
      <c r="C130" s="747"/>
      <c r="D130" s="743"/>
      <c r="E130" s="745"/>
      <c r="F130" s="746"/>
      <c r="G130" s="207"/>
      <c r="H130" s="207"/>
      <c r="I130" s="746"/>
      <c r="J130" s="200"/>
      <c r="K130" s="200"/>
      <c r="L130" s="201"/>
      <c r="M130" s="202"/>
      <c r="N130" s="203"/>
      <c r="O130" s="201"/>
      <c r="P130" s="747"/>
      <c r="Q130" s="748"/>
      <c r="R130" s="749"/>
      <c r="S130" s="267" t="e">
        <f>R130*#REF!</f>
        <v>#REF!</v>
      </c>
      <c r="T130" s="750"/>
    </row>
    <row r="131" spans="1:20" s="1065" customFormat="1" ht="12" hidden="1" x14ac:dyDescent="0.2">
      <c r="A131" s="743"/>
      <c r="B131" s="743"/>
      <c r="C131" s="747"/>
      <c r="D131" s="743"/>
      <c r="E131" s="745"/>
      <c r="F131" s="746"/>
      <c r="G131" s="207"/>
      <c r="H131" s="207"/>
      <c r="I131" s="746"/>
      <c r="J131" s="200"/>
      <c r="K131" s="200"/>
      <c r="L131" s="201"/>
      <c r="M131" s="202"/>
      <c r="N131" s="203"/>
      <c r="O131" s="201"/>
      <c r="P131" s="747"/>
      <c r="Q131" s="748"/>
      <c r="R131" s="749"/>
      <c r="S131" s="267" t="e">
        <f>R131*#REF!</f>
        <v>#REF!</v>
      </c>
      <c r="T131" s="750"/>
    </row>
    <row r="132" spans="1:20" s="1065" customFormat="1" ht="12" hidden="1" x14ac:dyDescent="0.2">
      <c r="A132" s="743"/>
      <c r="B132" s="743"/>
      <c r="C132" s="747"/>
      <c r="D132" s="743"/>
      <c r="E132" s="745"/>
      <c r="F132" s="746"/>
      <c r="G132" s="207"/>
      <c r="H132" s="207"/>
      <c r="I132" s="746"/>
      <c r="J132" s="200"/>
      <c r="K132" s="200"/>
      <c r="L132" s="201"/>
      <c r="M132" s="202"/>
      <c r="N132" s="203"/>
      <c r="O132" s="201"/>
      <c r="P132" s="747"/>
      <c r="Q132" s="748"/>
      <c r="R132" s="749"/>
      <c r="S132" s="267" t="e">
        <f>R132*#REF!</f>
        <v>#REF!</v>
      </c>
      <c r="T132" s="750"/>
    </row>
    <row r="133" spans="1:20" s="1065" customFormat="1" ht="12" hidden="1" x14ac:dyDescent="0.2">
      <c r="A133" s="743"/>
      <c r="B133" s="743"/>
      <c r="C133" s="747"/>
      <c r="D133" s="743"/>
      <c r="E133" s="745"/>
      <c r="F133" s="746"/>
      <c r="G133" s="207"/>
      <c r="H133" s="207"/>
      <c r="I133" s="746"/>
      <c r="J133" s="200"/>
      <c r="K133" s="200"/>
      <c r="L133" s="201"/>
      <c r="M133" s="202"/>
      <c r="N133" s="203"/>
      <c r="O133" s="201"/>
      <c r="P133" s="747"/>
      <c r="Q133" s="748"/>
      <c r="R133" s="749"/>
      <c r="S133" s="267" t="e">
        <f>R133*#REF!</f>
        <v>#REF!</v>
      </c>
      <c r="T133" s="750"/>
    </row>
    <row r="134" spans="1:20" s="1065" customFormat="1" ht="12" hidden="1" customHeight="1" x14ac:dyDescent="0.2">
      <c r="A134" s="743"/>
      <c r="B134" s="788"/>
      <c r="C134" s="789"/>
      <c r="D134" s="788"/>
      <c r="E134" s="790"/>
      <c r="F134" s="791"/>
      <c r="G134" s="795"/>
      <c r="H134" s="795"/>
      <c r="I134" s="746"/>
      <c r="J134" s="188"/>
      <c r="K134" s="188"/>
      <c r="L134" s="201"/>
      <c r="M134" s="202"/>
      <c r="N134" s="203"/>
      <c r="O134" s="201"/>
      <c r="P134" s="747"/>
      <c r="Q134" s="748"/>
      <c r="R134" s="793"/>
      <c r="S134" s="612" t="e">
        <f>R134*#REF!</f>
        <v>#REF!</v>
      </c>
      <c r="T134" s="794"/>
    </row>
    <row r="135" spans="1:20" s="1065" customFormat="1" ht="31.5" x14ac:dyDescent="0.2">
      <c r="A135" s="752">
        <v>14</v>
      </c>
      <c r="B135" s="752" t="s">
        <v>275</v>
      </c>
      <c r="C135" s="346" t="s">
        <v>406</v>
      </c>
      <c r="D135" s="752" t="s">
        <v>146</v>
      </c>
      <c r="E135" s="1459">
        <f>32+34+8</f>
        <v>74</v>
      </c>
      <c r="F135" s="785">
        <v>1.22</v>
      </c>
      <c r="G135" s="180">
        <f>F135*E135</f>
        <v>90.28</v>
      </c>
      <c r="H135" s="180">
        <f>F135*$H$9</f>
        <v>1.4917689196995956</v>
      </c>
      <c r="I135" s="786">
        <v>0.505</v>
      </c>
      <c r="J135" s="180">
        <f>I135*E135</f>
        <v>37.369999999999997</v>
      </c>
      <c r="K135" s="180">
        <f>$K$9*I135</f>
        <v>1.3647928</v>
      </c>
      <c r="L135" s="181">
        <f>(R135*T135+R136*T136+R137*T137+R138*T138+R139*T139+R140*T140+R141*T141+R142*T142+R143*T143)*L$9</f>
        <v>7.9258284000000003</v>
      </c>
      <c r="M135" s="182">
        <f>H135+K135+L135</f>
        <v>10.782390119699595</v>
      </c>
      <c r="N135" s="183">
        <f>M135*E135</f>
        <v>797.89686885777007</v>
      </c>
      <c r="O135" s="180">
        <f>E135*L135</f>
        <v>586.51130160000002</v>
      </c>
      <c r="P135" s="346" t="s">
        <v>218</v>
      </c>
      <c r="Q135" s="787" t="s">
        <v>146</v>
      </c>
      <c r="R135" s="784">
        <v>1</v>
      </c>
      <c r="S135" s="179">
        <f>R135*E135</f>
        <v>74</v>
      </c>
      <c r="T135" s="785">
        <v>7</v>
      </c>
    </row>
    <row r="136" spans="1:20" s="1065" customFormat="1" ht="24" x14ac:dyDescent="0.2">
      <c r="A136" s="788"/>
      <c r="B136" s="788"/>
      <c r="C136" s="789"/>
      <c r="D136" s="788"/>
      <c r="E136" s="790"/>
      <c r="F136" s="791"/>
      <c r="G136" s="195"/>
      <c r="H136" s="195"/>
      <c r="I136" s="791"/>
      <c r="J136" s="188"/>
      <c r="K136" s="188"/>
      <c r="L136" s="189"/>
      <c r="M136" s="190"/>
      <c r="N136" s="191"/>
      <c r="O136" s="189"/>
      <c r="P136" s="789" t="s">
        <v>276</v>
      </c>
      <c r="Q136" s="792" t="s">
        <v>146</v>
      </c>
      <c r="R136" s="793"/>
      <c r="S136" s="612">
        <f>R136*E135</f>
        <v>0</v>
      </c>
      <c r="T136" s="794">
        <v>4.5</v>
      </c>
    </row>
    <row r="137" spans="1:20" s="1065" customFormat="1" ht="12" hidden="1" x14ac:dyDescent="0.2">
      <c r="A137" s="743"/>
      <c r="B137" s="743"/>
      <c r="C137" s="747"/>
      <c r="D137" s="743"/>
      <c r="E137" s="745"/>
      <c r="F137" s="746"/>
      <c r="G137" s="207"/>
      <c r="H137" s="207"/>
      <c r="I137" s="746"/>
      <c r="J137" s="200"/>
      <c r="K137" s="200"/>
      <c r="L137" s="201"/>
      <c r="M137" s="202"/>
      <c r="N137" s="203"/>
      <c r="O137" s="201"/>
      <c r="P137" s="747"/>
      <c r="Q137" s="748"/>
      <c r="R137" s="749"/>
      <c r="S137" s="267">
        <f>R137*E135</f>
        <v>0</v>
      </c>
      <c r="T137" s="750"/>
    </row>
    <row r="138" spans="1:20" s="1065" customFormat="1" ht="12" hidden="1" x14ac:dyDescent="0.2">
      <c r="A138" s="743"/>
      <c r="B138" s="743"/>
      <c r="C138" s="747"/>
      <c r="D138" s="743"/>
      <c r="E138" s="745"/>
      <c r="F138" s="746"/>
      <c r="G138" s="207"/>
      <c r="H138" s="207"/>
      <c r="I138" s="746"/>
      <c r="J138" s="200"/>
      <c r="K138" s="200"/>
      <c r="L138" s="201"/>
      <c r="M138" s="202"/>
      <c r="N138" s="203"/>
      <c r="O138" s="201"/>
      <c r="P138" s="747"/>
      <c r="Q138" s="748"/>
      <c r="R138" s="749"/>
      <c r="S138" s="267">
        <f>R138*E135</f>
        <v>0</v>
      </c>
      <c r="T138" s="750"/>
    </row>
    <row r="139" spans="1:20" s="1065" customFormat="1" ht="12" hidden="1" x14ac:dyDescent="0.2">
      <c r="A139" s="743"/>
      <c r="B139" s="743"/>
      <c r="C139" s="747"/>
      <c r="D139" s="743"/>
      <c r="E139" s="745"/>
      <c r="F139" s="746"/>
      <c r="G139" s="207"/>
      <c r="H139" s="207"/>
      <c r="I139" s="746"/>
      <c r="J139" s="200"/>
      <c r="K139" s="200"/>
      <c r="L139" s="201"/>
      <c r="M139" s="202"/>
      <c r="N139" s="203"/>
      <c r="O139" s="201"/>
      <c r="P139" s="747"/>
      <c r="Q139" s="748"/>
      <c r="R139" s="749"/>
      <c r="S139" s="267">
        <f>R139*E135</f>
        <v>0</v>
      </c>
      <c r="T139" s="750"/>
    </row>
    <row r="140" spans="1:20" s="1065" customFormat="1" ht="12" hidden="1" x14ac:dyDescent="0.2">
      <c r="A140" s="743"/>
      <c r="B140" s="743"/>
      <c r="C140" s="747"/>
      <c r="D140" s="743"/>
      <c r="E140" s="745"/>
      <c r="F140" s="746"/>
      <c r="G140" s="207"/>
      <c r="H140" s="207"/>
      <c r="I140" s="746"/>
      <c r="J140" s="200"/>
      <c r="K140" s="200"/>
      <c r="L140" s="201"/>
      <c r="M140" s="202"/>
      <c r="N140" s="203"/>
      <c r="O140" s="201"/>
      <c r="P140" s="747"/>
      <c r="Q140" s="748"/>
      <c r="R140" s="749"/>
      <c r="S140" s="267">
        <f>R140*E135</f>
        <v>0</v>
      </c>
      <c r="T140" s="750"/>
    </row>
    <row r="141" spans="1:20" s="1065" customFormat="1" ht="12" hidden="1" x14ac:dyDescent="0.2">
      <c r="A141" s="743"/>
      <c r="B141" s="743"/>
      <c r="C141" s="747"/>
      <c r="D141" s="743"/>
      <c r="E141" s="745"/>
      <c r="F141" s="746"/>
      <c r="G141" s="207"/>
      <c r="H141" s="207"/>
      <c r="I141" s="746"/>
      <c r="J141" s="200"/>
      <c r="K141" s="200"/>
      <c r="L141" s="201"/>
      <c r="M141" s="202"/>
      <c r="N141" s="203"/>
      <c r="O141" s="201"/>
      <c r="P141" s="747"/>
      <c r="Q141" s="748"/>
      <c r="R141" s="749"/>
      <c r="S141" s="267">
        <f>R141*E135</f>
        <v>0</v>
      </c>
      <c r="T141" s="750"/>
    </row>
    <row r="142" spans="1:20" s="1065" customFormat="1" ht="12" hidden="1" x14ac:dyDescent="0.2">
      <c r="A142" s="743"/>
      <c r="B142" s="743"/>
      <c r="C142" s="747"/>
      <c r="D142" s="743"/>
      <c r="E142" s="745"/>
      <c r="F142" s="746"/>
      <c r="G142" s="207"/>
      <c r="H142" s="207"/>
      <c r="I142" s="746"/>
      <c r="J142" s="200"/>
      <c r="K142" s="200"/>
      <c r="L142" s="201"/>
      <c r="M142" s="202"/>
      <c r="N142" s="203"/>
      <c r="O142" s="201"/>
      <c r="P142" s="747"/>
      <c r="Q142" s="748"/>
      <c r="R142" s="749"/>
      <c r="S142" s="267">
        <f>R142*E135</f>
        <v>0</v>
      </c>
      <c r="T142" s="750"/>
    </row>
    <row r="143" spans="1:20" s="1065" customFormat="1" ht="12" hidden="1" customHeight="1" x14ac:dyDescent="0.2">
      <c r="A143" s="743"/>
      <c r="B143" s="788"/>
      <c r="C143" s="789"/>
      <c r="D143" s="788"/>
      <c r="E143" s="790"/>
      <c r="F143" s="791"/>
      <c r="G143" s="795"/>
      <c r="H143" s="795"/>
      <c r="I143" s="746"/>
      <c r="J143" s="188"/>
      <c r="K143" s="188"/>
      <c r="L143" s="201"/>
      <c r="M143" s="202"/>
      <c r="N143" s="203"/>
      <c r="O143" s="201"/>
      <c r="P143" s="747"/>
      <c r="Q143" s="748"/>
      <c r="R143" s="793"/>
      <c r="S143" s="612">
        <f>R143*E135</f>
        <v>0</v>
      </c>
      <c r="T143" s="794"/>
    </row>
    <row r="144" spans="1:20" s="1066" customFormat="1" ht="42" x14ac:dyDescent="0.2">
      <c r="A144" s="753">
        <v>15</v>
      </c>
      <c r="B144" s="753" t="s">
        <v>277</v>
      </c>
      <c r="C144" s="587" t="s">
        <v>215</v>
      </c>
      <c r="D144" s="753" t="s">
        <v>146</v>
      </c>
      <c r="E144" s="754">
        <v>45</v>
      </c>
      <c r="F144" s="755">
        <v>0.34</v>
      </c>
      <c r="G144" s="756">
        <f>F144*E144</f>
        <v>15.3</v>
      </c>
      <c r="H144" s="756">
        <f>F144*$H$9</f>
        <v>0.41573887926054309</v>
      </c>
      <c r="I144" s="755">
        <v>1.1299999999999999E-2</v>
      </c>
      <c r="J144" s="756">
        <f>I144*E144</f>
        <v>0.50849999999999995</v>
      </c>
      <c r="K144" s="756">
        <f>$K$9*I144</f>
        <v>3.0538928E-2</v>
      </c>
      <c r="L144" s="757">
        <f>(R144*T144+R145*T145+R146*T146+R147*T147+R148*T148+R149*T149+R150*T150+R151*T151+R152*T152)*L$9</f>
        <v>1.1322612000000001</v>
      </c>
      <c r="M144" s="758">
        <f>H144+K144+L144</f>
        <v>1.5785390072605432</v>
      </c>
      <c r="N144" s="759">
        <f>M144*E144</f>
        <v>71.034255326724448</v>
      </c>
      <c r="O144" s="756">
        <f>E144*L144</f>
        <v>50.951754000000001</v>
      </c>
      <c r="P144" s="587" t="s">
        <v>215</v>
      </c>
      <c r="Q144" s="761" t="s">
        <v>146</v>
      </c>
      <c r="R144" s="762">
        <v>1</v>
      </c>
      <c r="S144" s="266">
        <f>R144*E144</f>
        <v>45</v>
      </c>
      <c r="T144" s="763">
        <v>1</v>
      </c>
    </row>
    <row r="145" spans="1:20" s="1066" customFormat="1" ht="12" hidden="1" x14ac:dyDescent="0.2">
      <c r="A145" s="764"/>
      <c r="B145" s="764"/>
      <c r="C145" s="765"/>
      <c r="D145" s="764"/>
      <c r="E145" s="766"/>
      <c r="F145" s="767"/>
      <c r="G145" s="768"/>
      <c r="H145" s="768"/>
      <c r="I145" s="767"/>
      <c r="J145" s="200"/>
      <c r="K145" s="200"/>
      <c r="L145" s="201"/>
      <c r="M145" s="202"/>
      <c r="N145" s="203"/>
      <c r="O145" s="201"/>
      <c r="P145" s="765"/>
      <c r="Q145" s="769"/>
      <c r="R145" s="770"/>
      <c r="S145" s="267">
        <f>R145*E144</f>
        <v>0</v>
      </c>
      <c r="T145" s="771"/>
    </row>
    <row r="146" spans="1:20" s="1066" customFormat="1" ht="12" hidden="1" x14ac:dyDescent="0.2">
      <c r="A146" s="764"/>
      <c r="B146" s="764"/>
      <c r="C146" s="765"/>
      <c r="D146" s="764"/>
      <c r="E146" s="766"/>
      <c r="F146" s="767"/>
      <c r="G146" s="768">
        <f>F146*E146</f>
        <v>0</v>
      </c>
      <c r="H146" s="768"/>
      <c r="I146" s="767"/>
      <c r="J146" s="200"/>
      <c r="K146" s="200"/>
      <c r="L146" s="201"/>
      <c r="M146" s="202"/>
      <c r="N146" s="203"/>
      <c r="O146" s="201">
        <f>E146*L146</f>
        <v>0</v>
      </c>
      <c r="P146" s="765"/>
      <c r="Q146" s="769"/>
      <c r="R146" s="770"/>
      <c r="S146" s="267">
        <f>R146*E144</f>
        <v>0</v>
      </c>
      <c r="T146" s="771"/>
    </row>
    <row r="147" spans="1:20" s="1066" customFormat="1" ht="12" hidden="1" x14ac:dyDescent="0.2">
      <c r="A147" s="764"/>
      <c r="B147" s="764"/>
      <c r="C147" s="765"/>
      <c r="D147" s="764"/>
      <c r="E147" s="766"/>
      <c r="F147" s="767"/>
      <c r="G147" s="768"/>
      <c r="H147" s="768"/>
      <c r="I147" s="767"/>
      <c r="J147" s="200"/>
      <c r="K147" s="200"/>
      <c r="L147" s="201"/>
      <c r="M147" s="202"/>
      <c r="N147" s="203"/>
      <c r="O147" s="201"/>
      <c r="P147" s="765"/>
      <c r="Q147" s="769"/>
      <c r="R147" s="770"/>
      <c r="S147" s="267">
        <f>R147*E144</f>
        <v>0</v>
      </c>
      <c r="T147" s="771"/>
    </row>
    <row r="148" spans="1:20" s="1066" customFormat="1" ht="12" hidden="1" x14ac:dyDescent="0.2">
      <c r="A148" s="764"/>
      <c r="B148" s="764"/>
      <c r="C148" s="765"/>
      <c r="D148" s="764"/>
      <c r="E148" s="766"/>
      <c r="F148" s="767"/>
      <c r="G148" s="768"/>
      <c r="H148" s="768"/>
      <c r="I148" s="767"/>
      <c r="J148" s="200"/>
      <c r="K148" s="200"/>
      <c r="L148" s="201"/>
      <c r="M148" s="202"/>
      <c r="N148" s="203"/>
      <c r="O148" s="201"/>
      <c r="P148" s="765"/>
      <c r="Q148" s="769"/>
      <c r="R148" s="770"/>
      <c r="S148" s="267">
        <f>R148*E144</f>
        <v>0</v>
      </c>
      <c r="T148" s="771"/>
    </row>
    <row r="149" spans="1:20" s="1066" customFormat="1" ht="12" hidden="1" x14ac:dyDescent="0.2">
      <c r="A149" s="764"/>
      <c r="B149" s="764"/>
      <c r="C149" s="765"/>
      <c r="D149" s="764"/>
      <c r="E149" s="766"/>
      <c r="F149" s="767"/>
      <c r="G149" s="768"/>
      <c r="H149" s="768"/>
      <c r="I149" s="767"/>
      <c r="J149" s="200"/>
      <c r="K149" s="200"/>
      <c r="L149" s="201"/>
      <c r="M149" s="202"/>
      <c r="N149" s="203"/>
      <c r="O149" s="201"/>
      <c r="P149" s="765"/>
      <c r="Q149" s="769"/>
      <c r="R149" s="770"/>
      <c r="S149" s="267">
        <f>R149*E144</f>
        <v>0</v>
      </c>
      <c r="T149" s="771"/>
    </row>
    <row r="150" spans="1:20" s="1066" customFormat="1" ht="12" hidden="1" x14ac:dyDescent="0.2">
      <c r="A150" s="764"/>
      <c r="B150" s="764"/>
      <c r="C150" s="765"/>
      <c r="D150" s="764"/>
      <c r="E150" s="766"/>
      <c r="F150" s="767"/>
      <c r="G150" s="768"/>
      <c r="H150" s="768"/>
      <c r="I150" s="767"/>
      <c r="J150" s="200"/>
      <c r="K150" s="200"/>
      <c r="L150" s="201"/>
      <c r="M150" s="202"/>
      <c r="N150" s="203"/>
      <c r="O150" s="201"/>
      <c r="P150" s="765"/>
      <c r="Q150" s="769"/>
      <c r="R150" s="770"/>
      <c r="S150" s="267">
        <v>0</v>
      </c>
      <c r="T150" s="771"/>
    </row>
    <row r="151" spans="1:20" s="1066" customFormat="1" ht="12" hidden="1" x14ac:dyDescent="0.2">
      <c r="A151" s="764"/>
      <c r="B151" s="764"/>
      <c r="C151" s="765"/>
      <c r="D151" s="764"/>
      <c r="E151" s="766"/>
      <c r="F151" s="767"/>
      <c r="G151" s="768"/>
      <c r="H151" s="768"/>
      <c r="I151" s="767"/>
      <c r="J151" s="200"/>
      <c r="K151" s="200"/>
      <c r="L151" s="201"/>
      <c r="M151" s="202"/>
      <c r="N151" s="203"/>
      <c r="O151" s="201"/>
      <c r="P151" s="765"/>
      <c r="Q151" s="769"/>
      <c r="R151" s="770"/>
      <c r="S151" s="267">
        <f>R151*E144</f>
        <v>0</v>
      </c>
      <c r="T151" s="771"/>
    </row>
    <row r="152" spans="1:20" s="1066" customFormat="1" ht="12" hidden="1" x14ac:dyDescent="0.2">
      <c r="A152" s="764"/>
      <c r="B152" s="764"/>
      <c r="C152" s="765"/>
      <c r="D152" s="764"/>
      <c r="E152" s="766"/>
      <c r="F152" s="767"/>
      <c r="G152" s="768"/>
      <c r="H152" s="768"/>
      <c r="I152" s="767"/>
      <c r="J152" s="200"/>
      <c r="K152" s="200"/>
      <c r="L152" s="201"/>
      <c r="M152" s="202"/>
      <c r="N152" s="203"/>
      <c r="O152" s="201"/>
      <c r="P152" s="765"/>
      <c r="Q152" s="769"/>
      <c r="R152" s="770"/>
      <c r="S152" s="267">
        <f>R152*E144</f>
        <v>0</v>
      </c>
      <c r="T152" s="771"/>
    </row>
    <row r="153" spans="1:20" s="1066" customFormat="1" ht="12" hidden="1" x14ac:dyDescent="0.2">
      <c r="A153" s="764"/>
      <c r="B153" s="764"/>
      <c r="C153" s="765"/>
      <c r="D153" s="764"/>
      <c r="E153" s="766"/>
      <c r="F153" s="767"/>
      <c r="G153" s="768"/>
      <c r="H153" s="768"/>
      <c r="I153" s="767"/>
      <c r="J153" s="200"/>
      <c r="K153" s="200"/>
      <c r="L153" s="201"/>
      <c r="M153" s="202"/>
      <c r="N153" s="203"/>
      <c r="O153" s="201"/>
      <c r="P153" s="765"/>
      <c r="Q153" s="769"/>
      <c r="R153" s="770"/>
      <c r="S153" s="267" t="e">
        <f>R153*#REF!</f>
        <v>#REF!</v>
      </c>
      <c r="T153" s="771"/>
    </row>
    <row r="154" spans="1:20" s="1066" customFormat="1" ht="12" hidden="1" x14ac:dyDescent="0.2">
      <c r="A154" s="764"/>
      <c r="B154" s="764"/>
      <c r="C154" s="765"/>
      <c r="D154" s="764"/>
      <c r="E154" s="766"/>
      <c r="F154" s="767"/>
      <c r="G154" s="768">
        <f>F154*E154</f>
        <v>0</v>
      </c>
      <c r="H154" s="768"/>
      <c r="I154" s="767"/>
      <c r="J154" s="200"/>
      <c r="K154" s="200"/>
      <c r="L154" s="201"/>
      <c r="M154" s="202"/>
      <c r="N154" s="203"/>
      <c r="O154" s="201">
        <f>E154*L154</f>
        <v>0</v>
      </c>
      <c r="P154" s="765"/>
      <c r="Q154" s="769"/>
      <c r="R154" s="770"/>
      <c r="S154" s="267" t="e">
        <f>R154*#REF!</f>
        <v>#REF!</v>
      </c>
      <c r="T154" s="771"/>
    </row>
    <row r="155" spans="1:20" s="1066" customFormat="1" ht="12" hidden="1" x14ac:dyDescent="0.2">
      <c r="A155" s="764"/>
      <c r="B155" s="764"/>
      <c r="C155" s="765"/>
      <c r="D155" s="764"/>
      <c r="E155" s="766"/>
      <c r="F155" s="767"/>
      <c r="G155" s="768"/>
      <c r="H155" s="768"/>
      <c r="I155" s="767"/>
      <c r="J155" s="200"/>
      <c r="K155" s="200"/>
      <c r="L155" s="201"/>
      <c r="M155" s="202"/>
      <c r="N155" s="203"/>
      <c r="O155" s="201"/>
      <c r="P155" s="765"/>
      <c r="Q155" s="769"/>
      <c r="R155" s="770"/>
      <c r="S155" s="267" t="e">
        <f>R155*#REF!</f>
        <v>#REF!</v>
      </c>
      <c r="T155" s="771"/>
    </row>
    <row r="156" spans="1:20" s="1066" customFormat="1" ht="12" hidden="1" x14ac:dyDescent="0.2">
      <c r="A156" s="764"/>
      <c r="B156" s="764"/>
      <c r="C156" s="765"/>
      <c r="D156" s="764"/>
      <c r="E156" s="766"/>
      <c r="F156" s="767"/>
      <c r="G156" s="768"/>
      <c r="H156" s="768"/>
      <c r="I156" s="767"/>
      <c r="J156" s="200"/>
      <c r="K156" s="200"/>
      <c r="L156" s="201"/>
      <c r="M156" s="202"/>
      <c r="N156" s="203"/>
      <c r="O156" s="201"/>
      <c r="P156" s="765"/>
      <c r="Q156" s="769"/>
      <c r="R156" s="770"/>
      <c r="S156" s="267" t="e">
        <f>R156*#REF!</f>
        <v>#REF!</v>
      </c>
      <c r="T156" s="771"/>
    </row>
    <row r="157" spans="1:20" s="1066" customFormat="1" ht="12" hidden="1" x14ac:dyDescent="0.2">
      <c r="A157" s="764"/>
      <c r="B157" s="764"/>
      <c r="C157" s="765"/>
      <c r="D157" s="764"/>
      <c r="E157" s="766"/>
      <c r="F157" s="767"/>
      <c r="G157" s="768"/>
      <c r="H157" s="768"/>
      <c r="I157" s="767"/>
      <c r="J157" s="200"/>
      <c r="K157" s="200"/>
      <c r="L157" s="201"/>
      <c r="M157" s="202"/>
      <c r="N157" s="203"/>
      <c r="O157" s="201"/>
      <c r="P157" s="765"/>
      <c r="Q157" s="769"/>
      <c r="R157" s="770"/>
      <c r="S157" s="267" t="e">
        <f>R157*#REF!</f>
        <v>#REF!</v>
      </c>
      <c r="T157" s="771"/>
    </row>
    <row r="158" spans="1:20" s="1066" customFormat="1" ht="12" hidden="1" x14ac:dyDescent="0.2">
      <c r="A158" s="764"/>
      <c r="B158" s="764"/>
      <c r="C158" s="765"/>
      <c r="D158" s="764"/>
      <c r="E158" s="766"/>
      <c r="F158" s="767"/>
      <c r="G158" s="768"/>
      <c r="H158" s="768"/>
      <c r="I158" s="767"/>
      <c r="J158" s="200"/>
      <c r="K158" s="200"/>
      <c r="L158" s="201"/>
      <c r="M158" s="202"/>
      <c r="N158" s="203"/>
      <c r="O158" s="201"/>
      <c r="P158" s="765"/>
      <c r="Q158" s="769"/>
      <c r="R158" s="770"/>
      <c r="S158" s="267" t="e">
        <f>R158*#REF!</f>
        <v>#REF!</v>
      </c>
      <c r="T158" s="771"/>
    </row>
    <row r="159" spans="1:20" s="1066" customFormat="1" ht="12" hidden="1" x14ac:dyDescent="0.2">
      <c r="A159" s="764"/>
      <c r="B159" s="764"/>
      <c r="C159" s="765"/>
      <c r="D159" s="764"/>
      <c r="E159" s="766"/>
      <c r="F159" s="767"/>
      <c r="G159" s="768"/>
      <c r="H159" s="768"/>
      <c r="I159" s="767"/>
      <c r="J159" s="200"/>
      <c r="K159" s="200"/>
      <c r="L159" s="201"/>
      <c r="M159" s="202"/>
      <c r="N159" s="203"/>
      <c r="O159" s="201"/>
      <c r="P159" s="765"/>
      <c r="Q159" s="769"/>
      <c r="R159" s="770"/>
      <c r="S159" s="267" t="e">
        <f>R159*#REF!</f>
        <v>#REF!</v>
      </c>
      <c r="T159" s="771"/>
    </row>
    <row r="160" spans="1:20" s="1066" customFormat="1" ht="12" hidden="1" x14ac:dyDescent="0.2">
      <c r="A160" s="764"/>
      <c r="B160" s="764"/>
      <c r="C160" s="765"/>
      <c r="D160" s="764"/>
      <c r="E160" s="766"/>
      <c r="F160" s="767"/>
      <c r="G160" s="768"/>
      <c r="H160" s="768"/>
      <c r="I160" s="767"/>
      <c r="J160" s="200"/>
      <c r="K160" s="200"/>
      <c r="L160" s="201"/>
      <c r="M160" s="202"/>
      <c r="N160" s="203"/>
      <c r="O160" s="201"/>
      <c r="P160" s="765"/>
      <c r="Q160" s="769"/>
      <c r="R160" s="770"/>
      <c r="S160" s="267" t="e">
        <f>R160*#REF!</f>
        <v>#REF!</v>
      </c>
      <c r="T160" s="771"/>
    </row>
    <row r="161" spans="1:20" s="490" customFormat="1" x14ac:dyDescent="0.2">
      <c r="A161" s="716"/>
      <c r="B161" s="717"/>
      <c r="C161" s="718" t="s">
        <v>114</v>
      </c>
      <c r="D161" s="719"/>
      <c r="E161" s="720"/>
      <c r="F161" s="721"/>
      <c r="G161" s="722">
        <f>SUM(G10:G143)</f>
        <v>311.255</v>
      </c>
      <c r="H161" s="821"/>
      <c r="I161" s="721"/>
      <c r="J161" s="724">
        <f>SUM(J10:J143)</f>
        <v>84.994100000000003</v>
      </c>
      <c r="K161" s="725"/>
      <c r="L161" s="726"/>
      <c r="M161" s="822"/>
      <c r="N161" s="728">
        <f>SUM(N8:N144)</f>
        <v>2843.3820818462218</v>
      </c>
      <c r="O161" s="729">
        <f>SUM(O10:O143)</f>
        <v>2006.579168020224</v>
      </c>
      <c r="P161" s="398"/>
      <c r="Q161" s="730"/>
      <c r="R161" s="731"/>
      <c r="S161" s="732"/>
      <c r="T161" s="421"/>
    </row>
    <row r="162" spans="1:20" s="490" customFormat="1" x14ac:dyDescent="0.2">
      <c r="A162" s="888"/>
      <c r="B162" s="888"/>
      <c r="C162" s="889"/>
      <c r="D162" s="890"/>
      <c r="E162" s="399"/>
      <c r="F162" s="399"/>
      <c r="G162" s="399"/>
      <c r="H162" s="399"/>
      <c r="I162" s="399"/>
      <c r="J162" s="399"/>
      <c r="K162" s="399"/>
      <c r="L162" s="399"/>
      <c r="M162" s="399"/>
      <c r="N162" s="399"/>
      <c r="O162" s="399"/>
      <c r="P162" s="399"/>
      <c r="Q162" s="891"/>
      <c r="R162" s="892"/>
      <c r="S162" s="399"/>
      <c r="T162" s="422"/>
    </row>
    <row r="163" spans="1:20" s="409" customFormat="1" x14ac:dyDescent="0.2">
      <c r="A163" s="893"/>
      <c r="B163" s="894"/>
      <c r="C163" s="893" t="s">
        <v>115</v>
      </c>
      <c r="D163" s="893"/>
      <c r="E163" s="400"/>
      <c r="F163" s="895"/>
      <c r="G163" s="895"/>
      <c r="H163" s="896"/>
      <c r="I163" s="895"/>
      <c r="J163" s="896"/>
      <c r="K163" s="896"/>
      <c r="L163" s="895"/>
      <c r="M163" s="895"/>
      <c r="N163" s="896"/>
      <c r="O163" s="897"/>
      <c r="P163" s="400"/>
      <c r="Q163" s="898"/>
      <c r="R163" s="899"/>
      <c r="S163" s="493"/>
      <c r="T163" s="423"/>
    </row>
    <row r="164" spans="1:20" s="409" customFormat="1" x14ac:dyDescent="0.2">
      <c r="A164" s="493"/>
      <c r="B164" s="900">
        <f>$H$9</f>
        <v>1.2227614095898325</v>
      </c>
      <c r="C164" s="901" t="s">
        <v>116</v>
      </c>
      <c r="D164" s="893"/>
      <c r="E164" s="400"/>
      <c r="F164" s="493"/>
      <c r="G164" s="493"/>
      <c r="H164" s="493"/>
      <c r="I164" s="493"/>
      <c r="J164" s="493"/>
      <c r="K164" s="493"/>
      <c r="L164" s="493"/>
      <c r="M164" s="493"/>
      <c r="N164" s="493"/>
      <c r="O164" s="493"/>
      <c r="P164" s="401">
        <f>G161</f>
        <v>311.255</v>
      </c>
      <c r="Q164" s="902">
        <f>P164*$B164</f>
        <v>380.5906025418833</v>
      </c>
      <c r="R164" s="903"/>
      <c r="S164" s="493"/>
      <c r="T164" s="423"/>
    </row>
    <row r="165" spans="1:20" s="409" customFormat="1" x14ac:dyDescent="0.2">
      <c r="A165" s="493"/>
      <c r="B165" s="904"/>
      <c r="C165" s="400"/>
      <c r="D165" s="893"/>
      <c r="E165" s="400"/>
      <c r="F165" s="493"/>
      <c r="G165" s="493"/>
      <c r="H165" s="493"/>
      <c r="I165" s="493"/>
      <c r="J165" s="493"/>
      <c r="K165" s="493"/>
      <c r="L165" s="493"/>
      <c r="M165" s="493"/>
      <c r="N165" s="493"/>
      <c r="O165" s="493"/>
      <c r="P165" s="402"/>
      <c r="Q165" s="902"/>
      <c r="R165" s="903"/>
      <c r="S165" s="493"/>
      <c r="T165" s="423"/>
    </row>
    <row r="166" spans="1:20" s="409" customFormat="1" x14ac:dyDescent="0.2">
      <c r="A166" s="493"/>
      <c r="B166" s="900">
        <f>$K$9</f>
        <v>2.7025600000000001</v>
      </c>
      <c r="C166" s="901" t="s">
        <v>117</v>
      </c>
      <c r="D166" s="893"/>
      <c r="E166" s="893"/>
      <c r="F166" s="493"/>
      <c r="G166" s="493"/>
      <c r="H166" s="493"/>
      <c r="I166" s="493"/>
      <c r="J166" s="493"/>
      <c r="K166" s="493"/>
      <c r="L166" s="493"/>
      <c r="M166" s="493"/>
      <c r="N166" s="493"/>
      <c r="O166" s="493"/>
      <c r="P166" s="401">
        <f>J161</f>
        <v>84.994100000000003</v>
      </c>
      <c r="Q166" s="902">
        <f>P166*$B166</f>
        <v>229.70165489600001</v>
      </c>
      <c r="R166" s="903"/>
      <c r="S166" s="895"/>
      <c r="T166" s="423"/>
    </row>
    <row r="167" spans="1:20" s="409" customFormat="1" x14ac:dyDescent="0.2">
      <c r="A167" s="493"/>
      <c r="B167" s="904"/>
      <c r="C167" s="893"/>
      <c r="D167" s="893"/>
      <c r="E167" s="893"/>
      <c r="F167" s="493"/>
      <c r="G167" s="493"/>
      <c r="H167" s="493"/>
      <c r="I167" s="493"/>
      <c r="J167" s="493"/>
      <c r="K167" s="493"/>
      <c r="L167" s="493"/>
      <c r="M167" s="493"/>
      <c r="N167" s="493"/>
      <c r="O167" s="493"/>
      <c r="P167" s="402"/>
      <c r="Q167" s="902"/>
      <c r="R167" s="903"/>
      <c r="S167" s="493"/>
      <c r="T167" s="423"/>
    </row>
    <row r="168" spans="1:20" s="409" customFormat="1" x14ac:dyDescent="0.2">
      <c r="A168" s="493"/>
      <c r="B168" s="904">
        <f>L$9</f>
        <v>1.1322612000000001</v>
      </c>
      <c r="C168" s="901" t="s">
        <v>93</v>
      </c>
      <c r="D168" s="893"/>
      <c r="E168" s="893"/>
      <c r="F168" s="905"/>
      <c r="G168" s="493"/>
      <c r="H168" s="493"/>
      <c r="I168" s="493"/>
      <c r="J168" s="493"/>
      <c r="K168" s="493"/>
      <c r="L168" s="493"/>
      <c r="M168" s="493"/>
      <c r="N168" s="493"/>
      <c r="O168" s="493"/>
      <c r="P168" s="401">
        <f>O161/L$9</f>
        <v>1772.1875199999999</v>
      </c>
      <c r="Q168" s="902">
        <f>P168*$B168</f>
        <v>2006.5791680202242</v>
      </c>
      <c r="R168" s="903"/>
      <c r="S168" s="895"/>
      <c r="T168" s="423"/>
    </row>
    <row r="169" spans="1:20" s="409" customFormat="1" ht="12.75" hidden="1" customHeight="1" x14ac:dyDescent="0.2">
      <c r="A169" s="906"/>
      <c r="B169" s="906"/>
      <c r="C169" s="907"/>
      <c r="D169" s="893"/>
      <c r="E169" s="899"/>
      <c r="F169" s="905"/>
      <c r="G169" s="493"/>
      <c r="H169" s="493"/>
      <c r="I169" s="493"/>
      <c r="J169" s="493"/>
      <c r="K169" s="493"/>
      <c r="L169" s="493"/>
      <c r="M169" s="493"/>
      <c r="N169" s="493"/>
      <c r="O169" s="493"/>
      <c r="P169" s="400"/>
      <c r="Q169" s="898"/>
      <c r="R169" s="899"/>
      <c r="S169" s="898"/>
      <c r="T169" s="423"/>
    </row>
    <row r="170" spans="1:20" s="409" customFormat="1" hidden="1" x14ac:dyDescent="0.2">
      <c r="A170" s="908"/>
      <c r="B170" s="909"/>
      <c r="C170" s="495"/>
      <c r="D170" s="910"/>
      <c r="E170" s="899"/>
      <c r="F170" s="911"/>
      <c r="G170" s="904"/>
      <c r="H170" s="904"/>
      <c r="I170" s="904"/>
      <c r="J170" s="904"/>
      <c r="K170" s="904"/>
      <c r="L170" s="904"/>
      <c r="M170" s="493"/>
      <c r="N170" s="493"/>
      <c r="O170" s="493"/>
      <c r="P170" s="400"/>
      <c r="Q170" s="912"/>
      <c r="R170" s="893"/>
      <c r="S170" s="895"/>
      <c r="T170" s="423"/>
    </row>
    <row r="171" spans="1:20" s="409" customFormat="1" hidden="1" x14ac:dyDescent="0.2">
      <c r="A171" s="893"/>
      <c r="B171" s="893"/>
      <c r="C171" s="493"/>
      <c r="D171" s="893"/>
      <c r="E171" s="899"/>
      <c r="F171" s="905"/>
      <c r="G171" s="493"/>
      <c r="H171" s="493"/>
      <c r="I171" s="493"/>
      <c r="J171" s="493"/>
      <c r="K171" s="493"/>
      <c r="L171" s="493"/>
      <c r="M171" s="493"/>
      <c r="N171" s="493"/>
      <c r="O171" s="493"/>
      <c r="P171" s="400"/>
      <c r="Q171" s="898"/>
      <c r="R171" s="899"/>
      <c r="S171" s="493"/>
      <c r="T171" s="423"/>
    </row>
    <row r="172" spans="1:20" s="922" customFormat="1" x14ac:dyDescent="0.2">
      <c r="A172" s="913"/>
      <c r="B172" s="913"/>
      <c r="C172" s="893" t="s">
        <v>82</v>
      </c>
      <c r="D172" s="913"/>
      <c r="E172" s="914"/>
      <c r="F172" s="915"/>
      <c r="G172" s="916"/>
      <c r="H172" s="916"/>
      <c r="I172" s="916"/>
      <c r="J172" s="916"/>
      <c r="K172" s="916"/>
      <c r="L172" s="916"/>
      <c r="M172" s="916"/>
      <c r="N172" s="917">
        <f>P172+R172</f>
        <v>2616.8714254581073</v>
      </c>
      <c r="O172" s="918"/>
      <c r="P172" s="403">
        <f>Q164+Q166+Q168</f>
        <v>2616.8714254581073</v>
      </c>
      <c r="Q172" s="919" t="s">
        <v>118</v>
      </c>
      <c r="R172" s="920">
        <f>Q170</f>
        <v>0</v>
      </c>
      <c r="S172" s="921"/>
      <c r="T172" s="424"/>
    </row>
    <row r="173" spans="1:20" s="409" customFormat="1" x14ac:dyDescent="0.2">
      <c r="A173" s="893"/>
      <c r="B173" s="893"/>
      <c r="C173" s="893"/>
      <c r="D173" s="893"/>
      <c r="E173" s="899"/>
      <c r="F173" s="905"/>
      <c r="G173" s="493"/>
      <c r="H173" s="493"/>
      <c r="I173" s="916"/>
      <c r="J173" s="916"/>
      <c r="K173" s="493"/>
      <c r="L173" s="493"/>
      <c r="M173" s="493"/>
      <c r="N173" s="493"/>
      <c r="O173" s="493"/>
      <c r="P173" s="404"/>
      <c r="Q173" s="493"/>
      <c r="R173" s="423"/>
      <c r="S173" s="493"/>
      <c r="T173" s="423"/>
    </row>
    <row r="174" spans="1:20" s="409" customFormat="1" x14ac:dyDescent="0.2">
      <c r="A174" s="493"/>
      <c r="B174" s="923">
        <f>M$9</f>
        <v>0.13300000000000001</v>
      </c>
      <c r="C174" s="493" t="s">
        <v>119</v>
      </c>
      <c r="D174" s="924"/>
      <c r="E174" s="925"/>
      <c r="F174" s="905"/>
      <c r="G174" s="493"/>
      <c r="H174" s="926"/>
      <c r="I174" s="927"/>
      <c r="J174" s="927"/>
      <c r="K174" s="928"/>
      <c r="L174" s="929"/>
      <c r="M174" s="929"/>
      <c r="N174" s="929"/>
      <c r="O174" s="493"/>
      <c r="P174" s="405">
        <f>P172*$B174</f>
        <v>348.04389958592827</v>
      </c>
      <c r="Q174" s="493"/>
      <c r="R174" s="930"/>
      <c r="S174" s="493"/>
      <c r="T174" s="423"/>
    </row>
    <row r="175" spans="1:20" s="409" customFormat="1" hidden="1" x14ac:dyDescent="0.2">
      <c r="A175" s="493"/>
      <c r="B175" s="894"/>
      <c r="C175" s="493"/>
      <c r="D175" s="924"/>
      <c r="E175" s="925"/>
      <c r="F175" s="905"/>
      <c r="G175" s="493"/>
      <c r="H175" s="493"/>
      <c r="I175" s="493"/>
      <c r="J175" s="493"/>
      <c r="K175" s="493"/>
      <c r="L175" s="493"/>
      <c r="M175" s="493"/>
      <c r="N175" s="493"/>
      <c r="O175" s="493"/>
      <c r="P175" s="405"/>
      <c r="Q175" s="925"/>
      <c r="R175" s="897"/>
      <c r="S175" s="493"/>
      <c r="T175" s="423"/>
    </row>
    <row r="176" spans="1:20" s="922" customFormat="1" x14ac:dyDescent="0.2">
      <c r="A176" s="916"/>
      <c r="B176" s="918"/>
      <c r="C176" s="493" t="s">
        <v>82</v>
      </c>
      <c r="D176" s="931"/>
      <c r="E176" s="932"/>
      <c r="F176" s="915"/>
      <c r="G176" s="916"/>
      <c r="H176" s="928"/>
      <c r="I176" s="929"/>
      <c r="J176" s="929"/>
      <c r="K176" s="929"/>
      <c r="L176" s="916"/>
      <c r="M176" s="916"/>
      <c r="N176" s="916"/>
      <c r="O176" s="916"/>
      <c r="P176" s="403">
        <f>P174+P172</f>
        <v>2964.9153250440354</v>
      </c>
      <c r="Q176" s="916"/>
      <c r="R176" s="933"/>
      <c r="S176" s="916"/>
      <c r="T176" s="424"/>
    </row>
    <row r="177" spans="1:20" x14ac:dyDescent="0.2">
      <c r="A177" s="493"/>
      <c r="B177" s="894"/>
      <c r="C177" s="493"/>
      <c r="D177" s="924"/>
      <c r="E177" s="925"/>
      <c r="F177" s="905"/>
      <c r="G177" s="493"/>
      <c r="H177" s="493"/>
      <c r="I177" s="493"/>
      <c r="J177" s="493"/>
      <c r="K177" s="493"/>
      <c r="L177" s="493"/>
      <c r="M177" s="493"/>
      <c r="N177" s="493"/>
      <c r="O177" s="493"/>
      <c r="P177" s="405"/>
      <c r="Q177" s="898"/>
      <c r="R177" s="899"/>
      <c r="S177" s="493"/>
      <c r="T177" s="423"/>
    </row>
    <row r="178" spans="1:20" x14ac:dyDescent="0.2">
      <c r="A178" s="493"/>
      <c r="B178" s="923">
        <f>N$9</f>
        <v>0.11</v>
      </c>
      <c r="C178" s="493" t="s">
        <v>120</v>
      </c>
      <c r="D178" s="924"/>
      <c r="E178" s="925"/>
      <c r="F178" s="905"/>
      <c r="G178" s="493"/>
      <c r="H178" s="493"/>
      <c r="I178" s="493"/>
      <c r="J178" s="928"/>
      <c r="K178" s="929"/>
      <c r="L178" s="929"/>
      <c r="M178" s="929"/>
      <c r="N178" s="493"/>
      <c r="O178" s="493"/>
      <c r="P178" s="405">
        <f>P176*$B178</f>
        <v>326.1406857548439</v>
      </c>
      <c r="Q178" s="493"/>
      <c r="R178" s="930"/>
      <c r="S178" s="493"/>
      <c r="T178" s="423"/>
    </row>
    <row r="179" spans="1:20" hidden="1" x14ac:dyDescent="0.2">
      <c r="A179" s="493"/>
      <c r="B179" s="894"/>
      <c r="C179" s="493"/>
      <c r="D179" s="924"/>
      <c r="E179" s="925"/>
      <c r="F179" s="905"/>
      <c r="G179" s="493"/>
      <c r="H179" s="493"/>
      <c r="I179" s="493"/>
      <c r="J179" s="493"/>
      <c r="K179" s="493"/>
      <c r="L179" s="493"/>
      <c r="M179" s="493"/>
      <c r="N179" s="493"/>
      <c r="O179" s="493"/>
      <c r="P179" s="405"/>
      <c r="Q179" s="925"/>
      <c r="R179" s="897"/>
      <c r="S179" s="493"/>
      <c r="T179" s="423"/>
    </row>
    <row r="180" spans="1:20" s="943" customFormat="1" ht="22.5" customHeight="1" x14ac:dyDescent="0.2">
      <c r="A180" s="934"/>
      <c r="B180" s="935"/>
      <c r="C180" s="493" t="s">
        <v>82</v>
      </c>
      <c r="D180" s="916"/>
      <c r="E180" s="936"/>
      <c r="F180" s="936"/>
      <c r="G180" s="936"/>
      <c r="H180" s="936"/>
      <c r="I180" s="937"/>
      <c r="J180" s="936"/>
      <c r="K180" s="936"/>
      <c r="L180" s="936"/>
      <c r="M180" s="938"/>
      <c r="N180" s="939"/>
      <c r="O180" s="940"/>
      <c r="P180" s="403">
        <f>P176+P178</f>
        <v>3291.0560107988795</v>
      </c>
      <c r="Q180" s="941"/>
      <c r="R180" s="942"/>
      <c r="S180" s="934"/>
      <c r="T180" s="425"/>
    </row>
    <row r="181" spans="1:20" x14ac:dyDescent="0.2">
      <c r="A181" s="493"/>
      <c r="B181" s="894"/>
      <c r="C181" s="493"/>
      <c r="D181" s="924"/>
      <c r="E181" s="925"/>
      <c r="F181" s="905"/>
      <c r="G181" s="493"/>
      <c r="H181" s="493"/>
      <c r="I181" s="493"/>
      <c r="J181" s="493"/>
      <c r="K181" s="493"/>
      <c r="L181" s="493"/>
      <c r="M181" s="493"/>
      <c r="N181" s="493"/>
      <c r="O181" s="493"/>
      <c r="P181" s="405"/>
      <c r="Q181" s="898"/>
      <c r="R181" s="899"/>
      <c r="S181" s="493"/>
      <c r="T181" s="423"/>
    </row>
    <row r="182" spans="1:20" hidden="1" x14ac:dyDescent="0.2">
      <c r="A182" s="944"/>
      <c r="B182" s="945"/>
      <c r="C182" s="946"/>
      <c r="D182" s="947"/>
      <c r="E182" s="948"/>
      <c r="F182" s="948"/>
      <c r="G182" s="948"/>
      <c r="H182" s="948"/>
      <c r="I182" s="949"/>
      <c r="J182" s="948"/>
      <c r="K182" s="948"/>
      <c r="L182" s="948"/>
      <c r="M182" s="950"/>
      <c r="N182" s="951"/>
      <c r="O182" s="952"/>
      <c r="P182" s="403"/>
      <c r="Q182" s="953"/>
      <c r="R182" s="954"/>
      <c r="S182" s="944"/>
      <c r="T182" s="426"/>
    </row>
    <row r="183" spans="1:20" ht="13.5" customHeight="1" x14ac:dyDescent="0.2">
      <c r="A183" s="955"/>
      <c r="B183" s="955"/>
      <c r="C183" s="1698" t="s">
        <v>456</v>
      </c>
      <c r="D183" s="1698"/>
      <c r="E183" s="1698"/>
      <c r="F183" s="1698"/>
      <c r="G183" s="1698"/>
      <c r="H183" s="1698"/>
      <c r="I183" s="1698"/>
      <c r="J183" s="1698"/>
      <c r="K183" s="1698"/>
      <c r="L183" s="1698"/>
      <c r="M183" s="1698"/>
      <c r="N183" s="1698"/>
      <c r="O183" s="955"/>
      <c r="P183" s="406"/>
      <c r="Q183" s="955"/>
      <c r="R183" s="955"/>
      <c r="S183" s="955"/>
      <c r="T183" s="150"/>
    </row>
    <row r="184" spans="1:20" x14ac:dyDescent="0.2">
      <c r="A184" s="490"/>
      <c r="B184" s="490"/>
      <c r="C184" s="490"/>
      <c r="D184" s="957"/>
      <c r="E184" s="958"/>
      <c r="F184" s="958"/>
      <c r="G184" s="958"/>
      <c r="H184" s="959"/>
      <c r="I184" s="958"/>
      <c r="J184" s="959"/>
      <c r="K184" s="959"/>
      <c r="L184" s="958"/>
      <c r="M184" s="958"/>
      <c r="N184" s="959"/>
      <c r="O184" s="960"/>
      <c r="P184" s="406"/>
      <c r="Q184" s="957"/>
      <c r="R184" s="961"/>
      <c r="S184" s="490"/>
      <c r="T184" s="427"/>
    </row>
    <row r="185" spans="1:20" x14ac:dyDescent="0.2">
      <c r="A185" s="490"/>
      <c r="B185" s="490"/>
      <c r="C185" s="490"/>
      <c r="D185" s="957"/>
      <c r="E185" s="958"/>
      <c r="F185" s="958"/>
      <c r="G185" s="958"/>
      <c r="H185" s="959"/>
      <c r="I185" s="958"/>
      <c r="J185" s="959"/>
      <c r="K185" s="959"/>
      <c r="L185" s="958"/>
      <c r="M185" s="958"/>
      <c r="N185" s="959"/>
      <c r="O185" s="960"/>
      <c r="P185" s="406"/>
      <c r="Q185" s="957"/>
      <c r="R185" s="961"/>
      <c r="S185" s="490"/>
      <c r="T185" s="427"/>
    </row>
    <row r="186" spans="1:20" x14ac:dyDescent="0.2">
      <c r="A186" s="490"/>
      <c r="B186" s="490"/>
      <c r="C186" s="490"/>
      <c r="D186" s="957"/>
      <c r="E186" s="958"/>
      <c r="F186" s="958"/>
      <c r="G186" s="958"/>
      <c r="H186" s="959"/>
      <c r="I186" s="958"/>
      <c r="J186" s="959"/>
      <c r="K186" s="959"/>
      <c r="L186" s="958"/>
      <c r="M186" s="958"/>
      <c r="N186" s="959"/>
      <c r="O186" s="960"/>
      <c r="P186" s="406"/>
      <c r="Q186" s="957"/>
      <c r="R186" s="961"/>
      <c r="S186" s="490"/>
      <c r="T186" s="427"/>
    </row>
    <row r="187" spans="1:20" x14ac:dyDescent="0.2">
      <c r="A187" s="490"/>
      <c r="B187" s="490"/>
      <c r="C187" s="490"/>
      <c r="D187" s="957"/>
      <c r="E187" s="958"/>
      <c r="F187" s="958"/>
      <c r="G187" s="958"/>
      <c r="H187" s="959"/>
      <c r="I187" s="958"/>
      <c r="J187" s="959"/>
      <c r="K187" s="959"/>
      <c r="L187" s="958"/>
      <c r="M187" s="958"/>
      <c r="N187" s="959"/>
      <c r="O187" s="960"/>
      <c r="P187" s="406"/>
      <c r="Q187" s="957"/>
      <c r="R187" s="961"/>
      <c r="S187" s="490"/>
      <c r="T187" s="427"/>
    </row>
    <row r="188" spans="1:20" x14ac:dyDescent="0.2">
      <c r="A188" s="490"/>
      <c r="B188" s="490"/>
      <c r="C188" s="490"/>
      <c r="D188" s="957"/>
      <c r="E188" s="958"/>
      <c r="F188" s="958"/>
      <c r="G188" s="958"/>
      <c r="H188" s="959"/>
      <c r="I188" s="958"/>
      <c r="J188" s="959"/>
      <c r="K188" s="959"/>
      <c r="L188" s="958"/>
      <c r="M188" s="958"/>
      <c r="N188" s="959"/>
      <c r="O188" s="960"/>
      <c r="P188" s="406"/>
      <c r="Q188" s="957"/>
      <c r="R188" s="961"/>
      <c r="S188" s="490"/>
      <c r="T188" s="427"/>
    </row>
    <row r="189" spans="1:20" x14ac:dyDescent="0.2">
      <c r="A189" s="490"/>
      <c r="B189" s="490"/>
      <c r="C189" s="490"/>
      <c r="D189" s="957"/>
      <c r="E189" s="958"/>
      <c r="F189" s="958"/>
      <c r="G189" s="958"/>
      <c r="H189" s="959"/>
      <c r="I189" s="958"/>
      <c r="J189" s="959"/>
      <c r="K189" s="959"/>
      <c r="L189" s="958"/>
      <c r="M189" s="958"/>
      <c r="N189" s="959"/>
      <c r="O189" s="960"/>
      <c r="P189" s="406"/>
      <c r="Q189" s="957"/>
      <c r="R189" s="961"/>
      <c r="S189" s="490"/>
      <c r="T189" s="427"/>
    </row>
    <row r="190" spans="1:20" x14ac:dyDescent="0.2">
      <c r="A190" s="407"/>
      <c r="B190" s="407"/>
      <c r="C190" s="962"/>
      <c r="D190" s="407"/>
      <c r="E190" s="407"/>
      <c r="F190" s="407"/>
      <c r="G190" s="407"/>
      <c r="H190" s="407"/>
      <c r="I190" s="407"/>
      <c r="J190" s="407"/>
      <c r="K190" s="407"/>
      <c r="L190" s="407"/>
      <c r="M190" s="407"/>
      <c r="N190" s="407"/>
      <c r="O190" s="407"/>
      <c r="P190" s="407"/>
      <c r="Q190" s="407"/>
      <c r="R190" s="407"/>
      <c r="S190" s="407"/>
    </row>
    <row r="191" spans="1:20" x14ac:dyDescent="0.2">
      <c r="A191" s="408"/>
      <c r="B191" s="408"/>
      <c r="C191" s="492"/>
      <c r="D191" s="408"/>
      <c r="E191" s="408"/>
      <c r="F191" s="408"/>
      <c r="G191" s="408"/>
      <c r="H191" s="408"/>
      <c r="I191" s="408"/>
      <c r="J191" s="408"/>
      <c r="K191" s="408"/>
      <c r="L191" s="408"/>
      <c r="M191" s="408"/>
      <c r="N191" s="408"/>
      <c r="O191" s="408"/>
      <c r="P191" s="408"/>
      <c r="Q191" s="408"/>
      <c r="R191" s="408"/>
      <c r="S191" s="408"/>
    </row>
    <row r="192" spans="1:20" x14ac:dyDescent="0.2">
      <c r="A192" s="408"/>
      <c r="B192" s="408"/>
      <c r="C192" s="492"/>
      <c r="D192" s="408"/>
      <c r="E192" s="408"/>
      <c r="F192" s="408"/>
      <c r="G192" s="408"/>
      <c r="H192" s="408"/>
      <c r="I192" s="408"/>
      <c r="J192" s="408"/>
      <c r="K192" s="408"/>
      <c r="L192" s="408"/>
      <c r="M192" s="408"/>
      <c r="N192" s="408"/>
      <c r="O192" s="408"/>
      <c r="P192" s="408"/>
      <c r="Q192" s="408"/>
      <c r="R192" s="408"/>
      <c r="S192" s="408"/>
    </row>
    <row r="193" spans="1:22" x14ac:dyDescent="0.2">
      <c r="A193" s="408"/>
      <c r="B193" s="408"/>
      <c r="C193" s="492"/>
      <c r="D193" s="408"/>
      <c r="E193" s="408"/>
      <c r="F193" s="408"/>
      <c r="G193" s="408"/>
      <c r="H193" s="408"/>
      <c r="I193" s="408"/>
      <c r="J193" s="408"/>
      <c r="K193" s="408"/>
      <c r="L193" s="408"/>
      <c r="M193" s="408"/>
      <c r="N193" s="408"/>
      <c r="O193" s="408"/>
      <c r="P193" s="408"/>
      <c r="Q193" s="408"/>
      <c r="R193" s="408"/>
      <c r="S193" s="408"/>
    </row>
    <row r="194" spans="1:22" x14ac:dyDescent="0.2">
      <c r="A194" s="408"/>
      <c r="B194" s="408"/>
      <c r="C194" s="492"/>
      <c r="D194" s="408"/>
      <c r="E194" s="408"/>
      <c r="F194" s="408"/>
      <c r="G194" s="408"/>
      <c r="H194" s="408"/>
      <c r="I194" s="408"/>
      <c r="J194" s="408"/>
      <c r="K194" s="408"/>
      <c r="L194" s="408"/>
      <c r="M194" s="408"/>
      <c r="N194" s="408"/>
      <c r="O194" s="408"/>
      <c r="P194" s="408"/>
      <c r="Q194" s="408"/>
      <c r="R194" s="408"/>
      <c r="S194" s="408"/>
    </row>
    <row r="195" spans="1:22" s="412" customFormat="1" x14ac:dyDescent="0.2">
      <c r="A195" s="408"/>
      <c r="B195" s="408"/>
      <c r="C195" s="492"/>
      <c r="D195" s="408"/>
      <c r="E195" s="408"/>
      <c r="F195" s="408"/>
      <c r="G195" s="408"/>
      <c r="H195" s="408"/>
      <c r="I195" s="408"/>
      <c r="J195" s="408"/>
      <c r="K195" s="408"/>
      <c r="L195" s="408"/>
      <c r="M195" s="408"/>
      <c r="N195" s="408"/>
      <c r="O195" s="408"/>
      <c r="P195" s="408"/>
      <c r="Q195" s="408"/>
      <c r="R195" s="408"/>
      <c r="S195" s="408"/>
      <c r="U195" s="489"/>
      <c r="V195" s="489"/>
    </row>
    <row r="196" spans="1:22" s="412" customFormat="1" x14ac:dyDescent="0.2">
      <c r="A196" s="408"/>
      <c r="B196" s="408"/>
      <c r="C196" s="492"/>
      <c r="D196" s="408"/>
      <c r="E196" s="408"/>
      <c r="F196" s="408"/>
      <c r="G196" s="408"/>
      <c r="H196" s="408"/>
      <c r="I196" s="408"/>
      <c r="J196" s="408"/>
      <c r="K196" s="408"/>
      <c r="L196" s="408"/>
      <c r="M196" s="408"/>
      <c r="N196" s="408"/>
      <c r="O196" s="408"/>
      <c r="P196" s="408"/>
      <c r="Q196" s="408"/>
      <c r="R196" s="408"/>
      <c r="S196" s="408"/>
      <c r="U196" s="489"/>
      <c r="V196" s="489"/>
    </row>
    <row r="197" spans="1:22" s="412" customFormat="1" x14ac:dyDescent="0.2">
      <c r="A197" s="408"/>
      <c r="B197" s="408"/>
      <c r="C197" s="492"/>
      <c r="D197" s="408"/>
      <c r="E197" s="408"/>
      <c r="F197" s="408"/>
      <c r="G197" s="408"/>
      <c r="H197" s="408"/>
      <c r="I197" s="408">
        <f>P197*R197</f>
        <v>0</v>
      </c>
      <c r="J197" s="408"/>
      <c r="K197" s="408"/>
      <c r="L197" s="408"/>
      <c r="M197" s="408"/>
      <c r="N197" s="408"/>
      <c r="O197" s="408"/>
      <c r="P197" s="408"/>
      <c r="Q197" s="408"/>
      <c r="R197" s="408"/>
      <c r="S197" s="408"/>
      <c r="T197" s="428"/>
      <c r="U197" s="489"/>
      <c r="V197" s="489"/>
    </row>
    <row r="198" spans="1:22" s="412" customFormat="1" x14ac:dyDescent="0.2">
      <c r="A198" s="408"/>
      <c r="B198" s="408"/>
      <c r="C198" s="492"/>
      <c r="D198" s="408"/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Q198" s="408"/>
      <c r="R198" s="408"/>
      <c r="S198" s="408"/>
      <c r="U198" s="489"/>
      <c r="V198" s="489"/>
    </row>
    <row r="199" spans="1:22" s="412" customFormat="1" x14ac:dyDescent="0.2">
      <c r="A199" s="408"/>
      <c r="B199" s="408"/>
      <c r="C199" s="492"/>
      <c r="D199" s="408"/>
      <c r="E199" s="408"/>
      <c r="F199" s="408"/>
      <c r="G199" s="408"/>
      <c r="H199" s="408"/>
      <c r="I199" s="408"/>
      <c r="J199" s="408"/>
      <c r="K199" s="408"/>
      <c r="L199" s="408"/>
      <c r="M199" s="408"/>
      <c r="N199" s="408"/>
      <c r="O199" s="408"/>
      <c r="P199" s="408"/>
      <c r="Q199" s="408"/>
      <c r="R199" s="408"/>
      <c r="S199" s="408"/>
    </row>
    <row r="200" spans="1:22" s="412" customFormat="1" x14ac:dyDescent="0.2">
      <c r="A200" s="408"/>
      <c r="B200" s="408"/>
      <c r="C200" s="492"/>
      <c r="D200" s="408"/>
      <c r="E200" s="408"/>
      <c r="F200" s="408"/>
      <c r="G200" s="408"/>
      <c r="H200" s="408"/>
      <c r="I200" s="408"/>
      <c r="J200" s="408"/>
      <c r="K200" s="408"/>
      <c r="L200" s="408"/>
      <c r="M200" s="408"/>
      <c r="N200" s="408"/>
      <c r="O200" s="408"/>
      <c r="P200" s="408"/>
      <c r="Q200" s="408"/>
      <c r="R200" s="408"/>
      <c r="S200" s="408"/>
    </row>
    <row r="201" spans="1:22" s="412" customFormat="1" x14ac:dyDescent="0.2">
      <c r="A201" s="408"/>
      <c r="B201" s="408"/>
      <c r="C201" s="492"/>
      <c r="D201" s="408"/>
      <c r="E201" s="408"/>
      <c r="F201" s="408"/>
      <c r="G201" s="408"/>
      <c r="H201" s="408"/>
      <c r="I201" s="408"/>
      <c r="J201" s="408"/>
      <c r="K201" s="408"/>
      <c r="L201" s="408"/>
      <c r="M201" s="408"/>
      <c r="N201" s="408"/>
      <c r="O201" s="408"/>
      <c r="P201" s="408"/>
      <c r="Q201" s="408"/>
      <c r="R201" s="408"/>
      <c r="S201" s="408"/>
    </row>
    <row r="202" spans="1:22" s="412" customFormat="1" x14ac:dyDescent="0.2">
      <c r="A202" s="408"/>
      <c r="B202" s="408"/>
      <c r="C202" s="492"/>
      <c r="D202" s="408"/>
      <c r="E202" s="408"/>
      <c r="F202" s="408"/>
      <c r="G202" s="408"/>
      <c r="H202" s="408"/>
      <c r="I202" s="408"/>
      <c r="J202" s="408"/>
      <c r="K202" s="408"/>
      <c r="L202" s="408"/>
      <c r="M202" s="408"/>
      <c r="N202" s="408"/>
      <c r="O202" s="408"/>
      <c r="P202" s="408"/>
      <c r="Q202" s="408"/>
      <c r="R202" s="408"/>
      <c r="S202" s="408"/>
    </row>
    <row r="203" spans="1:22" s="412" customFormat="1" x14ac:dyDescent="0.2">
      <c r="A203" s="408"/>
      <c r="B203" s="408"/>
      <c r="C203" s="492"/>
      <c r="D203" s="408"/>
      <c r="E203" s="408"/>
      <c r="F203" s="408"/>
      <c r="G203" s="408"/>
      <c r="H203" s="408"/>
      <c r="I203" s="408"/>
      <c r="J203" s="408"/>
      <c r="K203" s="408"/>
      <c r="L203" s="408"/>
      <c r="M203" s="408"/>
      <c r="N203" s="408"/>
      <c r="O203" s="408"/>
      <c r="P203" s="408"/>
      <c r="Q203" s="408"/>
      <c r="R203" s="408"/>
      <c r="S203" s="408"/>
    </row>
  </sheetData>
  <mergeCells count="3">
    <mergeCell ref="C55:C56"/>
    <mergeCell ref="A1:T1"/>
    <mergeCell ref="C183:N183"/>
  </mergeCells>
  <printOptions horizontalCentered="1" gridLinesSet="0"/>
  <pageMargins left="0.5" right="0.5" top="0.5" bottom="0.5" header="0.25" footer="0.25"/>
  <pageSetup paperSize="9" scale="90" firstPageNumber="29" orientation="landscape" horizontalDpi="180" verticalDpi="180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C84"/>
  </sheetPr>
  <dimension ref="A1:H30"/>
  <sheetViews>
    <sheetView showGridLines="0" view="pageBreakPreview" zoomScaleSheetLayoutView="100" workbookViewId="0">
      <selection activeCell="B20" sqref="B20"/>
    </sheetView>
  </sheetViews>
  <sheetFormatPr defaultRowHeight="12" x14ac:dyDescent="0.2"/>
  <cols>
    <col min="1" max="1" width="3" style="491" customWidth="1"/>
    <col min="2" max="2" width="26" style="1032" customWidth="1"/>
    <col min="3" max="3" width="44.7109375" style="491" customWidth="1"/>
    <col min="4" max="4" width="10.28515625" style="491" customWidth="1"/>
    <col min="5" max="6" width="9" style="491" customWidth="1"/>
    <col min="7" max="7" width="16" style="491" customWidth="1"/>
    <col min="8" max="255" width="9.140625" style="491"/>
    <col min="256" max="256" width="3" style="491" customWidth="1"/>
    <col min="257" max="257" width="17.7109375" style="491" customWidth="1"/>
    <col min="258" max="258" width="44.7109375" style="491" customWidth="1"/>
    <col min="259" max="261" width="9" style="491" customWidth="1"/>
    <col min="262" max="262" width="6" style="491" customWidth="1"/>
    <col min="263" max="263" width="10.5703125" style="491" customWidth="1"/>
    <col min="264" max="511" width="9.140625" style="491"/>
    <col min="512" max="512" width="3" style="491" customWidth="1"/>
    <col min="513" max="513" width="17.7109375" style="491" customWidth="1"/>
    <col min="514" max="514" width="44.7109375" style="491" customWidth="1"/>
    <col min="515" max="517" width="9" style="491" customWidth="1"/>
    <col min="518" max="518" width="6" style="491" customWidth="1"/>
    <col min="519" max="519" width="10.5703125" style="491" customWidth="1"/>
    <col min="520" max="767" width="9.140625" style="491"/>
    <col min="768" max="768" width="3" style="491" customWidth="1"/>
    <col min="769" max="769" width="17.7109375" style="491" customWidth="1"/>
    <col min="770" max="770" width="44.7109375" style="491" customWidth="1"/>
    <col min="771" max="773" width="9" style="491" customWidth="1"/>
    <col min="774" max="774" width="6" style="491" customWidth="1"/>
    <col min="775" max="775" width="10.5703125" style="491" customWidth="1"/>
    <col min="776" max="1023" width="9.140625" style="491"/>
    <col min="1024" max="1024" width="3" style="491" customWidth="1"/>
    <col min="1025" max="1025" width="17.7109375" style="491" customWidth="1"/>
    <col min="1026" max="1026" width="44.7109375" style="491" customWidth="1"/>
    <col min="1027" max="1029" width="9" style="491" customWidth="1"/>
    <col min="1030" max="1030" width="6" style="491" customWidth="1"/>
    <col min="1031" max="1031" width="10.5703125" style="491" customWidth="1"/>
    <col min="1032" max="1279" width="9.140625" style="491"/>
    <col min="1280" max="1280" width="3" style="491" customWidth="1"/>
    <col min="1281" max="1281" width="17.7109375" style="491" customWidth="1"/>
    <col min="1282" max="1282" width="44.7109375" style="491" customWidth="1"/>
    <col min="1283" max="1285" width="9" style="491" customWidth="1"/>
    <col min="1286" max="1286" width="6" style="491" customWidth="1"/>
    <col min="1287" max="1287" width="10.5703125" style="491" customWidth="1"/>
    <col min="1288" max="1535" width="9.140625" style="491"/>
    <col min="1536" max="1536" width="3" style="491" customWidth="1"/>
    <col min="1537" max="1537" width="17.7109375" style="491" customWidth="1"/>
    <col min="1538" max="1538" width="44.7109375" style="491" customWidth="1"/>
    <col min="1539" max="1541" width="9" style="491" customWidth="1"/>
    <col min="1542" max="1542" width="6" style="491" customWidth="1"/>
    <col min="1543" max="1543" width="10.5703125" style="491" customWidth="1"/>
    <col min="1544" max="1791" width="9.140625" style="491"/>
    <col min="1792" max="1792" width="3" style="491" customWidth="1"/>
    <col min="1793" max="1793" width="17.7109375" style="491" customWidth="1"/>
    <col min="1794" max="1794" width="44.7109375" style="491" customWidth="1"/>
    <col min="1795" max="1797" width="9" style="491" customWidth="1"/>
    <col min="1798" max="1798" width="6" style="491" customWidth="1"/>
    <col min="1799" max="1799" width="10.5703125" style="491" customWidth="1"/>
    <col min="1800" max="2047" width="9.140625" style="491"/>
    <col min="2048" max="2048" width="3" style="491" customWidth="1"/>
    <col min="2049" max="2049" width="17.7109375" style="491" customWidth="1"/>
    <col min="2050" max="2050" width="44.7109375" style="491" customWidth="1"/>
    <col min="2051" max="2053" width="9" style="491" customWidth="1"/>
    <col min="2054" max="2054" width="6" style="491" customWidth="1"/>
    <col min="2055" max="2055" width="10.5703125" style="491" customWidth="1"/>
    <col min="2056" max="2303" width="9.140625" style="491"/>
    <col min="2304" max="2304" width="3" style="491" customWidth="1"/>
    <col min="2305" max="2305" width="17.7109375" style="491" customWidth="1"/>
    <col min="2306" max="2306" width="44.7109375" style="491" customWidth="1"/>
    <col min="2307" max="2309" width="9" style="491" customWidth="1"/>
    <col min="2310" max="2310" width="6" style="491" customWidth="1"/>
    <col min="2311" max="2311" width="10.5703125" style="491" customWidth="1"/>
    <col min="2312" max="2559" width="9.140625" style="491"/>
    <col min="2560" max="2560" width="3" style="491" customWidth="1"/>
    <col min="2561" max="2561" width="17.7109375" style="491" customWidth="1"/>
    <col min="2562" max="2562" width="44.7109375" style="491" customWidth="1"/>
    <col min="2563" max="2565" width="9" style="491" customWidth="1"/>
    <col min="2566" max="2566" width="6" style="491" customWidth="1"/>
    <col min="2567" max="2567" width="10.5703125" style="491" customWidth="1"/>
    <col min="2568" max="2815" width="9.140625" style="491"/>
    <col min="2816" max="2816" width="3" style="491" customWidth="1"/>
    <col min="2817" max="2817" width="17.7109375" style="491" customWidth="1"/>
    <col min="2818" max="2818" width="44.7109375" style="491" customWidth="1"/>
    <col min="2819" max="2821" width="9" style="491" customWidth="1"/>
    <col min="2822" max="2822" width="6" style="491" customWidth="1"/>
    <col min="2823" max="2823" width="10.5703125" style="491" customWidth="1"/>
    <col min="2824" max="3071" width="9.140625" style="491"/>
    <col min="3072" max="3072" width="3" style="491" customWidth="1"/>
    <col min="3073" max="3073" width="17.7109375" style="491" customWidth="1"/>
    <col min="3074" max="3074" width="44.7109375" style="491" customWidth="1"/>
    <col min="3075" max="3077" width="9" style="491" customWidth="1"/>
    <col min="3078" max="3078" width="6" style="491" customWidth="1"/>
    <col min="3079" max="3079" width="10.5703125" style="491" customWidth="1"/>
    <col min="3080" max="3327" width="9.140625" style="491"/>
    <col min="3328" max="3328" width="3" style="491" customWidth="1"/>
    <col min="3329" max="3329" width="17.7109375" style="491" customWidth="1"/>
    <col min="3330" max="3330" width="44.7109375" style="491" customWidth="1"/>
    <col min="3331" max="3333" width="9" style="491" customWidth="1"/>
    <col min="3334" max="3334" width="6" style="491" customWidth="1"/>
    <col min="3335" max="3335" width="10.5703125" style="491" customWidth="1"/>
    <col min="3336" max="3583" width="9.140625" style="491"/>
    <col min="3584" max="3584" width="3" style="491" customWidth="1"/>
    <col min="3585" max="3585" width="17.7109375" style="491" customWidth="1"/>
    <col min="3586" max="3586" width="44.7109375" style="491" customWidth="1"/>
    <col min="3587" max="3589" width="9" style="491" customWidth="1"/>
    <col min="3590" max="3590" width="6" style="491" customWidth="1"/>
    <col min="3591" max="3591" width="10.5703125" style="491" customWidth="1"/>
    <col min="3592" max="3839" width="9.140625" style="491"/>
    <col min="3840" max="3840" width="3" style="491" customWidth="1"/>
    <col min="3841" max="3841" width="17.7109375" style="491" customWidth="1"/>
    <col min="3842" max="3842" width="44.7109375" style="491" customWidth="1"/>
    <col min="3843" max="3845" width="9" style="491" customWidth="1"/>
    <col min="3846" max="3846" width="6" style="491" customWidth="1"/>
    <col min="3847" max="3847" width="10.5703125" style="491" customWidth="1"/>
    <col min="3848" max="4095" width="9.140625" style="491"/>
    <col min="4096" max="4096" width="3" style="491" customWidth="1"/>
    <col min="4097" max="4097" width="17.7109375" style="491" customWidth="1"/>
    <col min="4098" max="4098" width="44.7109375" style="491" customWidth="1"/>
    <col min="4099" max="4101" width="9" style="491" customWidth="1"/>
    <col min="4102" max="4102" width="6" style="491" customWidth="1"/>
    <col min="4103" max="4103" width="10.5703125" style="491" customWidth="1"/>
    <col min="4104" max="4351" width="9.140625" style="491"/>
    <col min="4352" max="4352" width="3" style="491" customWidth="1"/>
    <col min="4353" max="4353" width="17.7109375" style="491" customWidth="1"/>
    <col min="4354" max="4354" width="44.7109375" style="491" customWidth="1"/>
    <col min="4355" max="4357" width="9" style="491" customWidth="1"/>
    <col min="4358" max="4358" width="6" style="491" customWidth="1"/>
    <col min="4359" max="4359" width="10.5703125" style="491" customWidth="1"/>
    <col min="4360" max="4607" width="9.140625" style="491"/>
    <col min="4608" max="4608" width="3" style="491" customWidth="1"/>
    <col min="4609" max="4609" width="17.7109375" style="491" customWidth="1"/>
    <col min="4610" max="4610" width="44.7109375" style="491" customWidth="1"/>
    <col min="4611" max="4613" width="9" style="491" customWidth="1"/>
    <col min="4614" max="4614" width="6" style="491" customWidth="1"/>
    <col min="4615" max="4615" width="10.5703125" style="491" customWidth="1"/>
    <col min="4616" max="4863" width="9.140625" style="491"/>
    <col min="4864" max="4864" width="3" style="491" customWidth="1"/>
    <col min="4865" max="4865" width="17.7109375" style="491" customWidth="1"/>
    <col min="4866" max="4866" width="44.7109375" style="491" customWidth="1"/>
    <col min="4867" max="4869" width="9" style="491" customWidth="1"/>
    <col min="4870" max="4870" width="6" style="491" customWidth="1"/>
    <col min="4871" max="4871" width="10.5703125" style="491" customWidth="1"/>
    <col min="4872" max="5119" width="9.140625" style="491"/>
    <col min="5120" max="5120" width="3" style="491" customWidth="1"/>
    <col min="5121" max="5121" width="17.7109375" style="491" customWidth="1"/>
    <col min="5122" max="5122" width="44.7109375" style="491" customWidth="1"/>
    <col min="5123" max="5125" width="9" style="491" customWidth="1"/>
    <col min="5126" max="5126" width="6" style="491" customWidth="1"/>
    <col min="5127" max="5127" width="10.5703125" style="491" customWidth="1"/>
    <col min="5128" max="5375" width="9.140625" style="491"/>
    <col min="5376" max="5376" width="3" style="491" customWidth="1"/>
    <col min="5377" max="5377" width="17.7109375" style="491" customWidth="1"/>
    <col min="5378" max="5378" width="44.7109375" style="491" customWidth="1"/>
    <col min="5379" max="5381" width="9" style="491" customWidth="1"/>
    <col min="5382" max="5382" width="6" style="491" customWidth="1"/>
    <col min="5383" max="5383" width="10.5703125" style="491" customWidth="1"/>
    <col min="5384" max="5631" width="9.140625" style="491"/>
    <col min="5632" max="5632" width="3" style="491" customWidth="1"/>
    <col min="5633" max="5633" width="17.7109375" style="491" customWidth="1"/>
    <col min="5634" max="5634" width="44.7109375" style="491" customWidth="1"/>
    <col min="5635" max="5637" width="9" style="491" customWidth="1"/>
    <col min="5638" max="5638" width="6" style="491" customWidth="1"/>
    <col min="5639" max="5639" width="10.5703125" style="491" customWidth="1"/>
    <col min="5640" max="5887" width="9.140625" style="491"/>
    <col min="5888" max="5888" width="3" style="491" customWidth="1"/>
    <col min="5889" max="5889" width="17.7109375" style="491" customWidth="1"/>
    <col min="5890" max="5890" width="44.7109375" style="491" customWidth="1"/>
    <col min="5891" max="5893" width="9" style="491" customWidth="1"/>
    <col min="5894" max="5894" width="6" style="491" customWidth="1"/>
    <col min="5895" max="5895" width="10.5703125" style="491" customWidth="1"/>
    <col min="5896" max="6143" width="9.140625" style="491"/>
    <col min="6144" max="6144" width="3" style="491" customWidth="1"/>
    <col min="6145" max="6145" width="17.7109375" style="491" customWidth="1"/>
    <col min="6146" max="6146" width="44.7109375" style="491" customWidth="1"/>
    <col min="6147" max="6149" width="9" style="491" customWidth="1"/>
    <col min="6150" max="6150" width="6" style="491" customWidth="1"/>
    <col min="6151" max="6151" width="10.5703125" style="491" customWidth="1"/>
    <col min="6152" max="6399" width="9.140625" style="491"/>
    <col min="6400" max="6400" width="3" style="491" customWidth="1"/>
    <col min="6401" max="6401" width="17.7109375" style="491" customWidth="1"/>
    <col min="6402" max="6402" width="44.7109375" style="491" customWidth="1"/>
    <col min="6403" max="6405" width="9" style="491" customWidth="1"/>
    <col min="6406" max="6406" width="6" style="491" customWidth="1"/>
    <col min="6407" max="6407" width="10.5703125" style="491" customWidth="1"/>
    <col min="6408" max="6655" width="9.140625" style="491"/>
    <col min="6656" max="6656" width="3" style="491" customWidth="1"/>
    <col min="6657" max="6657" width="17.7109375" style="491" customWidth="1"/>
    <col min="6658" max="6658" width="44.7109375" style="491" customWidth="1"/>
    <col min="6659" max="6661" width="9" style="491" customWidth="1"/>
    <col min="6662" max="6662" width="6" style="491" customWidth="1"/>
    <col min="6663" max="6663" width="10.5703125" style="491" customWidth="1"/>
    <col min="6664" max="6911" width="9.140625" style="491"/>
    <col min="6912" max="6912" width="3" style="491" customWidth="1"/>
    <col min="6913" max="6913" width="17.7109375" style="491" customWidth="1"/>
    <col min="6914" max="6914" width="44.7109375" style="491" customWidth="1"/>
    <col min="6915" max="6917" width="9" style="491" customWidth="1"/>
    <col min="6918" max="6918" width="6" style="491" customWidth="1"/>
    <col min="6919" max="6919" width="10.5703125" style="491" customWidth="1"/>
    <col min="6920" max="7167" width="9.140625" style="491"/>
    <col min="7168" max="7168" width="3" style="491" customWidth="1"/>
    <col min="7169" max="7169" width="17.7109375" style="491" customWidth="1"/>
    <col min="7170" max="7170" width="44.7109375" style="491" customWidth="1"/>
    <col min="7171" max="7173" width="9" style="491" customWidth="1"/>
    <col min="7174" max="7174" width="6" style="491" customWidth="1"/>
    <col min="7175" max="7175" width="10.5703125" style="491" customWidth="1"/>
    <col min="7176" max="7423" width="9.140625" style="491"/>
    <col min="7424" max="7424" width="3" style="491" customWidth="1"/>
    <col min="7425" max="7425" width="17.7109375" style="491" customWidth="1"/>
    <col min="7426" max="7426" width="44.7109375" style="491" customWidth="1"/>
    <col min="7427" max="7429" width="9" style="491" customWidth="1"/>
    <col min="7430" max="7430" width="6" style="491" customWidth="1"/>
    <col min="7431" max="7431" width="10.5703125" style="491" customWidth="1"/>
    <col min="7432" max="7679" width="9.140625" style="491"/>
    <col min="7680" max="7680" width="3" style="491" customWidth="1"/>
    <col min="7681" max="7681" width="17.7109375" style="491" customWidth="1"/>
    <col min="7682" max="7682" width="44.7109375" style="491" customWidth="1"/>
    <col min="7683" max="7685" width="9" style="491" customWidth="1"/>
    <col min="7686" max="7686" width="6" style="491" customWidth="1"/>
    <col min="7687" max="7687" width="10.5703125" style="491" customWidth="1"/>
    <col min="7688" max="7935" width="9.140625" style="491"/>
    <col min="7936" max="7936" width="3" style="491" customWidth="1"/>
    <col min="7937" max="7937" width="17.7109375" style="491" customWidth="1"/>
    <col min="7938" max="7938" width="44.7109375" style="491" customWidth="1"/>
    <col min="7939" max="7941" width="9" style="491" customWidth="1"/>
    <col min="7942" max="7942" width="6" style="491" customWidth="1"/>
    <col min="7943" max="7943" width="10.5703125" style="491" customWidth="1"/>
    <col min="7944" max="8191" width="9.140625" style="491"/>
    <col min="8192" max="8192" width="3" style="491" customWidth="1"/>
    <col min="8193" max="8193" width="17.7109375" style="491" customWidth="1"/>
    <col min="8194" max="8194" width="44.7109375" style="491" customWidth="1"/>
    <col min="8195" max="8197" width="9" style="491" customWidth="1"/>
    <col min="8198" max="8198" width="6" style="491" customWidth="1"/>
    <col min="8199" max="8199" width="10.5703125" style="491" customWidth="1"/>
    <col min="8200" max="8447" width="9.140625" style="491"/>
    <col min="8448" max="8448" width="3" style="491" customWidth="1"/>
    <col min="8449" max="8449" width="17.7109375" style="491" customWidth="1"/>
    <col min="8450" max="8450" width="44.7109375" style="491" customWidth="1"/>
    <col min="8451" max="8453" width="9" style="491" customWidth="1"/>
    <col min="8454" max="8454" width="6" style="491" customWidth="1"/>
    <col min="8455" max="8455" width="10.5703125" style="491" customWidth="1"/>
    <col min="8456" max="8703" width="9.140625" style="491"/>
    <col min="8704" max="8704" width="3" style="491" customWidth="1"/>
    <col min="8705" max="8705" width="17.7109375" style="491" customWidth="1"/>
    <col min="8706" max="8706" width="44.7109375" style="491" customWidth="1"/>
    <col min="8707" max="8709" width="9" style="491" customWidth="1"/>
    <col min="8710" max="8710" width="6" style="491" customWidth="1"/>
    <col min="8711" max="8711" width="10.5703125" style="491" customWidth="1"/>
    <col min="8712" max="8959" width="9.140625" style="491"/>
    <col min="8960" max="8960" width="3" style="491" customWidth="1"/>
    <col min="8961" max="8961" width="17.7109375" style="491" customWidth="1"/>
    <col min="8962" max="8962" width="44.7109375" style="491" customWidth="1"/>
    <col min="8963" max="8965" width="9" style="491" customWidth="1"/>
    <col min="8966" max="8966" width="6" style="491" customWidth="1"/>
    <col min="8967" max="8967" width="10.5703125" style="491" customWidth="1"/>
    <col min="8968" max="9215" width="9.140625" style="491"/>
    <col min="9216" max="9216" width="3" style="491" customWidth="1"/>
    <col min="9217" max="9217" width="17.7109375" style="491" customWidth="1"/>
    <col min="9218" max="9218" width="44.7109375" style="491" customWidth="1"/>
    <col min="9219" max="9221" width="9" style="491" customWidth="1"/>
    <col min="9222" max="9222" width="6" style="491" customWidth="1"/>
    <col min="9223" max="9223" width="10.5703125" style="491" customWidth="1"/>
    <col min="9224" max="9471" width="9.140625" style="491"/>
    <col min="9472" max="9472" width="3" style="491" customWidth="1"/>
    <col min="9473" max="9473" width="17.7109375" style="491" customWidth="1"/>
    <col min="9474" max="9474" width="44.7109375" style="491" customWidth="1"/>
    <col min="9475" max="9477" width="9" style="491" customWidth="1"/>
    <col min="9478" max="9478" width="6" style="491" customWidth="1"/>
    <col min="9479" max="9479" width="10.5703125" style="491" customWidth="1"/>
    <col min="9480" max="9727" width="9.140625" style="491"/>
    <col min="9728" max="9728" width="3" style="491" customWidth="1"/>
    <col min="9729" max="9729" width="17.7109375" style="491" customWidth="1"/>
    <col min="9730" max="9730" width="44.7109375" style="491" customWidth="1"/>
    <col min="9731" max="9733" width="9" style="491" customWidth="1"/>
    <col min="9734" max="9734" width="6" style="491" customWidth="1"/>
    <col min="9735" max="9735" width="10.5703125" style="491" customWidth="1"/>
    <col min="9736" max="9983" width="9.140625" style="491"/>
    <col min="9984" max="9984" width="3" style="491" customWidth="1"/>
    <col min="9985" max="9985" width="17.7109375" style="491" customWidth="1"/>
    <col min="9986" max="9986" width="44.7109375" style="491" customWidth="1"/>
    <col min="9987" max="9989" width="9" style="491" customWidth="1"/>
    <col min="9990" max="9990" width="6" style="491" customWidth="1"/>
    <col min="9991" max="9991" width="10.5703125" style="491" customWidth="1"/>
    <col min="9992" max="10239" width="9.140625" style="491"/>
    <col min="10240" max="10240" width="3" style="491" customWidth="1"/>
    <col min="10241" max="10241" width="17.7109375" style="491" customWidth="1"/>
    <col min="10242" max="10242" width="44.7109375" style="491" customWidth="1"/>
    <col min="10243" max="10245" width="9" style="491" customWidth="1"/>
    <col min="10246" max="10246" width="6" style="491" customWidth="1"/>
    <col min="10247" max="10247" width="10.5703125" style="491" customWidth="1"/>
    <col min="10248" max="10495" width="9.140625" style="491"/>
    <col min="10496" max="10496" width="3" style="491" customWidth="1"/>
    <col min="10497" max="10497" width="17.7109375" style="491" customWidth="1"/>
    <col min="10498" max="10498" width="44.7109375" style="491" customWidth="1"/>
    <col min="10499" max="10501" width="9" style="491" customWidth="1"/>
    <col min="10502" max="10502" width="6" style="491" customWidth="1"/>
    <col min="10503" max="10503" width="10.5703125" style="491" customWidth="1"/>
    <col min="10504" max="10751" width="9.140625" style="491"/>
    <col min="10752" max="10752" width="3" style="491" customWidth="1"/>
    <col min="10753" max="10753" width="17.7109375" style="491" customWidth="1"/>
    <col min="10754" max="10754" width="44.7109375" style="491" customWidth="1"/>
    <col min="10755" max="10757" width="9" style="491" customWidth="1"/>
    <col min="10758" max="10758" width="6" style="491" customWidth="1"/>
    <col min="10759" max="10759" width="10.5703125" style="491" customWidth="1"/>
    <col min="10760" max="11007" width="9.140625" style="491"/>
    <col min="11008" max="11008" width="3" style="491" customWidth="1"/>
    <col min="11009" max="11009" width="17.7109375" style="491" customWidth="1"/>
    <col min="11010" max="11010" width="44.7109375" style="491" customWidth="1"/>
    <col min="11011" max="11013" width="9" style="491" customWidth="1"/>
    <col min="11014" max="11014" width="6" style="491" customWidth="1"/>
    <col min="11015" max="11015" width="10.5703125" style="491" customWidth="1"/>
    <col min="11016" max="11263" width="9.140625" style="491"/>
    <col min="11264" max="11264" width="3" style="491" customWidth="1"/>
    <col min="11265" max="11265" width="17.7109375" style="491" customWidth="1"/>
    <col min="11266" max="11266" width="44.7109375" style="491" customWidth="1"/>
    <col min="11267" max="11269" width="9" style="491" customWidth="1"/>
    <col min="11270" max="11270" width="6" style="491" customWidth="1"/>
    <col min="11271" max="11271" width="10.5703125" style="491" customWidth="1"/>
    <col min="11272" max="11519" width="9.140625" style="491"/>
    <col min="11520" max="11520" width="3" style="491" customWidth="1"/>
    <col min="11521" max="11521" width="17.7109375" style="491" customWidth="1"/>
    <col min="11522" max="11522" width="44.7109375" style="491" customWidth="1"/>
    <col min="11523" max="11525" width="9" style="491" customWidth="1"/>
    <col min="11526" max="11526" width="6" style="491" customWidth="1"/>
    <col min="11527" max="11527" width="10.5703125" style="491" customWidth="1"/>
    <col min="11528" max="11775" width="9.140625" style="491"/>
    <col min="11776" max="11776" width="3" style="491" customWidth="1"/>
    <col min="11777" max="11777" width="17.7109375" style="491" customWidth="1"/>
    <col min="11778" max="11778" width="44.7109375" style="491" customWidth="1"/>
    <col min="11779" max="11781" width="9" style="491" customWidth="1"/>
    <col min="11782" max="11782" width="6" style="491" customWidth="1"/>
    <col min="11783" max="11783" width="10.5703125" style="491" customWidth="1"/>
    <col min="11784" max="12031" width="9.140625" style="491"/>
    <col min="12032" max="12032" width="3" style="491" customWidth="1"/>
    <col min="12033" max="12033" width="17.7109375" style="491" customWidth="1"/>
    <col min="12034" max="12034" width="44.7109375" style="491" customWidth="1"/>
    <col min="12035" max="12037" width="9" style="491" customWidth="1"/>
    <col min="12038" max="12038" width="6" style="491" customWidth="1"/>
    <col min="12039" max="12039" width="10.5703125" style="491" customWidth="1"/>
    <col min="12040" max="12287" width="9.140625" style="491"/>
    <col min="12288" max="12288" width="3" style="491" customWidth="1"/>
    <col min="12289" max="12289" width="17.7109375" style="491" customWidth="1"/>
    <col min="12290" max="12290" width="44.7109375" style="491" customWidth="1"/>
    <col min="12291" max="12293" width="9" style="491" customWidth="1"/>
    <col min="12294" max="12294" width="6" style="491" customWidth="1"/>
    <col min="12295" max="12295" width="10.5703125" style="491" customWidth="1"/>
    <col min="12296" max="12543" width="9.140625" style="491"/>
    <col min="12544" max="12544" width="3" style="491" customWidth="1"/>
    <col min="12545" max="12545" width="17.7109375" style="491" customWidth="1"/>
    <col min="12546" max="12546" width="44.7109375" style="491" customWidth="1"/>
    <col min="12547" max="12549" width="9" style="491" customWidth="1"/>
    <col min="12550" max="12550" width="6" style="491" customWidth="1"/>
    <col min="12551" max="12551" width="10.5703125" style="491" customWidth="1"/>
    <col min="12552" max="12799" width="9.140625" style="491"/>
    <col min="12800" max="12800" width="3" style="491" customWidth="1"/>
    <col min="12801" max="12801" width="17.7109375" style="491" customWidth="1"/>
    <col min="12802" max="12802" width="44.7109375" style="491" customWidth="1"/>
    <col min="12803" max="12805" width="9" style="491" customWidth="1"/>
    <col min="12806" max="12806" width="6" style="491" customWidth="1"/>
    <col min="12807" max="12807" width="10.5703125" style="491" customWidth="1"/>
    <col min="12808" max="13055" width="9.140625" style="491"/>
    <col min="13056" max="13056" width="3" style="491" customWidth="1"/>
    <col min="13057" max="13057" width="17.7109375" style="491" customWidth="1"/>
    <col min="13058" max="13058" width="44.7109375" style="491" customWidth="1"/>
    <col min="13059" max="13061" width="9" style="491" customWidth="1"/>
    <col min="13062" max="13062" width="6" style="491" customWidth="1"/>
    <col min="13063" max="13063" width="10.5703125" style="491" customWidth="1"/>
    <col min="13064" max="13311" width="9.140625" style="491"/>
    <col min="13312" max="13312" width="3" style="491" customWidth="1"/>
    <col min="13313" max="13313" width="17.7109375" style="491" customWidth="1"/>
    <col min="13314" max="13314" width="44.7109375" style="491" customWidth="1"/>
    <col min="13315" max="13317" width="9" style="491" customWidth="1"/>
    <col min="13318" max="13318" width="6" style="491" customWidth="1"/>
    <col min="13319" max="13319" width="10.5703125" style="491" customWidth="1"/>
    <col min="13320" max="13567" width="9.140625" style="491"/>
    <col min="13568" max="13568" width="3" style="491" customWidth="1"/>
    <col min="13569" max="13569" width="17.7109375" style="491" customWidth="1"/>
    <col min="13570" max="13570" width="44.7109375" style="491" customWidth="1"/>
    <col min="13571" max="13573" width="9" style="491" customWidth="1"/>
    <col min="13574" max="13574" width="6" style="491" customWidth="1"/>
    <col min="13575" max="13575" width="10.5703125" style="491" customWidth="1"/>
    <col min="13576" max="13823" width="9.140625" style="491"/>
    <col min="13824" max="13824" width="3" style="491" customWidth="1"/>
    <col min="13825" max="13825" width="17.7109375" style="491" customWidth="1"/>
    <col min="13826" max="13826" width="44.7109375" style="491" customWidth="1"/>
    <col min="13827" max="13829" width="9" style="491" customWidth="1"/>
    <col min="13830" max="13830" width="6" style="491" customWidth="1"/>
    <col min="13831" max="13831" width="10.5703125" style="491" customWidth="1"/>
    <col min="13832" max="14079" width="9.140625" style="491"/>
    <col min="14080" max="14080" width="3" style="491" customWidth="1"/>
    <col min="14081" max="14081" width="17.7109375" style="491" customWidth="1"/>
    <col min="14082" max="14082" width="44.7109375" style="491" customWidth="1"/>
    <col min="14083" max="14085" width="9" style="491" customWidth="1"/>
    <col min="14086" max="14086" width="6" style="491" customWidth="1"/>
    <col min="14087" max="14087" width="10.5703125" style="491" customWidth="1"/>
    <col min="14088" max="14335" width="9.140625" style="491"/>
    <col min="14336" max="14336" width="3" style="491" customWidth="1"/>
    <col min="14337" max="14337" width="17.7109375" style="491" customWidth="1"/>
    <col min="14338" max="14338" width="44.7109375" style="491" customWidth="1"/>
    <col min="14339" max="14341" width="9" style="491" customWidth="1"/>
    <col min="14342" max="14342" width="6" style="491" customWidth="1"/>
    <col min="14343" max="14343" width="10.5703125" style="491" customWidth="1"/>
    <col min="14344" max="14591" width="9.140625" style="491"/>
    <col min="14592" max="14592" width="3" style="491" customWidth="1"/>
    <col min="14593" max="14593" width="17.7109375" style="491" customWidth="1"/>
    <col min="14594" max="14594" width="44.7109375" style="491" customWidth="1"/>
    <col min="14595" max="14597" width="9" style="491" customWidth="1"/>
    <col min="14598" max="14598" width="6" style="491" customWidth="1"/>
    <col min="14599" max="14599" width="10.5703125" style="491" customWidth="1"/>
    <col min="14600" max="14847" width="9.140625" style="491"/>
    <col min="14848" max="14848" width="3" style="491" customWidth="1"/>
    <col min="14849" max="14849" width="17.7109375" style="491" customWidth="1"/>
    <col min="14850" max="14850" width="44.7109375" style="491" customWidth="1"/>
    <col min="14851" max="14853" width="9" style="491" customWidth="1"/>
    <col min="14854" max="14854" width="6" style="491" customWidth="1"/>
    <col min="14855" max="14855" width="10.5703125" style="491" customWidth="1"/>
    <col min="14856" max="15103" width="9.140625" style="491"/>
    <col min="15104" max="15104" width="3" style="491" customWidth="1"/>
    <col min="15105" max="15105" width="17.7109375" style="491" customWidth="1"/>
    <col min="15106" max="15106" width="44.7109375" style="491" customWidth="1"/>
    <col min="15107" max="15109" width="9" style="491" customWidth="1"/>
    <col min="15110" max="15110" width="6" style="491" customWidth="1"/>
    <col min="15111" max="15111" width="10.5703125" style="491" customWidth="1"/>
    <col min="15112" max="15359" width="9.140625" style="491"/>
    <col min="15360" max="15360" width="3" style="491" customWidth="1"/>
    <col min="15361" max="15361" width="17.7109375" style="491" customWidth="1"/>
    <col min="15362" max="15362" width="44.7109375" style="491" customWidth="1"/>
    <col min="15363" max="15365" width="9" style="491" customWidth="1"/>
    <col min="15366" max="15366" width="6" style="491" customWidth="1"/>
    <col min="15367" max="15367" width="10.5703125" style="491" customWidth="1"/>
    <col min="15368" max="15615" width="9.140625" style="491"/>
    <col min="15616" max="15616" width="3" style="491" customWidth="1"/>
    <col min="15617" max="15617" width="17.7109375" style="491" customWidth="1"/>
    <col min="15618" max="15618" width="44.7109375" style="491" customWidth="1"/>
    <col min="15619" max="15621" width="9" style="491" customWidth="1"/>
    <col min="15622" max="15622" width="6" style="491" customWidth="1"/>
    <col min="15623" max="15623" width="10.5703125" style="491" customWidth="1"/>
    <col min="15624" max="15871" width="9.140625" style="491"/>
    <col min="15872" max="15872" width="3" style="491" customWidth="1"/>
    <col min="15873" max="15873" width="17.7109375" style="491" customWidth="1"/>
    <col min="15874" max="15874" width="44.7109375" style="491" customWidth="1"/>
    <col min="15875" max="15877" width="9" style="491" customWidth="1"/>
    <col min="15878" max="15878" width="6" style="491" customWidth="1"/>
    <col min="15879" max="15879" width="10.5703125" style="491" customWidth="1"/>
    <col min="15880" max="16127" width="9.140625" style="491"/>
    <col min="16128" max="16128" width="3" style="491" customWidth="1"/>
    <col min="16129" max="16129" width="17.7109375" style="491" customWidth="1"/>
    <col min="16130" max="16130" width="44.7109375" style="491" customWidth="1"/>
    <col min="16131" max="16133" width="9" style="491" customWidth="1"/>
    <col min="16134" max="16134" width="6" style="491" customWidth="1"/>
    <col min="16135" max="16135" width="10.5703125" style="491" customWidth="1"/>
    <col min="16136" max="16384" width="9.140625" style="491"/>
  </cols>
  <sheetData>
    <row r="1" spans="1:8" ht="14.25" x14ac:dyDescent="0.2">
      <c r="B1" s="1706" t="s">
        <v>322</v>
      </c>
      <c r="C1" s="1706"/>
      <c r="D1" s="1706"/>
      <c r="E1" s="1706"/>
      <c r="F1" s="1706"/>
      <c r="G1" s="1706"/>
    </row>
    <row r="2" spans="1:8" s="993" customFormat="1" ht="40.5" customHeight="1" x14ac:dyDescent="0.2">
      <c r="A2" s="1161"/>
      <c r="B2" s="1704" t="s">
        <v>523</v>
      </c>
      <c r="C2" s="1705"/>
      <c r="D2" s="1705"/>
      <c r="E2" s="1705"/>
      <c r="F2" s="1705"/>
      <c r="G2" s="1705"/>
    </row>
    <row r="3" spans="1:8" s="993" customFormat="1" ht="24.75" customHeight="1" x14ac:dyDescent="0.25">
      <c r="A3" s="1164"/>
      <c r="B3" s="1162"/>
      <c r="C3" s="1162"/>
      <c r="D3" s="1162"/>
      <c r="E3" s="1163"/>
      <c r="F3" s="1163"/>
      <c r="G3" s="1163"/>
    </row>
    <row r="4" spans="1:8" s="1004" customFormat="1" ht="15.75" customHeight="1" x14ac:dyDescent="0.2">
      <c r="A4" s="1165"/>
      <c r="B4" s="1166" t="s">
        <v>162</v>
      </c>
      <c r="C4" s="1167"/>
      <c r="D4" s="1002" t="s">
        <v>163</v>
      </c>
      <c r="E4" s="1003"/>
      <c r="F4" s="1003"/>
      <c r="G4" s="1702" t="s">
        <v>164</v>
      </c>
    </row>
    <row r="5" spans="1:8" s="1004" customFormat="1" ht="48.75" customHeight="1" x14ac:dyDescent="0.2">
      <c r="A5" s="1168" t="s">
        <v>165</v>
      </c>
      <c r="B5" s="1169" t="s">
        <v>166</v>
      </c>
      <c r="C5" s="1170" t="s">
        <v>167</v>
      </c>
      <c r="D5" s="1008" t="s">
        <v>168</v>
      </c>
      <c r="E5" s="1171" t="s">
        <v>169</v>
      </c>
      <c r="F5" s="1008" t="s">
        <v>170</v>
      </c>
      <c r="G5" s="1703"/>
      <c r="H5" s="1009"/>
    </row>
    <row r="6" spans="1:8" s="1004" customFormat="1" x14ac:dyDescent="0.2">
      <c r="A6" s="1010">
        <v>1</v>
      </c>
      <c r="B6" s="1010">
        <v>2</v>
      </c>
      <c r="C6" s="1010">
        <v>3</v>
      </c>
      <c r="D6" s="1010">
        <v>4</v>
      </c>
      <c r="E6" s="1010">
        <v>5</v>
      </c>
      <c r="F6" s="1010">
        <v>6</v>
      </c>
      <c r="G6" s="1010">
        <v>8</v>
      </c>
      <c r="H6" s="1011"/>
    </row>
    <row r="7" spans="1:8" ht="42.75" customHeight="1" x14ac:dyDescent="0.2">
      <c r="A7" s="1012">
        <v>1</v>
      </c>
      <c r="B7" s="1013" t="s">
        <v>325</v>
      </c>
      <c r="C7" s="1013" t="str">
        <f>'2-1'!A2</f>
        <v>ø³Ý¹Ù³Ý ³ßË³ï³ÝùÝ»ñ</v>
      </c>
      <c r="D7" s="1014">
        <f>'2-1'!N4</f>
        <v>136.0890915039237</v>
      </c>
      <c r="E7" s="1014"/>
      <c r="F7" s="1014"/>
      <c r="G7" s="1015">
        <f>D7+E7+F7</f>
        <v>136.0890915039237</v>
      </c>
    </row>
    <row r="8" spans="1:8" ht="28.5" customHeight="1" x14ac:dyDescent="0.2">
      <c r="A8" s="1012">
        <v>2</v>
      </c>
      <c r="B8" s="1013" t="s">
        <v>326</v>
      </c>
      <c r="C8" s="1013" t="str">
        <f>'2-2'!A2</f>
        <v>ì»ñ³Ýáñá·Ù³Ý ³ßË³ï³ÝùÝ»ñ</v>
      </c>
      <c r="D8" s="1014">
        <f>'2-2'!N4</f>
        <v>14148.295513033043</v>
      </c>
      <c r="E8" s="1014"/>
      <c r="F8" s="1014"/>
      <c r="G8" s="1015">
        <f>D8+E8+F8</f>
        <v>14148.295513033043</v>
      </c>
    </row>
    <row r="9" spans="1:8" ht="28.5" hidden="1" customHeight="1" x14ac:dyDescent="0.2">
      <c r="A9" s="1012"/>
      <c r="B9" s="1013"/>
      <c r="C9" s="1013"/>
      <c r="D9" s="1014"/>
      <c r="E9" s="1014"/>
      <c r="F9" s="1014"/>
      <c r="G9" s="1015"/>
    </row>
    <row r="10" spans="1:8" ht="28.5" hidden="1" customHeight="1" x14ac:dyDescent="0.2">
      <c r="A10" s="1012"/>
      <c r="B10" s="1013"/>
      <c r="C10" s="1013"/>
      <c r="D10" s="1014"/>
      <c r="E10" s="1014"/>
      <c r="F10" s="1014"/>
      <c r="G10" s="1015"/>
    </row>
    <row r="11" spans="1:8" ht="28.5" hidden="1" customHeight="1" x14ac:dyDescent="0.2">
      <c r="A11" s="1012"/>
      <c r="B11" s="1013"/>
      <c r="C11" s="1013"/>
      <c r="D11" s="1014"/>
      <c r="E11" s="1014"/>
      <c r="F11" s="1014"/>
      <c r="G11" s="1015"/>
    </row>
    <row r="12" spans="1:8" s="1019" customFormat="1" ht="20.25" customHeight="1" x14ac:dyDescent="0.2">
      <c r="A12" s="1016"/>
      <c r="B12" s="1016"/>
      <c r="C12" s="1017" t="s">
        <v>82</v>
      </c>
      <c r="D12" s="1018">
        <f>SUM(D7:D8)</f>
        <v>14284.384604536966</v>
      </c>
      <c r="E12" s="432">
        <f>SUM(E7:E8)</f>
        <v>0</v>
      </c>
      <c r="F12" s="432">
        <f>SUM(F7:F8)</f>
        <v>0</v>
      </c>
      <c r="G12" s="1018">
        <f>SUM(G7:G8)</f>
        <v>14284.384604536966</v>
      </c>
    </row>
    <row r="13" spans="1:8" ht="29.25" customHeight="1" x14ac:dyDescent="0.2">
      <c r="A13" s="1020">
        <v>1</v>
      </c>
      <c r="B13" s="1021">
        <v>8.0000000000000002E-3</v>
      </c>
      <c r="C13" s="1022" t="s">
        <v>58</v>
      </c>
      <c r="D13" s="432">
        <f>D12*$B$13</f>
        <v>114.27507683629574</v>
      </c>
      <c r="E13" s="432">
        <f>E12*$B$13</f>
        <v>0</v>
      </c>
      <c r="F13" s="432">
        <f>F12*$B$13</f>
        <v>0</v>
      </c>
      <c r="G13" s="432">
        <f>D13+E13+F13</f>
        <v>114.27507683629574</v>
      </c>
    </row>
    <row r="14" spans="1:8" ht="29.25" customHeight="1" x14ac:dyDescent="0.2">
      <c r="A14" s="1020"/>
      <c r="B14" s="1025"/>
      <c r="C14" s="1022" t="s">
        <v>442</v>
      </c>
      <c r="D14" s="432">
        <f>D12+D13</f>
        <v>14398.659681373261</v>
      </c>
      <c r="E14" s="432">
        <f>E12+E13</f>
        <v>0</v>
      </c>
      <c r="F14" s="432">
        <f>F12+F13</f>
        <v>0</v>
      </c>
      <c r="G14" s="432">
        <f>D14+E14+F14</f>
        <v>14398.659681373261</v>
      </c>
    </row>
    <row r="15" spans="1:8" ht="29.25" customHeight="1" x14ac:dyDescent="0.2">
      <c r="A15" s="1020">
        <v>2</v>
      </c>
      <c r="B15" s="1026">
        <v>4.7999999999999996E-3</v>
      </c>
      <c r="C15" s="1013" t="s">
        <v>9</v>
      </c>
      <c r="D15" s="1027">
        <f>D14*$B$15</f>
        <v>69.11356647059165</v>
      </c>
      <c r="E15" s="1027">
        <f>E14*$B$15</f>
        <v>0</v>
      </c>
      <c r="F15" s="1027">
        <f>F12*$B$15</f>
        <v>0</v>
      </c>
      <c r="G15" s="432">
        <f>D15+E15+F15</f>
        <v>69.11356647059165</v>
      </c>
    </row>
    <row r="16" spans="1:8" ht="29.25" customHeight="1" x14ac:dyDescent="0.2">
      <c r="A16" s="1020"/>
      <c r="B16" s="1028"/>
      <c r="C16" s="1022" t="s">
        <v>442</v>
      </c>
      <c r="D16" s="432">
        <f>D15+D14</f>
        <v>14467.773247843852</v>
      </c>
      <c r="E16" s="432">
        <f>E15+E14</f>
        <v>0</v>
      </c>
      <c r="F16" s="432">
        <f>F15+F14</f>
        <v>0</v>
      </c>
      <c r="G16" s="432">
        <f>D16+E16+F16</f>
        <v>14467.773247843852</v>
      </c>
    </row>
    <row r="17" spans="1:7" ht="29.25" customHeight="1" x14ac:dyDescent="0.2">
      <c r="A17" s="1020">
        <v>3</v>
      </c>
      <c r="B17" s="1029">
        <v>0.01</v>
      </c>
      <c r="C17" s="1022" t="s">
        <v>383</v>
      </c>
      <c r="D17" s="432">
        <f>D16*B17</f>
        <v>144.67773247843851</v>
      </c>
      <c r="E17" s="432">
        <f>B17*E16</f>
        <v>0</v>
      </c>
      <c r="F17" s="432"/>
      <c r="G17" s="432">
        <f>SUM(D17:F17)</f>
        <v>144.67773247843851</v>
      </c>
    </row>
    <row r="18" spans="1:7" ht="29.25" customHeight="1" x14ac:dyDescent="0.2">
      <c r="A18" s="1020">
        <v>4</v>
      </c>
      <c r="B18" s="1026">
        <v>1.5E-3</v>
      </c>
      <c r="C18" s="1022" t="s">
        <v>382</v>
      </c>
      <c r="D18" s="432">
        <f>D16*B18</f>
        <v>21.701659871765777</v>
      </c>
      <c r="E18" s="432">
        <f>B18*E16</f>
        <v>0</v>
      </c>
      <c r="F18" s="432"/>
      <c r="G18" s="432">
        <f>SUM(D18:F18)</f>
        <v>21.701659871765777</v>
      </c>
    </row>
    <row r="19" spans="1:7" ht="29.25" customHeight="1" x14ac:dyDescent="0.2">
      <c r="A19" s="1020"/>
      <c r="B19" s="1028"/>
      <c r="C19" s="1022" t="s">
        <v>441</v>
      </c>
      <c r="D19" s="432">
        <f>D16+D17+D18</f>
        <v>14634.152640194055</v>
      </c>
      <c r="E19" s="432">
        <f>E16+E17+E18</f>
        <v>0</v>
      </c>
      <c r="F19" s="432">
        <f>F16+F17+F18</f>
        <v>0</v>
      </c>
      <c r="G19" s="432">
        <f t="shared" ref="G19:G26" si="0">D19+E19+F19</f>
        <v>14634.152640194055</v>
      </c>
    </row>
    <row r="20" spans="1:7" ht="29.25" customHeight="1" x14ac:dyDescent="0.2">
      <c r="A20" s="1020">
        <v>5</v>
      </c>
      <c r="B20" s="1026">
        <v>1.7999999999999999E-2</v>
      </c>
      <c r="C20" s="1013" t="s">
        <v>67</v>
      </c>
      <c r="D20" s="1027">
        <f>D19*B20</f>
        <v>263.41474752349296</v>
      </c>
      <c r="E20" s="1027">
        <f>B20*E19</f>
        <v>0</v>
      </c>
      <c r="F20" s="1027"/>
      <c r="G20" s="432">
        <f t="shared" si="0"/>
        <v>263.41474752349296</v>
      </c>
    </row>
    <row r="21" spans="1:7" ht="29.25" customHeight="1" x14ac:dyDescent="0.2">
      <c r="A21" s="1020">
        <v>6</v>
      </c>
      <c r="B21" s="1026">
        <v>6.0000000000000001E-3</v>
      </c>
      <c r="C21" s="1013" t="s">
        <v>68</v>
      </c>
      <c r="D21" s="1027">
        <f>D19*B21</f>
        <v>87.80491584116433</v>
      </c>
      <c r="E21" s="1027">
        <f>B21*E19</f>
        <v>0</v>
      </c>
      <c r="F21" s="1027"/>
      <c r="G21" s="432">
        <f t="shared" si="0"/>
        <v>87.80491584116433</v>
      </c>
    </row>
    <row r="22" spans="1:7" ht="29.25" customHeight="1" x14ac:dyDescent="0.2">
      <c r="A22" s="1020"/>
      <c r="B22" s="1028"/>
      <c r="C22" s="1022" t="s">
        <v>82</v>
      </c>
      <c r="D22" s="1027">
        <f>SUM(D19:D21)</f>
        <v>14985.372303558714</v>
      </c>
      <c r="E22" s="1027">
        <f>SUM(E19:E21)</f>
        <v>0</v>
      </c>
      <c r="F22" s="1027">
        <f>SUM(F19:F21)</f>
        <v>0</v>
      </c>
      <c r="G22" s="432">
        <f t="shared" si="0"/>
        <v>14985.372303558714</v>
      </c>
    </row>
    <row r="23" spans="1:7" ht="29.25" customHeight="1" x14ac:dyDescent="0.2">
      <c r="A23" s="1020">
        <v>7</v>
      </c>
      <c r="B23" s="1030">
        <v>0.03</v>
      </c>
      <c r="C23" s="1013" t="s">
        <v>79</v>
      </c>
      <c r="D23" s="1027">
        <f>D22*B23</f>
        <v>449.56116910676138</v>
      </c>
      <c r="E23" s="1027">
        <f>E22*B23</f>
        <v>0</v>
      </c>
      <c r="F23" s="1027">
        <f>F22*B23</f>
        <v>0</v>
      </c>
      <c r="G23" s="432">
        <f t="shared" si="0"/>
        <v>449.56116910676138</v>
      </c>
    </row>
    <row r="24" spans="1:7" ht="29.25" customHeight="1" x14ac:dyDescent="0.2">
      <c r="A24" s="1020"/>
      <c r="B24" s="1028"/>
      <c r="C24" s="1022" t="s">
        <v>442</v>
      </c>
      <c r="D24" s="1027">
        <f>D22+D23</f>
        <v>15434.933472665474</v>
      </c>
      <c r="E24" s="1027">
        <f>E22+E23</f>
        <v>0</v>
      </c>
      <c r="F24" s="1027">
        <f>F22+F23</f>
        <v>0</v>
      </c>
      <c r="G24" s="432">
        <f t="shared" si="0"/>
        <v>15434.933472665474</v>
      </c>
    </row>
    <row r="25" spans="1:7" ht="29.25" customHeight="1" x14ac:dyDescent="0.2">
      <c r="A25" s="1020">
        <v>8</v>
      </c>
      <c r="B25" s="1030">
        <v>0.2</v>
      </c>
      <c r="C25" s="1013" t="s">
        <v>81</v>
      </c>
      <c r="D25" s="1027">
        <f>D24*$B$25</f>
        <v>3086.986694533095</v>
      </c>
      <c r="E25" s="1027">
        <f>E24*$B$25</f>
        <v>0</v>
      </c>
      <c r="F25" s="1027">
        <f>F24*$B$25</f>
        <v>0</v>
      </c>
      <c r="G25" s="432">
        <f t="shared" si="0"/>
        <v>3086.986694533095</v>
      </c>
    </row>
    <row r="26" spans="1:7" ht="29.25" customHeight="1" x14ac:dyDescent="0.2">
      <c r="A26" s="1020">
        <v>9</v>
      </c>
      <c r="B26" s="1031"/>
      <c r="C26" s="1469" t="s">
        <v>443</v>
      </c>
      <c r="D26" s="1027">
        <f>D25+D24</f>
        <v>18521.920167198568</v>
      </c>
      <c r="E26" s="1027">
        <f>E25+E24</f>
        <v>0</v>
      </c>
      <c r="F26" s="1027">
        <f>F25+F24</f>
        <v>0</v>
      </c>
      <c r="G26" s="432">
        <f t="shared" si="0"/>
        <v>18521.920167198568</v>
      </c>
    </row>
    <row r="28" spans="1:7" ht="12.75" x14ac:dyDescent="0.2">
      <c r="B28" s="1691" t="s">
        <v>452</v>
      </c>
      <c r="C28" s="1691"/>
      <c r="D28" s="1691"/>
      <c r="E28" s="1474" t="s">
        <v>453</v>
      </c>
      <c r="F28" s="1474"/>
    </row>
    <row r="29" spans="1:7" ht="12.75" x14ac:dyDescent="0.2">
      <c r="B29" s="1474"/>
      <c r="C29" s="1691" t="s">
        <v>454</v>
      </c>
      <c r="D29" s="1691"/>
      <c r="E29" s="1691" t="s">
        <v>455</v>
      </c>
      <c r="F29" s="1691"/>
    </row>
    <row r="30" spans="1:7" x14ac:dyDescent="0.2">
      <c r="B30" s="491"/>
      <c r="C30" s="1032"/>
      <c r="D30" s="496"/>
    </row>
  </sheetData>
  <mergeCells count="6">
    <mergeCell ref="G4:G5"/>
    <mergeCell ref="B2:G2"/>
    <mergeCell ref="B1:G1"/>
    <mergeCell ref="B28:D28"/>
    <mergeCell ref="C29:D29"/>
    <mergeCell ref="E29:F29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90" orientation="landscape" horizontalDpi="180" verticalDpi="180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C84"/>
  </sheetPr>
  <dimension ref="A1:V87"/>
  <sheetViews>
    <sheetView showGridLines="0" view="pageBreakPreview" topLeftCell="A19" zoomScale="115" zoomScaleSheetLayoutView="115" workbookViewId="0">
      <selection activeCell="Q48" sqref="Q48:Q52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8.5703125" style="963" customWidth="1"/>
    <col min="18" max="18" width="7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2" ht="32.25" customHeight="1" x14ac:dyDescent="0.2">
      <c r="A1" s="1696" t="s">
        <v>524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2" ht="17.25" customHeight="1" x14ac:dyDescent="0.2">
      <c r="A2" s="499" t="s">
        <v>158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2" x14ac:dyDescent="0.2">
      <c r="A3" s="506" t="s">
        <v>325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2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P64</f>
        <v>136.0890915039237</v>
      </c>
      <c r="O4" s="503"/>
      <c r="P4" s="388" t="s">
        <v>83</v>
      </c>
      <c r="Q4" s="508"/>
    </row>
    <row r="5" spans="1:22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2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2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2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2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2" s="249" customFormat="1" ht="45" customHeight="1" x14ac:dyDescent="0.2">
      <c r="A10" s="177">
        <v>1</v>
      </c>
      <c r="B10" s="871" t="s">
        <v>152</v>
      </c>
      <c r="C10" s="872" t="s">
        <v>371</v>
      </c>
      <c r="D10" s="177" t="s">
        <v>109</v>
      </c>
      <c r="E10" s="185">
        <v>74.48</v>
      </c>
      <c r="F10" s="179">
        <v>0.88700000000000001</v>
      </c>
      <c r="G10" s="180">
        <f>F10*E10</f>
        <v>66.063760000000002</v>
      </c>
      <c r="H10" s="180">
        <f>F10*$H$9</f>
        <v>1.0845893703061815</v>
      </c>
      <c r="I10" s="179">
        <v>9.8000000000000004E-2</v>
      </c>
      <c r="J10" s="180">
        <f>I10*E10</f>
        <v>7.2990400000000006</v>
      </c>
      <c r="K10" s="180">
        <f>$K$9*I10</f>
        <v>0.26485088000000001</v>
      </c>
      <c r="L10" s="181">
        <f>(R10*T10+R11*T11+R12*T12+R13*T13+R14*T14+R15*T15+R16*T16+R17*T17+R18*T18)*L$9</f>
        <v>0</v>
      </c>
      <c r="M10" s="182">
        <f>H10+K10+L10</f>
        <v>1.3494402503061815</v>
      </c>
      <c r="N10" s="183">
        <f>M10*E10</f>
        <v>100.50630984280441</v>
      </c>
      <c r="O10" s="180">
        <f>E10*L10</f>
        <v>0</v>
      </c>
      <c r="P10" s="210"/>
      <c r="Q10" s="184"/>
      <c r="R10" s="185"/>
      <c r="S10" s="179">
        <f>R10*E10</f>
        <v>0</v>
      </c>
      <c r="T10" s="179"/>
      <c r="U10" s="873"/>
      <c r="V10" s="873"/>
    </row>
    <row r="11" spans="1:22" s="249" customFormat="1" ht="8.25" hidden="1" customHeight="1" x14ac:dyDescent="0.2">
      <c r="A11" s="560"/>
      <c r="B11" s="874"/>
      <c r="C11" s="875"/>
      <c r="D11" s="560"/>
      <c r="E11" s="598"/>
      <c r="F11" s="267"/>
      <c r="G11" s="207"/>
      <c r="H11" s="207"/>
      <c r="I11" s="267"/>
      <c r="J11" s="200"/>
      <c r="K11" s="200"/>
      <c r="L11" s="201"/>
      <c r="M11" s="202"/>
      <c r="N11" s="203"/>
      <c r="O11" s="201"/>
      <c r="P11" s="244"/>
      <c r="Q11" s="563"/>
      <c r="R11" s="598"/>
      <c r="S11" s="267">
        <f>R11*E10</f>
        <v>0</v>
      </c>
      <c r="T11" s="166"/>
      <c r="U11" s="873"/>
      <c r="V11" s="873"/>
    </row>
    <row r="12" spans="1:22" s="249" customFormat="1" ht="8.25" hidden="1" customHeight="1" x14ac:dyDescent="0.2">
      <c r="A12" s="560"/>
      <c r="B12" s="874"/>
      <c r="C12" s="875"/>
      <c r="D12" s="560"/>
      <c r="E12" s="598"/>
      <c r="F12" s="267"/>
      <c r="G12" s="207"/>
      <c r="H12" s="207"/>
      <c r="I12" s="267"/>
      <c r="J12" s="200"/>
      <c r="K12" s="200"/>
      <c r="L12" s="201"/>
      <c r="M12" s="202"/>
      <c r="N12" s="203"/>
      <c r="O12" s="201"/>
      <c r="P12" s="244"/>
      <c r="Q12" s="563"/>
      <c r="R12" s="598"/>
      <c r="S12" s="267">
        <f>R12*E10</f>
        <v>0</v>
      </c>
      <c r="T12" s="166"/>
      <c r="U12" s="873"/>
      <c r="V12" s="873"/>
    </row>
    <row r="13" spans="1:22" s="249" customFormat="1" ht="8.25" hidden="1" customHeight="1" x14ac:dyDescent="0.2">
      <c r="A13" s="560"/>
      <c r="B13" s="874"/>
      <c r="C13" s="875"/>
      <c r="D13" s="560"/>
      <c r="E13" s="598"/>
      <c r="F13" s="267"/>
      <c r="G13" s="207"/>
      <c r="H13" s="207"/>
      <c r="I13" s="267"/>
      <c r="J13" s="200"/>
      <c r="K13" s="200"/>
      <c r="L13" s="201"/>
      <c r="M13" s="202"/>
      <c r="N13" s="203"/>
      <c r="O13" s="201"/>
      <c r="P13" s="166"/>
      <c r="Q13" s="563"/>
      <c r="R13" s="598"/>
      <c r="S13" s="267">
        <f>R13*E10</f>
        <v>0</v>
      </c>
      <c r="T13" s="166"/>
      <c r="U13" s="873"/>
      <c r="V13" s="873"/>
    </row>
    <row r="14" spans="1:22" s="249" customFormat="1" ht="8.25" hidden="1" customHeight="1" x14ac:dyDescent="0.2">
      <c r="A14" s="560"/>
      <c r="B14" s="243"/>
      <c r="C14" s="174"/>
      <c r="D14" s="197"/>
      <c r="E14" s="206"/>
      <c r="F14" s="166"/>
      <c r="G14" s="207"/>
      <c r="H14" s="207"/>
      <c r="I14" s="166"/>
      <c r="J14" s="200"/>
      <c r="K14" s="200"/>
      <c r="L14" s="201"/>
      <c r="M14" s="202"/>
      <c r="N14" s="203"/>
      <c r="O14" s="201"/>
      <c r="P14" s="244"/>
      <c r="Q14" s="563"/>
      <c r="R14" s="247"/>
      <c r="S14" s="267">
        <f>R14*E10</f>
        <v>0</v>
      </c>
      <c r="T14" s="166"/>
      <c r="U14" s="873"/>
      <c r="V14" s="873"/>
    </row>
    <row r="15" spans="1:22" s="249" customFormat="1" ht="8.25" hidden="1" customHeight="1" x14ac:dyDescent="0.2">
      <c r="A15" s="560"/>
      <c r="B15" s="250"/>
      <c r="C15" s="198"/>
      <c r="D15" s="197"/>
      <c r="E15" s="206"/>
      <c r="F15" s="166"/>
      <c r="G15" s="207"/>
      <c r="H15" s="207"/>
      <c r="I15" s="166"/>
      <c r="J15" s="200"/>
      <c r="K15" s="200"/>
      <c r="L15" s="201"/>
      <c r="M15" s="202"/>
      <c r="N15" s="203"/>
      <c r="O15" s="201"/>
      <c r="P15" s="244"/>
      <c r="Q15" s="563"/>
      <c r="R15" s="247"/>
      <c r="S15" s="267">
        <f>R15*E10</f>
        <v>0</v>
      </c>
      <c r="T15" s="166"/>
      <c r="U15" s="873"/>
      <c r="V15" s="873"/>
    </row>
    <row r="16" spans="1:22" s="249" customFormat="1" ht="8.25" hidden="1" customHeight="1" x14ac:dyDescent="0.2">
      <c r="A16" s="560"/>
      <c r="B16" s="250"/>
      <c r="C16" s="198"/>
      <c r="D16" s="197"/>
      <c r="E16" s="206"/>
      <c r="F16" s="166"/>
      <c r="G16" s="207"/>
      <c r="H16" s="207"/>
      <c r="I16" s="166"/>
      <c r="J16" s="200"/>
      <c r="K16" s="200"/>
      <c r="L16" s="201"/>
      <c r="M16" s="202"/>
      <c r="N16" s="203"/>
      <c r="O16" s="201"/>
      <c r="P16" s="244"/>
      <c r="Q16" s="563"/>
      <c r="R16" s="247"/>
      <c r="S16" s="267">
        <f>R16*E10</f>
        <v>0</v>
      </c>
      <c r="T16" s="166"/>
      <c r="U16" s="873"/>
      <c r="V16" s="873"/>
    </row>
    <row r="17" spans="1:22" s="249" customFormat="1" ht="8.25" hidden="1" customHeight="1" x14ac:dyDescent="0.2">
      <c r="A17" s="560"/>
      <c r="B17" s="250"/>
      <c r="C17" s="198"/>
      <c r="D17" s="197"/>
      <c r="E17" s="206"/>
      <c r="F17" s="166"/>
      <c r="G17" s="207"/>
      <c r="H17" s="207"/>
      <c r="I17" s="166"/>
      <c r="J17" s="200"/>
      <c r="K17" s="200"/>
      <c r="L17" s="201"/>
      <c r="M17" s="202"/>
      <c r="N17" s="203"/>
      <c r="O17" s="201"/>
      <c r="P17" s="244"/>
      <c r="Q17" s="563"/>
      <c r="R17" s="247"/>
      <c r="S17" s="267">
        <f>R17*E10</f>
        <v>0</v>
      </c>
      <c r="T17" s="166"/>
      <c r="U17" s="873"/>
      <c r="V17" s="873"/>
    </row>
    <row r="18" spans="1:22" s="249" customFormat="1" ht="12" hidden="1" x14ac:dyDescent="0.2">
      <c r="A18" s="560"/>
      <c r="B18" s="250"/>
      <c r="C18" s="198"/>
      <c r="D18" s="197"/>
      <c r="E18" s="206"/>
      <c r="F18" s="166"/>
      <c r="G18" s="207"/>
      <c r="H18" s="207"/>
      <c r="I18" s="166"/>
      <c r="J18" s="188"/>
      <c r="K18" s="188"/>
      <c r="L18" s="189"/>
      <c r="M18" s="190"/>
      <c r="N18" s="191"/>
      <c r="O18" s="189"/>
      <c r="P18" s="244"/>
      <c r="Q18" s="563"/>
      <c r="R18" s="247"/>
      <c r="S18" s="612">
        <f>R18*E10</f>
        <v>0</v>
      </c>
      <c r="T18" s="166"/>
      <c r="U18" s="873"/>
      <c r="V18" s="873"/>
    </row>
    <row r="19" spans="1:22" s="249" customFormat="1" ht="35.25" customHeight="1" x14ac:dyDescent="0.2">
      <c r="A19" s="177">
        <v>2</v>
      </c>
      <c r="B19" s="663" t="s">
        <v>148</v>
      </c>
      <c r="C19" s="346" t="s">
        <v>492</v>
      </c>
      <c r="D19" s="177" t="s">
        <v>109</v>
      </c>
      <c r="E19" s="178">
        <v>25.32</v>
      </c>
      <c r="F19" s="179">
        <f>0.098*1.6</f>
        <v>0.15680000000000002</v>
      </c>
      <c r="G19" s="180">
        <f>F19*E19</f>
        <v>3.9701760000000008</v>
      </c>
      <c r="H19" s="180">
        <f>F19*$H$9</f>
        <v>0.19172898902368576</v>
      </c>
      <c r="I19" s="179">
        <v>0</v>
      </c>
      <c r="J19" s="180">
        <f>I19*E19</f>
        <v>0</v>
      </c>
      <c r="K19" s="180">
        <f>$K$9*I19</f>
        <v>0</v>
      </c>
      <c r="L19" s="181">
        <f>(R19*T19+R20*T20+R21*T21+R22*T22+R23*T23+R24*T24+R25*T25+R26*T26+R27*T27)*L$9</f>
        <v>0</v>
      </c>
      <c r="M19" s="182">
        <f>H19+K19+L19</f>
        <v>0.19172898902368576</v>
      </c>
      <c r="N19" s="884">
        <f>M19*E19</f>
        <v>4.854578002079724</v>
      </c>
      <c r="O19" s="180">
        <f>E19*L19</f>
        <v>0</v>
      </c>
      <c r="P19" s="178"/>
      <c r="Q19" s="885"/>
      <c r="R19" s="886"/>
      <c r="S19" s="887">
        <f>R19*E19</f>
        <v>0</v>
      </c>
      <c r="T19" s="627"/>
    </row>
    <row r="20" spans="1:22" s="249" customFormat="1" ht="12" hidden="1" customHeight="1" x14ac:dyDescent="0.2">
      <c r="A20" s="560"/>
      <c r="B20" s="250"/>
      <c r="C20" s="600"/>
      <c r="D20" s="197"/>
      <c r="E20" s="206"/>
      <c r="F20" s="248"/>
      <c r="G20" s="207"/>
      <c r="H20" s="207"/>
      <c r="I20" s="166"/>
      <c r="J20" s="200"/>
      <c r="K20" s="200"/>
      <c r="L20" s="201"/>
      <c r="M20" s="202"/>
      <c r="N20" s="203"/>
      <c r="O20" s="201"/>
      <c r="P20" s="166"/>
      <c r="Q20" s="168"/>
      <c r="R20" s="247"/>
      <c r="S20" s="782">
        <f>R20*E19</f>
        <v>0</v>
      </c>
      <c r="T20" s="166"/>
      <c r="U20" s="873"/>
      <c r="V20" s="873"/>
    </row>
    <row r="21" spans="1:22" s="249" customFormat="1" ht="12" hidden="1" customHeight="1" x14ac:dyDescent="0.2">
      <c r="A21" s="560"/>
      <c r="B21" s="250"/>
      <c r="C21" s="600"/>
      <c r="D21" s="197"/>
      <c r="E21" s="206"/>
      <c r="F21" s="248"/>
      <c r="G21" s="207"/>
      <c r="H21" s="207"/>
      <c r="I21" s="166"/>
      <c r="J21" s="200"/>
      <c r="K21" s="200"/>
      <c r="L21" s="201"/>
      <c r="M21" s="202"/>
      <c r="N21" s="203"/>
      <c r="O21" s="201"/>
      <c r="P21" s="166"/>
      <c r="Q21" s="168"/>
      <c r="R21" s="247"/>
      <c r="S21" s="782">
        <f>R21*E19</f>
        <v>0</v>
      </c>
      <c r="T21" s="166"/>
      <c r="U21" s="873"/>
      <c r="V21" s="873"/>
    </row>
    <row r="22" spans="1:22" s="249" customFormat="1" ht="12" hidden="1" customHeight="1" x14ac:dyDescent="0.2">
      <c r="A22" s="560"/>
      <c r="B22" s="250"/>
      <c r="C22" s="600"/>
      <c r="D22" s="197"/>
      <c r="E22" s="206"/>
      <c r="F22" s="248"/>
      <c r="G22" s="207"/>
      <c r="H22" s="207"/>
      <c r="I22" s="166"/>
      <c r="J22" s="200"/>
      <c r="K22" s="200"/>
      <c r="L22" s="201"/>
      <c r="M22" s="202"/>
      <c r="N22" s="203"/>
      <c r="O22" s="201"/>
      <c r="P22" s="166"/>
      <c r="Q22" s="168"/>
      <c r="R22" s="247"/>
      <c r="S22" s="782">
        <f>R22*E19</f>
        <v>0</v>
      </c>
      <c r="T22" s="166"/>
      <c r="U22" s="873"/>
      <c r="V22" s="873"/>
    </row>
    <row r="23" spans="1:22" s="249" customFormat="1" ht="12" hidden="1" customHeight="1" x14ac:dyDescent="0.2">
      <c r="A23" s="560"/>
      <c r="B23" s="250"/>
      <c r="C23" s="600"/>
      <c r="D23" s="197"/>
      <c r="E23" s="206"/>
      <c r="F23" s="248"/>
      <c r="G23" s="207"/>
      <c r="H23" s="207"/>
      <c r="I23" s="166"/>
      <c r="J23" s="200"/>
      <c r="K23" s="200"/>
      <c r="L23" s="201"/>
      <c r="M23" s="202"/>
      <c r="N23" s="203"/>
      <c r="O23" s="201"/>
      <c r="P23" s="166"/>
      <c r="Q23" s="168"/>
      <c r="R23" s="247"/>
      <c r="S23" s="782">
        <f>R23*E19</f>
        <v>0</v>
      </c>
      <c r="T23" s="166"/>
      <c r="U23" s="873"/>
      <c r="V23" s="873"/>
    </row>
    <row r="24" spans="1:22" s="249" customFormat="1" ht="12" hidden="1" customHeight="1" x14ac:dyDescent="0.2">
      <c r="A24" s="560"/>
      <c r="B24" s="250"/>
      <c r="C24" s="600"/>
      <c r="D24" s="197"/>
      <c r="E24" s="206"/>
      <c r="F24" s="248"/>
      <c r="G24" s="207"/>
      <c r="H24" s="207"/>
      <c r="I24" s="166"/>
      <c r="J24" s="200"/>
      <c r="K24" s="200"/>
      <c r="L24" s="201"/>
      <c r="M24" s="202"/>
      <c r="N24" s="203"/>
      <c r="O24" s="201"/>
      <c r="P24" s="166"/>
      <c r="Q24" s="168"/>
      <c r="R24" s="247"/>
      <c r="S24" s="782">
        <f>R24*E19</f>
        <v>0</v>
      </c>
      <c r="T24" s="166"/>
      <c r="U24" s="873"/>
      <c r="V24" s="873"/>
    </row>
    <row r="25" spans="1:22" s="249" customFormat="1" ht="12" hidden="1" customHeight="1" x14ac:dyDescent="0.2">
      <c r="A25" s="560"/>
      <c r="B25" s="250"/>
      <c r="C25" s="600"/>
      <c r="D25" s="197"/>
      <c r="E25" s="206"/>
      <c r="F25" s="248"/>
      <c r="G25" s="207"/>
      <c r="H25" s="207"/>
      <c r="I25" s="166"/>
      <c r="J25" s="200"/>
      <c r="K25" s="200"/>
      <c r="L25" s="201"/>
      <c r="M25" s="202"/>
      <c r="N25" s="203"/>
      <c r="O25" s="201"/>
      <c r="P25" s="166"/>
      <c r="Q25" s="168"/>
      <c r="R25" s="247"/>
      <c r="S25" s="782">
        <f>R25*E19</f>
        <v>0</v>
      </c>
      <c r="T25" s="166"/>
      <c r="U25" s="873"/>
      <c r="V25" s="873"/>
    </row>
    <row r="26" spans="1:22" s="249" customFormat="1" ht="12" hidden="1" customHeight="1" x14ac:dyDescent="0.2">
      <c r="A26" s="560"/>
      <c r="B26" s="250"/>
      <c r="C26" s="600"/>
      <c r="D26" s="197"/>
      <c r="E26" s="206"/>
      <c r="F26" s="248"/>
      <c r="G26" s="207"/>
      <c r="H26" s="207"/>
      <c r="I26" s="166"/>
      <c r="J26" s="200"/>
      <c r="K26" s="200"/>
      <c r="L26" s="201"/>
      <c r="M26" s="202"/>
      <c r="N26" s="203"/>
      <c r="O26" s="201"/>
      <c r="P26" s="166"/>
      <c r="Q26" s="168"/>
      <c r="R26" s="247"/>
      <c r="S26" s="782">
        <f>R26*E19</f>
        <v>0</v>
      </c>
      <c r="T26" s="166"/>
      <c r="U26" s="873"/>
      <c r="V26" s="873"/>
    </row>
    <row r="27" spans="1:22" s="249" customFormat="1" ht="12" hidden="1" x14ac:dyDescent="0.2">
      <c r="A27" s="560"/>
      <c r="B27" s="250"/>
      <c r="C27" s="241"/>
      <c r="D27" s="197"/>
      <c r="E27" s="206"/>
      <c r="F27" s="248"/>
      <c r="G27" s="207">
        <f>F27*E27</f>
        <v>0</v>
      </c>
      <c r="H27" s="207"/>
      <c r="I27" s="166"/>
      <c r="J27" s="188">
        <f>I27*E27</f>
        <v>0</v>
      </c>
      <c r="K27" s="188"/>
      <c r="L27" s="189"/>
      <c r="M27" s="190"/>
      <c r="N27" s="191"/>
      <c r="O27" s="189">
        <f>E27*L27</f>
        <v>0</v>
      </c>
      <c r="P27" s="166"/>
      <c r="Q27" s="168"/>
      <c r="R27" s="247"/>
      <c r="S27" s="783">
        <f>R27*E19</f>
        <v>0</v>
      </c>
      <c r="T27" s="166"/>
      <c r="U27" s="873"/>
      <c r="V27" s="873"/>
    </row>
    <row r="28" spans="1:22" s="236" customFormat="1" ht="31.5" x14ac:dyDescent="0.2">
      <c r="A28" s="177">
        <v>3</v>
      </c>
      <c r="B28" s="871" t="s">
        <v>186</v>
      </c>
      <c r="C28" s="587" t="s">
        <v>491</v>
      </c>
      <c r="D28" s="177" t="s">
        <v>109</v>
      </c>
      <c r="E28" s="213">
        <v>3.6</v>
      </c>
      <c r="F28" s="155">
        <v>0.57999999999999996</v>
      </c>
      <c r="G28" s="180">
        <f>F28*E28</f>
        <v>2.0880000000000001</v>
      </c>
      <c r="H28" s="180">
        <f>F28*$H$9</f>
        <v>0.70920161756210276</v>
      </c>
      <c r="I28" s="155">
        <v>3.0499999999999999E-2</v>
      </c>
      <c r="J28" s="180">
        <f>I28*E28</f>
        <v>0.10979999999999999</v>
      </c>
      <c r="K28" s="180">
        <f>$K$9*I28</f>
        <v>8.2428080000000001E-2</v>
      </c>
      <c r="L28" s="181">
        <f>(R28*T28+R29*T29+R30*T30+R31*T31+R32*T32+R33*T33+R34*T34+R35*T35+R36*T36)*L$9</f>
        <v>0</v>
      </c>
      <c r="M28" s="182">
        <f>H28+K28+L28</f>
        <v>0.79162969756210277</v>
      </c>
      <c r="N28" s="183">
        <f>M28*E28</f>
        <v>2.8498669112235699</v>
      </c>
      <c r="O28" s="180">
        <f>E28*L28</f>
        <v>0</v>
      </c>
      <c r="P28" s="210"/>
      <c r="Q28" s="184"/>
      <c r="R28" s="213"/>
      <c r="S28" s="179">
        <f>R28*E28</f>
        <v>0</v>
      </c>
      <c r="T28" s="179"/>
      <c r="U28" s="883"/>
      <c r="V28" s="883"/>
    </row>
    <row r="29" spans="1:22" s="249" customFormat="1" ht="12" hidden="1" x14ac:dyDescent="0.2">
      <c r="A29" s="560"/>
      <c r="B29" s="243"/>
      <c r="C29" s="174"/>
      <c r="D29" s="197"/>
      <c r="E29" s="206"/>
      <c r="F29" s="166"/>
      <c r="G29" s="207"/>
      <c r="H29" s="207"/>
      <c r="I29" s="166"/>
      <c r="J29" s="200"/>
      <c r="K29" s="200"/>
      <c r="L29" s="201"/>
      <c r="M29" s="202"/>
      <c r="N29" s="203"/>
      <c r="O29" s="201"/>
      <c r="P29" s="244"/>
      <c r="Q29" s="563"/>
      <c r="R29" s="247"/>
      <c r="S29" s="267">
        <f>R29*E28</f>
        <v>0</v>
      </c>
      <c r="T29" s="166"/>
      <c r="U29" s="873"/>
      <c r="V29" s="873"/>
    </row>
    <row r="30" spans="1:22" s="249" customFormat="1" ht="12" hidden="1" x14ac:dyDescent="0.2">
      <c r="A30" s="560"/>
      <c r="B30" s="243"/>
      <c r="C30" s="174"/>
      <c r="D30" s="197"/>
      <c r="E30" s="206"/>
      <c r="F30" s="166"/>
      <c r="G30" s="207"/>
      <c r="H30" s="207"/>
      <c r="I30" s="166"/>
      <c r="J30" s="200"/>
      <c r="K30" s="200"/>
      <c r="L30" s="201"/>
      <c r="M30" s="202"/>
      <c r="N30" s="203"/>
      <c r="O30" s="201"/>
      <c r="P30" s="244"/>
      <c r="Q30" s="563"/>
      <c r="R30" s="247"/>
      <c r="S30" s="267">
        <f>R30*E28</f>
        <v>0</v>
      </c>
      <c r="T30" s="166"/>
      <c r="U30" s="873"/>
      <c r="V30" s="873"/>
    </row>
    <row r="31" spans="1:22" s="249" customFormat="1" ht="12" hidden="1" x14ac:dyDescent="0.2">
      <c r="A31" s="560"/>
      <c r="B31" s="1157"/>
      <c r="C31" s="1158"/>
      <c r="D31" s="1154"/>
      <c r="E31" s="1155"/>
      <c r="F31" s="267"/>
      <c r="G31" s="207"/>
      <c r="H31" s="207"/>
      <c r="I31" s="267"/>
      <c r="J31" s="200"/>
      <c r="K31" s="200"/>
      <c r="L31" s="201"/>
      <c r="M31" s="202"/>
      <c r="N31" s="203"/>
      <c r="O31" s="201"/>
      <c r="P31" s="166"/>
      <c r="Q31" s="164"/>
      <c r="R31" s="598"/>
      <c r="S31" s="267">
        <f>R31*E28</f>
        <v>0</v>
      </c>
      <c r="T31" s="166"/>
      <c r="U31" s="873"/>
      <c r="V31" s="873"/>
    </row>
    <row r="32" spans="1:22" s="249" customFormat="1" ht="12" hidden="1" x14ac:dyDescent="0.2">
      <c r="A32" s="560"/>
      <c r="B32" s="250"/>
      <c r="C32" s="198"/>
      <c r="D32" s="197"/>
      <c r="E32" s="206"/>
      <c r="F32" s="166"/>
      <c r="G32" s="207"/>
      <c r="H32" s="207"/>
      <c r="I32" s="166"/>
      <c r="J32" s="200"/>
      <c r="K32" s="200"/>
      <c r="L32" s="201"/>
      <c r="M32" s="202"/>
      <c r="N32" s="203"/>
      <c r="O32" s="201"/>
      <c r="P32" s="166"/>
      <c r="Q32" s="168"/>
      <c r="R32" s="247"/>
      <c r="S32" s="267">
        <f>R32*E28</f>
        <v>0</v>
      </c>
      <c r="T32" s="166"/>
      <c r="U32" s="873"/>
      <c r="V32" s="873"/>
    </row>
    <row r="33" spans="1:22" s="249" customFormat="1" ht="12" hidden="1" x14ac:dyDescent="0.2">
      <c r="A33" s="560"/>
      <c r="B33" s="250"/>
      <c r="C33" s="198"/>
      <c r="D33" s="197"/>
      <c r="E33" s="206"/>
      <c r="F33" s="248"/>
      <c r="G33" s="207"/>
      <c r="H33" s="207"/>
      <c r="I33" s="166"/>
      <c r="J33" s="200"/>
      <c r="K33" s="200"/>
      <c r="L33" s="201"/>
      <c r="M33" s="202"/>
      <c r="N33" s="203"/>
      <c r="O33" s="201"/>
      <c r="P33" s="166"/>
      <c r="Q33" s="168"/>
      <c r="R33" s="247"/>
      <c r="S33" s="267">
        <f>R33*E28</f>
        <v>0</v>
      </c>
      <c r="T33" s="166"/>
      <c r="U33" s="873"/>
      <c r="V33" s="873"/>
    </row>
    <row r="34" spans="1:22" s="249" customFormat="1" ht="12" hidden="1" x14ac:dyDescent="0.2">
      <c r="A34" s="560"/>
      <c r="B34" s="250"/>
      <c r="C34" s="198"/>
      <c r="D34" s="197"/>
      <c r="E34" s="206"/>
      <c r="F34" s="248"/>
      <c r="G34" s="207"/>
      <c r="H34" s="207"/>
      <c r="I34" s="166"/>
      <c r="J34" s="200"/>
      <c r="K34" s="200"/>
      <c r="L34" s="201"/>
      <c r="M34" s="202"/>
      <c r="N34" s="203"/>
      <c r="O34" s="201"/>
      <c r="P34" s="166"/>
      <c r="Q34" s="168"/>
      <c r="R34" s="247"/>
      <c r="S34" s="267">
        <f>R34*E28</f>
        <v>0</v>
      </c>
      <c r="T34" s="166"/>
      <c r="U34" s="873"/>
      <c r="V34" s="873"/>
    </row>
    <row r="35" spans="1:22" s="249" customFormat="1" ht="12" hidden="1" x14ac:dyDescent="0.2">
      <c r="A35" s="560"/>
      <c r="B35" s="250"/>
      <c r="C35" s="198"/>
      <c r="D35" s="197"/>
      <c r="E35" s="206"/>
      <c r="F35" s="248"/>
      <c r="G35" s="207"/>
      <c r="H35" s="207"/>
      <c r="I35" s="166"/>
      <c r="J35" s="200"/>
      <c r="K35" s="200"/>
      <c r="L35" s="201"/>
      <c r="M35" s="202"/>
      <c r="N35" s="203"/>
      <c r="O35" s="201"/>
      <c r="P35" s="166"/>
      <c r="Q35" s="168"/>
      <c r="R35" s="247"/>
      <c r="S35" s="267">
        <f>R35*E28</f>
        <v>0</v>
      </c>
      <c r="T35" s="166"/>
      <c r="U35" s="873"/>
      <c r="V35" s="873"/>
    </row>
    <row r="36" spans="1:22" s="249" customFormat="1" ht="12" hidden="1" x14ac:dyDescent="0.2">
      <c r="A36" s="560"/>
      <c r="B36" s="250"/>
      <c r="C36" s="198"/>
      <c r="D36" s="197"/>
      <c r="E36" s="206"/>
      <c r="F36" s="248"/>
      <c r="G36" s="207"/>
      <c r="H36" s="207"/>
      <c r="I36" s="166"/>
      <c r="J36" s="188"/>
      <c r="K36" s="188"/>
      <c r="L36" s="189"/>
      <c r="M36" s="190"/>
      <c r="N36" s="191"/>
      <c r="O36" s="189"/>
      <c r="P36" s="166"/>
      <c r="Q36" s="168"/>
      <c r="R36" s="247"/>
      <c r="S36" s="612">
        <f>R36*E28</f>
        <v>0</v>
      </c>
      <c r="T36" s="166"/>
      <c r="U36" s="873"/>
      <c r="V36" s="873"/>
    </row>
    <row r="37" spans="1:22" s="249" customFormat="1" ht="12" hidden="1" x14ac:dyDescent="0.2">
      <c r="A37" s="560"/>
      <c r="B37" s="243"/>
      <c r="C37" s="174"/>
      <c r="D37" s="1154"/>
      <c r="E37" s="1155"/>
      <c r="F37" s="1156"/>
      <c r="G37" s="207"/>
      <c r="H37" s="207"/>
      <c r="I37" s="267"/>
      <c r="J37" s="200"/>
      <c r="K37" s="200"/>
      <c r="L37" s="201"/>
      <c r="M37" s="202"/>
      <c r="N37" s="203"/>
      <c r="O37" s="201"/>
      <c r="P37" s="244"/>
      <c r="Q37" s="563"/>
      <c r="R37" s="247"/>
      <c r="S37" s="267" t="e">
        <f>R37*#REF!</f>
        <v>#REF!</v>
      </c>
      <c r="T37" s="166"/>
      <c r="U37" s="873"/>
      <c r="V37" s="873"/>
    </row>
    <row r="38" spans="1:22" s="249" customFormat="1" ht="12" hidden="1" x14ac:dyDescent="0.2">
      <c r="A38" s="560"/>
      <c r="B38" s="243"/>
      <c r="C38" s="174"/>
      <c r="D38" s="1154"/>
      <c r="E38" s="1155"/>
      <c r="F38" s="1156"/>
      <c r="G38" s="207"/>
      <c r="H38" s="207"/>
      <c r="I38" s="267"/>
      <c r="J38" s="200"/>
      <c r="K38" s="200"/>
      <c r="L38" s="201"/>
      <c r="M38" s="202"/>
      <c r="N38" s="203"/>
      <c r="O38" s="201"/>
      <c r="P38" s="244"/>
      <c r="Q38" s="563"/>
      <c r="R38" s="247"/>
      <c r="S38" s="267" t="e">
        <f>R38*#REF!</f>
        <v>#REF!</v>
      </c>
      <c r="T38" s="166"/>
      <c r="U38" s="873"/>
      <c r="V38" s="873"/>
    </row>
    <row r="39" spans="1:22" s="249" customFormat="1" ht="12" hidden="1" x14ac:dyDescent="0.2">
      <c r="A39" s="560"/>
      <c r="B39" s="243"/>
      <c r="C39" s="174"/>
      <c r="D39" s="1154"/>
      <c r="E39" s="1155"/>
      <c r="F39" s="1156"/>
      <c r="G39" s="207"/>
      <c r="H39" s="207"/>
      <c r="I39" s="267"/>
      <c r="J39" s="200"/>
      <c r="K39" s="200"/>
      <c r="L39" s="201"/>
      <c r="M39" s="202"/>
      <c r="N39" s="203"/>
      <c r="O39" s="201"/>
      <c r="P39" s="244"/>
      <c r="Q39" s="563"/>
      <c r="R39" s="247"/>
      <c r="S39" s="267" t="e">
        <f>R39*#REF!</f>
        <v>#REF!</v>
      </c>
      <c r="T39" s="166"/>
      <c r="U39" s="873"/>
      <c r="V39" s="873"/>
    </row>
    <row r="40" spans="1:22" s="249" customFormat="1" ht="12" hidden="1" x14ac:dyDescent="0.2">
      <c r="A40" s="560"/>
      <c r="B40" s="1157"/>
      <c r="C40" s="1158"/>
      <c r="D40" s="1154"/>
      <c r="E40" s="1155"/>
      <c r="F40" s="1156"/>
      <c r="G40" s="207"/>
      <c r="H40" s="207"/>
      <c r="I40" s="267"/>
      <c r="J40" s="200"/>
      <c r="K40" s="200"/>
      <c r="L40" s="201"/>
      <c r="M40" s="202"/>
      <c r="N40" s="203"/>
      <c r="O40" s="201"/>
      <c r="P40" s="244"/>
      <c r="Q40" s="563"/>
      <c r="R40" s="247"/>
      <c r="S40" s="267" t="e">
        <f>R40*#REF!</f>
        <v>#REF!</v>
      </c>
      <c r="T40" s="166"/>
      <c r="U40" s="873"/>
      <c r="V40" s="873"/>
    </row>
    <row r="41" spans="1:22" s="249" customFormat="1" ht="12" hidden="1" x14ac:dyDescent="0.2">
      <c r="A41" s="560"/>
      <c r="B41" s="1157"/>
      <c r="C41" s="1158"/>
      <c r="D41" s="1154"/>
      <c r="E41" s="1155"/>
      <c r="F41" s="1156"/>
      <c r="G41" s="207"/>
      <c r="H41" s="207"/>
      <c r="I41" s="267"/>
      <c r="J41" s="200"/>
      <c r="K41" s="200"/>
      <c r="L41" s="201"/>
      <c r="M41" s="202"/>
      <c r="N41" s="203"/>
      <c r="O41" s="201"/>
      <c r="P41" s="244"/>
      <c r="Q41" s="563"/>
      <c r="R41" s="247"/>
      <c r="S41" s="267" t="e">
        <f>R41*#REF!</f>
        <v>#REF!</v>
      </c>
      <c r="T41" s="166"/>
      <c r="U41" s="873"/>
      <c r="V41" s="873"/>
    </row>
    <row r="42" spans="1:22" s="249" customFormat="1" ht="12" hidden="1" x14ac:dyDescent="0.2">
      <c r="A42" s="560"/>
      <c r="B42" s="1157"/>
      <c r="C42" s="1158"/>
      <c r="D42" s="1154"/>
      <c r="E42" s="1155"/>
      <c r="F42" s="1156"/>
      <c r="G42" s="207"/>
      <c r="H42" s="207"/>
      <c r="I42" s="267"/>
      <c r="J42" s="200"/>
      <c r="K42" s="200"/>
      <c r="L42" s="201"/>
      <c r="M42" s="202"/>
      <c r="N42" s="203"/>
      <c r="O42" s="201"/>
      <c r="P42" s="244"/>
      <c r="Q42" s="563"/>
      <c r="R42" s="247"/>
      <c r="S42" s="267" t="e">
        <f>R42*#REF!</f>
        <v>#REF!</v>
      </c>
      <c r="T42" s="166"/>
      <c r="U42" s="873"/>
      <c r="V42" s="873"/>
    </row>
    <row r="43" spans="1:22" s="249" customFormat="1" ht="12" hidden="1" x14ac:dyDescent="0.2">
      <c r="A43" s="560"/>
      <c r="B43" s="1157"/>
      <c r="C43" s="1158"/>
      <c r="D43" s="1154"/>
      <c r="E43" s="1155"/>
      <c r="F43" s="1156"/>
      <c r="G43" s="207"/>
      <c r="H43" s="207"/>
      <c r="I43" s="267"/>
      <c r="J43" s="200"/>
      <c r="K43" s="200"/>
      <c r="L43" s="201"/>
      <c r="M43" s="202"/>
      <c r="N43" s="203"/>
      <c r="O43" s="201"/>
      <c r="P43" s="244"/>
      <c r="Q43" s="563"/>
      <c r="R43" s="247"/>
      <c r="S43" s="267" t="e">
        <f>R43*#REF!</f>
        <v>#REF!</v>
      </c>
      <c r="T43" s="166"/>
      <c r="U43" s="873"/>
      <c r="V43" s="873"/>
    </row>
    <row r="44" spans="1:22" s="249" customFormat="1" ht="12" hidden="1" x14ac:dyDescent="0.2">
      <c r="A44" s="560"/>
      <c r="B44" s="1157"/>
      <c r="C44" s="1158"/>
      <c r="D44" s="1154"/>
      <c r="E44" s="1155"/>
      <c r="F44" s="1156"/>
      <c r="G44" s="207"/>
      <c r="H44" s="207"/>
      <c r="I44" s="267"/>
      <c r="J44" s="188"/>
      <c r="K44" s="188"/>
      <c r="L44" s="189"/>
      <c r="M44" s="190"/>
      <c r="N44" s="191"/>
      <c r="O44" s="189"/>
      <c r="P44" s="244"/>
      <c r="Q44" s="563"/>
      <c r="R44" s="247"/>
      <c r="S44" s="612" t="e">
        <f>R44*#REF!</f>
        <v>#REF!</v>
      </c>
      <c r="T44" s="166"/>
      <c r="U44" s="873"/>
      <c r="V44" s="873"/>
    </row>
    <row r="45" spans="1:22" s="490" customFormat="1" x14ac:dyDescent="0.2">
      <c r="A45" s="716"/>
      <c r="B45" s="717"/>
      <c r="C45" s="718" t="s">
        <v>114</v>
      </c>
      <c r="D45" s="719"/>
      <c r="E45" s="720"/>
      <c r="F45" s="721"/>
      <c r="G45" s="722">
        <f>SUM(G10:G44)</f>
        <v>72.121935999999991</v>
      </c>
      <c r="H45" s="821"/>
      <c r="I45" s="721"/>
      <c r="J45" s="724">
        <f>SUM(J10:J44)</f>
        <v>7.4088400000000005</v>
      </c>
      <c r="K45" s="725"/>
      <c r="L45" s="726"/>
      <c r="M45" s="822"/>
      <c r="N45" s="728">
        <f>SUM(N10:N36)</f>
        <v>108.2107547561077</v>
      </c>
      <c r="O45" s="729">
        <f>SUM(O10:O44)</f>
        <v>0</v>
      </c>
      <c r="P45" s="398"/>
      <c r="Q45" s="730"/>
      <c r="R45" s="731"/>
      <c r="S45" s="732"/>
      <c r="T45" s="421"/>
    </row>
    <row r="46" spans="1:22" s="490" customFormat="1" x14ac:dyDescent="0.2">
      <c r="A46" s="888"/>
      <c r="B46" s="888"/>
      <c r="C46" s="889"/>
      <c r="D46" s="890"/>
      <c r="E46" s="399"/>
      <c r="F46" s="399"/>
      <c r="G46" s="399"/>
      <c r="H46" s="399"/>
      <c r="I46" s="399"/>
      <c r="J46" s="399"/>
      <c r="K46" s="399"/>
      <c r="L46" s="399"/>
      <c r="M46" s="399"/>
      <c r="N46" s="399"/>
      <c r="O46" s="399"/>
      <c r="P46" s="399"/>
      <c r="Q46" s="891"/>
      <c r="R46" s="892"/>
      <c r="S46" s="399"/>
      <c r="T46" s="422"/>
    </row>
    <row r="47" spans="1:22" s="409" customFormat="1" x14ac:dyDescent="0.2">
      <c r="A47" s="893"/>
      <c r="B47" s="894"/>
      <c r="C47" s="893" t="s">
        <v>115</v>
      </c>
      <c r="D47" s="893"/>
      <c r="E47" s="400"/>
      <c r="F47" s="895"/>
      <c r="G47" s="895"/>
      <c r="H47" s="896"/>
      <c r="I47" s="895"/>
      <c r="J47" s="896"/>
      <c r="K47" s="896"/>
      <c r="L47" s="895"/>
      <c r="M47" s="895"/>
      <c r="N47" s="896"/>
      <c r="O47" s="897"/>
      <c r="P47" s="400"/>
      <c r="Q47" s="898"/>
      <c r="R47" s="899"/>
      <c r="S47" s="493"/>
      <c r="T47" s="423"/>
    </row>
    <row r="48" spans="1:22" s="409" customFormat="1" x14ac:dyDescent="0.2">
      <c r="A48" s="493"/>
      <c r="B48" s="900">
        <f>$H$9</f>
        <v>1.2227614095898325</v>
      </c>
      <c r="C48" s="901" t="s">
        <v>116</v>
      </c>
      <c r="D48" s="893"/>
      <c r="E48" s="400"/>
      <c r="F48" s="493"/>
      <c r="G48" s="493"/>
      <c r="H48" s="493"/>
      <c r="I48" s="493"/>
      <c r="J48" s="493"/>
      <c r="K48" s="493"/>
      <c r="L48" s="493"/>
      <c r="M48" s="493"/>
      <c r="N48" s="493"/>
      <c r="O48" s="493"/>
      <c r="P48" s="401">
        <f>G45</f>
        <v>72.121935999999991</v>
      </c>
      <c r="Q48" s="902">
        <f>P48*$B48</f>
        <v>88.187920125707677</v>
      </c>
      <c r="R48" s="903"/>
      <c r="S48" s="493"/>
      <c r="T48" s="423"/>
    </row>
    <row r="49" spans="1:20" s="409" customFormat="1" x14ac:dyDescent="0.2">
      <c r="A49" s="493"/>
      <c r="B49" s="904"/>
      <c r="C49" s="400"/>
      <c r="D49" s="893"/>
      <c r="E49" s="400"/>
      <c r="F49" s="493"/>
      <c r="G49" s="493"/>
      <c r="H49" s="493"/>
      <c r="I49" s="493"/>
      <c r="J49" s="493"/>
      <c r="K49" s="493"/>
      <c r="L49" s="493"/>
      <c r="M49" s="493"/>
      <c r="N49" s="493"/>
      <c r="O49" s="493"/>
      <c r="P49" s="402"/>
      <c r="Q49" s="902"/>
      <c r="R49" s="903"/>
      <c r="S49" s="493"/>
      <c r="T49" s="423"/>
    </row>
    <row r="50" spans="1:20" s="409" customFormat="1" x14ac:dyDescent="0.2">
      <c r="A50" s="493"/>
      <c r="B50" s="900">
        <f>$K$9</f>
        <v>2.7025600000000001</v>
      </c>
      <c r="C50" s="901" t="s">
        <v>117</v>
      </c>
      <c r="D50" s="893"/>
      <c r="E50" s="8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  <c r="P50" s="401">
        <f>J45</f>
        <v>7.4088400000000005</v>
      </c>
      <c r="Q50" s="902">
        <f>P50*$B50</f>
        <v>20.022834630400002</v>
      </c>
      <c r="R50" s="903"/>
      <c r="S50" s="895"/>
      <c r="T50" s="423"/>
    </row>
    <row r="51" spans="1:20" s="409" customFormat="1" x14ac:dyDescent="0.2">
      <c r="A51" s="493"/>
      <c r="B51" s="904"/>
      <c r="C51" s="893"/>
      <c r="D51" s="893"/>
      <c r="E51" s="8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  <c r="P51" s="402"/>
      <c r="Q51" s="902"/>
      <c r="R51" s="903"/>
      <c r="S51" s="493"/>
      <c r="T51" s="423"/>
    </row>
    <row r="52" spans="1:20" s="409" customFormat="1" x14ac:dyDescent="0.2">
      <c r="A52" s="493"/>
      <c r="B52" s="904">
        <f>L$9</f>
        <v>1.1322612000000001</v>
      </c>
      <c r="C52" s="901" t="s">
        <v>93</v>
      </c>
      <c r="D52" s="893"/>
      <c r="E52" s="893"/>
      <c r="F52" s="905"/>
      <c r="G52" s="493"/>
      <c r="H52" s="493"/>
      <c r="I52" s="493"/>
      <c r="J52" s="493"/>
      <c r="K52" s="493"/>
      <c r="L52" s="493"/>
      <c r="M52" s="493"/>
      <c r="N52" s="493"/>
      <c r="O52" s="493"/>
      <c r="P52" s="401">
        <f>O45/L$9</f>
        <v>0</v>
      </c>
      <c r="Q52" s="902">
        <f>P52*$B52</f>
        <v>0</v>
      </c>
      <c r="R52" s="903"/>
      <c r="S52" s="895"/>
      <c r="T52" s="423"/>
    </row>
    <row r="53" spans="1:20" s="409" customFormat="1" ht="12.75" hidden="1" customHeight="1" x14ac:dyDescent="0.2">
      <c r="A53" s="906"/>
      <c r="B53" s="906"/>
      <c r="C53" s="907"/>
      <c r="D53" s="893"/>
      <c r="E53" s="899"/>
      <c r="F53" s="905"/>
      <c r="G53" s="493"/>
      <c r="H53" s="493"/>
      <c r="I53" s="493"/>
      <c r="J53" s="493"/>
      <c r="K53" s="493"/>
      <c r="L53" s="493"/>
      <c r="M53" s="493"/>
      <c r="N53" s="493"/>
      <c r="O53" s="493"/>
      <c r="P53" s="400"/>
      <c r="Q53" s="898"/>
      <c r="R53" s="899"/>
      <c r="S53" s="898"/>
      <c r="T53" s="423"/>
    </row>
    <row r="54" spans="1:20" s="409" customFormat="1" hidden="1" x14ac:dyDescent="0.2">
      <c r="A54" s="908"/>
      <c r="B54" s="909"/>
      <c r="C54" s="495"/>
      <c r="D54" s="910"/>
      <c r="E54" s="899"/>
      <c r="F54" s="911"/>
      <c r="G54" s="904"/>
      <c r="H54" s="904"/>
      <c r="I54" s="904"/>
      <c r="J54" s="904"/>
      <c r="K54" s="904"/>
      <c r="L54" s="904"/>
      <c r="M54" s="493"/>
      <c r="N54" s="493"/>
      <c r="O54" s="493"/>
      <c r="P54" s="400"/>
      <c r="Q54" s="912"/>
      <c r="R54" s="893"/>
      <c r="S54" s="895"/>
      <c r="T54" s="423"/>
    </row>
    <row r="55" spans="1:20" s="409" customFormat="1" hidden="1" x14ac:dyDescent="0.2">
      <c r="A55" s="893"/>
      <c r="B55" s="893"/>
      <c r="C55" s="493"/>
      <c r="D55" s="893"/>
      <c r="E55" s="899"/>
      <c r="F55" s="905"/>
      <c r="G55" s="493"/>
      <c r="H55" s="493"/>
      <c r="I55" s="493"/>
      <c r="J55" s="493"/>
      <c r="K55" s="493"/>
      <c r="L55" s="493"/>
      <c r="M55" s="493"/>
      <c r="N55" s="493"/>
      <c r="O55" s="493"/>
      <c r="P55" s="400"/>
      <c r="Q55" s="898"/>
      <c r="R55" s="899"/>
      <c r="S55" s="493"/>
      <c r="T55" s="423"/>
    </row>
    <row r="56" spans="1:20" s="922" customFormat="1" x14ac:dyDescent="0.2">
      <c r="A56" s="913"/>
      <c r="B56" s="913"/>
      <c r="C56" s="893" t="s">
        <v>82</v>
      </c>
      <c r="D56" s="913"/>
      <c r="E56" s="914"/>
      <c r="F56" s="915"/>
      <c r="G56" s="916"/>
      <c r="H56" s="916"/>
      <c r="I56" s="916"/>
      <c r="J56" s="916"/>
      <c r="K56" s="916"/>
      <c r="L56" s="916"/>
      <c r="M56" s="916"/>
      <c r="N56" s="917">
        <f>P56+R56</f>
        <v>108.21075475610768</v>
      </c>
      <c r="O56" s="918"/>
      <c r="P56" s="403">
        <f>Q48+Q50+Q52</f>
        <v>108.21075475610768</v>
      </c>
      <c r="Q56" s="919" t="s">
        <v>118</v>
      </c>
      <c r="R56" s="920">
        <f>Q54</f>
        <v>0</v>
      </c>
      <c r="S56" s="921"/>
      <c r="T56" s="424"/>
    </row>
    <row r="57" spans="1:20" s="409" customFormat="1" x14ac:dyDescent="0.2">
      <c r="A57" s="893"/>
      <c r="B57" s="893"/>
      <c r="C57" s="893"/>
      <c r="D57" s="893"/>
      <c r="E57" s="899"/>
      <c r="F57" s="905"/>
      <c r="G57" s="493"/>
      <c r="H57" s="493"/>
      <c r="I57" s="916"/>
      <c r="J57" s="916"/>
      <c r="K57" s="493"/>
      <c r="L57" s="493"/>
      <c r="M57" s="493"/>
      <c r="N57" s="493"/>
      <c r="O57" s="493"/>
      <c r="P57" s="404"/>
      <c r="Q57" s="493"/>
      <c r="R57" s="423"/>
      <c r="S57" s="493"/>
      <c r="T57" s="423"/>
    </row>
    <row r="58" spans="1:20" s="409" customFormat="1" x14ac:dyDescent="0.2">
      <c r="A58" s="493"/>
      <c r="B58" s="923">
        <f>M$9</f>
        <v>0.13300000000000001</v>
      </c>
      <c r="C58" s="493" t="s">
        <v>119</v>
      </c>
      <c r="D58" s="924"/>
      <c r="E58" s="925"/>
      <c r="F58" s="905"/>
      <c r="G58" s="493"/>
      <c r="H58" s="926"/>
      <c r="I58" s="927"/>
      <c r="J58" s="927"/>
      <c r="K58" s="928"/>
      <c r="L58" s="929"/>
      <c r="M58" s="929"/>
      <c r="N58" s="929"/>
      <c r="O58" s="493"/>
      <c r="P58" s="405">
        <f>P56*$B58</f>
        <v>14.392030382562321</v>
      </c>
      <c r="Q58" s="493"/>
      <c r="R58" s="930"/>
      <c r="S58" s="493"/>
      <c r="T58" s="423"/>
    </row>
    <row r="59" spans="1:20" s="409" customFormat="1" hidden="1" x14ac:dyDescent="0.2">
      <c r="A59" s="493"/>
      <c r="B59" s="894"/>
      <c r="C59" s="493"/>
      <c r="D59" s="924"/>
      <c r="E59" s="925"/>
      <c r="F59" s="905"/>
      <c r="G59" s="493"/>
      <c r="H59" s="493"/>
      <c r="I59" s="493"/>
      <c r="J59" s="493"/>
      <c r="K59" s="493"/>
      <c r="L59" s="493"/>
      <c r="M59" s="493"/>
      <c r="N59" s="493"/>
      <c r="O59" s="493"/>
      <c r="P59" s="405"/>
      <c r="Q59" s="925"/>
      <c r="R59" s="897"/>
      <c r="S59" s="493"/>
      <c r="T59" s="423"/>
    </row>
    <row r="60" spans="1:20" s="922" customFormat="1" x14ac:dyDescent="0.2">
      <c r="A60" s="916"/>
      <c r="B60" s="918"/>
      <c r="C60" s="493" t="s">
        <v>82</v>
      </c>
      <c r="D60" s="931"/>
      <c r="E60" s="932"/>
      <c r="F60" s="915"/>
      <c r="G60" s="916"/>
      <c r="H60" s="928"/>
      <c r="I60" s="929"/>
      <c r="J60" s="929"/>
      <c r="K60" s="929"/>
      <c r="L60" s="916"/>
      <c r="M60" s="916"/>
      <c r="N60" s="916"/>
      <c r="O60" s="916"/>
      <c r="P60" s="403">
        <f>P58+P56</f>
        <v>122.60278513867</v>
      </c>
      <c r="Q60" s="916"/>
      <c r="R60" s="933"/>
      <c r="S60" s="916"/>
      <c r="T60" s="424"/>
    </row>
    <row r="61" spans="1:20" x14ac:dyDescent="0.2">
      <c r="A61" s="493"/>
      <c r="B61" s="894"/>
      <c r="C61" s="493"/>
      <c r="D61" s="924"/>
      <c r="E61" s="925"/>
      <c r="F61" s="905"/>
      <c r="G61" s="493"/>
      <c r="H61" s="493"/>
      <c r="I61" s="493"/>
      <c r="J61" s="493"/>
      <c r="K61" s="493"/>
      <c r="L61" s="493"/>
      <c r="M61" s="493"/>
      <c r="N61" s="493"/>
      <c r="O61" s="493"/>
      <c r="P61" s="405"/>
      <c r="Q61" s="898"/>
      <c r="R61" s="899"/>
      <c r="S61" s="493"/>
      <c r="T61" s="423"/>
    </row>
    <row r="62" spans="1:20" x14ac:dyDescent="0.2">
      <c r="A62" s="493"/>
      <c r="B62" s="923">
        <f>N$9</f>
        <v>0.11</v>
      </c>
      <c r="C62" s="493" t="s">
        <v>120</v>
      </c>
      <c r="D62" s="924"/>
      <c r="E62" s="925"/>
      <c r="F62" s="905"/>
      <c r="G62" s="493"/>
      <c r="H62" s="493"/>
      <c r="I62" s="493"/>
      <c r="J62" s="928"/>
      <c r="K62" s="929"/>
      <c r="L62" s="929"/>
      <c r="M62" s="929"/>
      <c r="N62" s="493"/>
      <c r="O62" s="493"/>
      <c r="P62" s="405">
        <f>P60*$B62</f>
        <v>13.4863063652537</v>
      </c>
      <c r="Q62" s="493"/>
      <c r="R62" s="930"/>
      <c r="S62" s="493"/>
      <c r="T62" s="423"/>
    </row>
    <row r="63" spans="1:20" hidden="1" x14ac:dyDescent="0.2">
      <c r="A63" s="493"/>
      <c r="B63" s="894"/>
      <c r="C63" s="493"/>
      <c r="D63" s="924"/>
      <c r="E63" s="925"/>
      <c r="F63" s="905"/>
      <c r="G63" s="493"/>
      <c r="H63" s="493"/>
      <c r="I63" s="493"/>
      <c r="J63" s="493"/>
      <c r="K63" s="493"/>
      <c r="L63" s="493"/>
      <c r="M63" s="493"/>
      <c r="N63" s="493"/>
      <c r="O63" s="493"/>
      <c r="P63" s="405"/>
      <c r="Q63" s="925"/>
      <c r="R63" s="897"/>
      <c r="S63" s="493"/>
      <c r="T63" s="423"/>
    </row>
    <row r="64" spans="1:20" s="943" customFormat="1" ht="22.5" customHeight="1" x14ac:dyDescent="0.2">
      <c r="A64" s="934"/>
      <c r="B64" s="935"/>
      <c r="C64" s="493" t="s">
        <v>82</v>
      </c>
      <c r="D64" s="916"/>
      <c r="E64" s="936"/>
      <c r="F64" s="936"/>
      <c r="G64" s="936"/>
      <c r="H64" s="936"/>
      <c r="I64" s="937"/>
      <c r="J64" s="936"/>
      <c r="K64" s="936"/>
      <c r="L64" s="936"/>
      <c r="M64" s="938"/>
      <c r="N64" s="939"/>
      <c r="O64" s="940"/>
      <c r="P64" s="403">
        <f>P60+P62</f>
        <v>136.0890915039237</v>
      </c>
      <c r="Q64" s="941"/>
      <c r="R64" s="942"/>
      <c r="S64" s="934"/>
      <c r="T64" s="425"/>
    </row>
    <row r="65" spans="1:22" x14ac:dyDescent="0.2">
      <c r="A65" s="493"/>
      <c r="B65" s="894"/>
      <c r="C65" s="493"/>
      <c r="D65" s="924"/>
      <c r="E65" s="925"/>
      <c r="F65" s="905"/>
      <c r="G65" s="493"/>
      <c r="H65" s="493"/>
      <c r="I65" s="493"/>
      <c r="J65" s="493"/>
      <c r="K65" s="493"/>
      <c r="L65" s="493"/>
      <c r="M65" s="493"/>
      <c r="N65" s="493"/>
      <c r="O65" s="493"/>
      <c r="P65" s="405"/>
      <c r="Q65" s="898"/>
      <c r="R65" s="899"/>
      <c r="S65" s="493"/>
      <c r="T65" s="423"/>
    </row>
    <row r="66" spans="1:22" hidden="1" x14ac:dyDescent="0.2">
      <c r="A66" s="944"/>
      <c r="B66" s="945"/>
      <c r="C66" s="946"/>
      <c r="D66" s="947"/>
      <c r="E66" s="948"/>
      <c r="F66" s="948"/>
      <c r="G66" s="948"/>
      <c r="H66" s="948"/>
      <c r="I66" s="949"/>
      <c r="J66" s="948"/>
      <c r="K66" s="948"/>
      <c r="L66" s="948"/>
      <c r="M66" s="950"/>
      <c r="N66" s="951"/>
      <c r="O66" s="952"/>
      <c r="P66" s="403"/>
      <c r="Q66" s="953"/>
      <c r="R66" s="954"/>
      <c r="S66" s="944"/>
      <c r="T66" s="426"/>
    </row>
    <row r="67" spans="1:22" ht="13.5" customHeight="1" x14ac:dyDescent="0.2">
      <c r="A67" s="955"/>
      <c r="B67" s="955"/>
      <c r="C67" s="955" t="s">
        <v>493</v>
      </c>
      <c r="D67" s="956"/>
      <c r="E67" s="1699"/>
      <c r="F67" s="1699"/>
      <c r="G67" s="1699"/>
      <c r="H67" s="1699"/>
      <c r="I67" s="1699"/>
      <c r="J67" s="1699"/>
      <c r="K67" s="1699"/>
      <c r="L67" s="1699"/>
      <c r="M67" s="1699"/>
      <c r="N67" s="1699"/>
      <c r="O67" s="955"/>
      <c r="P67" s="406"/>
      <c r="Q67" s="955"/>
      <c r="R67" s="955"/>
      <c r="S67" s="955"/>
      <c r="T67" s="150"/>
    </row>
    <row r="68" spans="1:22" x14ac:dyDescent="0.2">
      <c r="A68" s="490"/>
      <c r="B68" s="490"/>
      <c r="C68" s="490"/>
      <c r="D68" s="957"/>
      <c r="E68" s="958"/>
      <c r="F68" s="958"/>
      <c r="G68" s="958"/>
      <c r="H68" s="959"/>
      <c r="I68" s="958"/>
      <c r="J68" s="959"/>
      <c r="K68" s="959"/>
      <c r="L68" s="958"/>
      <c r="M68" s="958"/>
      <c r="N68" s="959"/>
      <c r="O68" s="960"/>
      <c r="P68" s="406"/>
      <c r="Q68" s="957"/>
      <c r="R68" s="961"/>
      <c r="S68" s="490"/>
      <c r="T68" s="427"/>
    </row>
    <row r="69" spans="1:22" x14ac:dyDescent="0.2">
      <c r="A69" s="490"/>
      <c r="B69" s="490"/>
      <c r="C69" s="490"/>
      <c r="D69" s="957"/>
      <c r="E69" s="958"/>
      <c r="F69" s="958"/>
      <c r="G69" s="958"/>
      <c r="H69" s="959"/>
      <c r="I69" s="958"/>
      <c r="J69" s="959"/>
      <c r="K69" s="959"/>
      <c r="L69" s="958"/>
      <c r="M69" s="958"/>
      <c r="N69" s="959"/>
      <c r="O69" s="960"/>
      <c r="P69" s="406"/>
      <c r="Q69" s="957"/>
      <c r="R69" s="961"/>
      <c r="S69" s="490"/>
      <c r="T69" s="427"/>
    </row>
    <row r="70" spans="1:22" x14ac:dyDescent="0.2">
      <c r="A70" s="490"/>
      <c r="B70" s="490"/>
      <c r="C70" s="490"/>
      <c r="D70" s="957"/>
      <c r="E70" s="958"/>
      <c r="F70" s="958"/>
      <c r="G70" s="958"/>
      <c r="H70" s="959"/>
      <c r="I70" s="958"/>
      <c r="J70" s="959"/>
      <c r="K70" s="959"/>
      <c r="L70" s="958"/>
      <c r="M70" s="958"/>
      <c r="N70" s="959"/>
      <c r="O70" s="960"/>
      <c r="P70" s="406"/>
      <c r="Q70" s="957"/>
      <c r="R70" s="961"/>
      <c r="S70" s="490"/>
      <c r="T70" s="427"/>
    </row>
    <row r="71" spans="1:22" x14ac:dyDescent="0.2">
      <c r="A71" s="490"/>
      <c r="B71" s="490"/>
      <c r="C71" s="490"/>
      <c r="D71" s="957"/>
      <c r="E71" s="958"/>
      <c r="F71" s="958"/>
      <c r="G71" s="958"/>
      <c r="H71" s="959"/>
      <c r="I71" s="958"/>
      <c r="J71" s="959"/>
      <c r="K71" s="959"/>
      <c r="L71" s="958"/>
      <c r="M71" s="958"/>
      <c r="N71" s="959"/>
      <c r="O71" s="960"/>
      <c r="P71" s="406"/>
      <c r="Q71" s="957"/>
      <c r="R71" s="961"/>
      <c r="S71" s="490"/>
      <c r="T71" s="427"/>
    </row>
    <row r="72" spans="1:22" x14ac:dyDescent="0.2">
      <c r="A72" s="490"/>
      <c r="B72" s="490"/>
      <c r="C72" s="490"/>
      <c r="D72" s="957"/>
      <c r="E72" s="958"/>
      <c r="F72" s="958"/>
      <c r="G72" s="958"/>
      <c r="H72" s="959"/>
      <c r="I72" s="958"/>
      <c r="J72" s="959"/>
      <c r="K72" s="959"/>
      <c r="L72" s="958"/>
      <c r="M72" s="958"/>
      <c r="N72" s="959"/>
      <c r="O72" s="960"/>
      <c r="P72" s="406"/>
      <c r="Q72" s="957"/>
      <c r="R72" s="961"/>
      <c r="S72" s="490"/>
      <c r="T72" s="427"/>
    </row>
    <row r="73" spans="1:22" x14ac:dyDescent="0.2">
      <c r="A73" s="490"/>
      <c r="B73" s="490"/>
      <c r="C73" s="490"/>
      <c r="D73" s="957"/>
      <c r="E73" s="958"/>
      <c r="F73" s="958"/>
      <c r="G73" s="958"/>
      <c r="H73" s="959"/>
      <c r="I73" s="958"/>
      <c r="J73" s="959"/>
      <c r="K73" s="959"/>
      <c r="L73" s="958"/>
      <c r="M73" s="958"/>
      <c r="N73" s="959"/>
      <c r="O73" s="960"/>
      <c r="P73" s="406"/>
      <c r="Q73" s="957"/>
      <c r="R73" s="961"/>
      <c r="S73" s="490"/>
      <c r="T73" s="427"/>
    </row>
    <row r="74" spans="1:22" x14ac:dyDescent="0.2">
      <c r="A74" s="407"/>
      <c r="B74" s="407"/>
      <c r="C74" s="962"/>
      <c r="D74" s="407"/>
      <c r="E74" s="407"/>
      <c r="F74" s="407"/>
      <c r="G74" s="40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</row>
    <row r="75" spans="1:22" x14ac:dyDescent="0.2">
      <c r="A75" s="408"/>
      <c r="B75" s="408"/>
      <c r="C75" s="492"/>
      <c r="D75" s="408"/>
      <c r="E75" s="408"/>
      <c r="F75" s="408"/>
      <c r="G75" s="408"/>
      <c r="H75" s="408"/>
      <c r="I75" s="408"/>
      <c r="J75" s="408"/>
      <c r="K75" s="408"/>
      <c r="L75" s="408"/>
      <c r="M75" s="408"/>
      <c r="N75" s="408"/>
      <c r="O75" s="408"/>
      <c r="P75" s="408"/>
      <c r="Q75" s="408"/>
      <c r="R75" s="408"/>
      <c r="S75" s="408"/>
    </row>
    <row r="76" spans="1:22" x14ac:dyDescent="0.2">
      <c r="A76" s="408"/>
      <c r="B76" s="408"/>
      <c r="C76" s="492"/>
      <c r="D76" s="408"/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Q76" s="408"/>
      <c r="R76" s="408"/>
      <c r="S76" s="408"/>
    </row>
    <row r="77" spans="1:22" x14ac:dyDescent="0.2">
      <c r="A77" s="408"/>
      <c r="B77" s="408"/>
      <c r="C77" s="492"/>
      <c r="D77" s="408"/>
      <c r="E77" s="408"/>
      <c r="F77" s="408"/>
      <c r="G77" s="408"/>
      <c r="H77" s="408"/>
      <c r="I77" s="408"/>
      <c r="J77" s="408"/>
      <c r="K77" s="408"/>
      <c r="L77" s="408"/>
      <c r="M77" s="408"/>
      <c r="N77" s="408"/>
      <c r="O77" s="408"/>
      <c r="P77" s="408"/>
      <c r="Q77" s="408"/>
      <c r="R77" s="408"/>
      <c r="S77" s="408"/>
    </row>
    <row r="78" spans="1:22" x14ac:dyDescent="0.2">
      <c r="A78" s="408"/>
      <c r="B78" s="408"/>
      <c r="C78" s="492"/>
      <c r="D78" s="408"/>
      <c r="E78" s="408"/>
      <c r="F78" s="408"/>
      <c r="G78" s="408"/>
      <c r="H78" s="408"/>
      <c r="I78" s="408"/>
      <c r="J78" s="408"/>
      <c r="K78" s="408"/>
      <c r="L78" s="408"/>
      <c r="M78" s="408"/>
      <c r="N78" s="408"/>
      <c r="O78" s="408"/>
      <c r="P78" s="408"/>
      <c r="Q78" s="408"/>
      <c r="R78" s="408"/>
      <c r="S78" s="408"/>
    </row>
    <row r="79" spans="1:22" s="412" customFormat="1" x14ac:dyDescent="0.2">
      <c r="A79" s="408"/>
      <c r="B79" s="408"/>
      <c r="C79" s="492"/>
      <c r="D79" s="408"/>
      <c r="E79" s="408"/>
      <c r="F79" s="408"/>
      <c r="G79" s="408"/>
      <c r="H79" s="408"/>
      <c r="I79" s="408"/>
      <c r="J79" s="408"/>
      <c r="K79" s="408"/>
      <c r="L79" s="408"/>
      <c r="M79" s="408"/>
      <c r="N79" s="408"/>
      <c r="O79" s="408"/>
      <c r="P79" s="408"/>
      <c r="Q79" s="408"/>
      <c r="R79" s="408"/>
      <c r="S79" s="408"/>
      <c r="U79" s="489"/>
      <c r="V79" s="489"/>
    </row>
    <row r="80" spans="1:22" s="412" customFormat="1" x14ac:dyDescent="0.2">
      <c r="A80" s="408"/>
      <c r="B80" s="408"/>
      <c r="C80" s="492"/>
      <c r="D80" s="408"/>
      <c r="E80" s="408"/>
      <c r="F80" s="408"/>
      <c r="G80" s="408"/>
      <c r="H80" s="408"/>
      <c r="I80" s="408"/>
      <c r="J80" s="408"/>
      <c r="K80" s="408"/>
      <c r="L80" s="408"/>
      <c r="M80" s="408"/>
      <c r="N80" s="408"/>
      <c r="O80" s="408"/>
      <c r="P80" s="408"/>
      <c r="Q80" s="408"/>
      <c r="R80" s="408"/>
      <c r="S80" s="408"/>
      <c r="U80" s="489"/>
      <c r="V80" s="489"/>
    </row>
    <row r="81" spans="1:22" s="412" customFormat="1" x14ac:dyDescent="0.2">
      <c r="A81" s="408"/>
      <c r="B81" s="408"/>
      <c r="C81" s="492"/>
      <c r="D81" s="408"/>
      <c r="E81" s="408"/>
      <c r="F81" s="408"/>
      <c r="G81" s="408"/>
      <c r="H81" s="408"/>
      <c r="I81" s="408">
        <f>P81*R81</f>
        <v>0</v>
      </c>
      <c r="J81" s="408"/>
      <c r="K81" s="408"/>
      <c r="L81" s="408"/>
      <c r="M81" s="408"/>
      <c r="N81" s="408"/>
      <c r="O81" s="408"/>
      <c r="P81" s="408"/>
      <c r="Q81" s="408"/>
      <c r="R81" s="408"/>
      <c r="S81" s="408"/>
      <c r="T81" s="428"/>
      <c r="U81" s="489"/>
      <c r="V81" s="489"/>
    </row>
    <row r="82" spans="1:22" s="412" customFormat="1" x14ac:dyDescent="0.2">
      <c r="A82" s="408"/>
      <c r="B82" s="408"/>
      <c r="C82" s="492"/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Q82" s="408"/>
      <c r="R82" s="408"/>
      <c r="S82" s="408"/>
      <c r="U82" s="489"/>
      <c r="V82" s="489"/>
    </row>
    <row r="83" spans="1:22" s="412" customFormat="1" x14ac:dyDescent="0.2">
      <c r="A83" s="408"/>
      <c r="B83" s="408"/>
      <c r="C83" s="492"/>
      <c r="D83" s="408"/>
      <c r="E83" s="408"/>
      <c r="F83" s="408"/>
      <c r="G83" s="408"/>
      <c r="H83" s="408"/>
      <c r="I83" s="408"/>
      <c r="J83" s="408"/>
      <c r="K83" s="408"/>
      <c r="L83" s="408"/>
      <c r="M83" s="408"/>
      <c r="N83" s="408"/>
      <c r="O83" s="408"/>
      <c r="P83" s="408"/>
      <c r="Q83" s="408"/>
      <c r="R83" s="408"/>
      <c r="S83" s="408"/>
    </row>
    <row r="84" spans="1:22" s="412" customFormat="1" x14ac:dyDescent="0.2">
      <c r="A84" s="408"/>
      <c r="B84" s="408"/>
      <c r="C84" s="492"/>
      <c r="D84" s="408"/>
      <c r="E84" s="408"/>
      <c r="F84" s="408"/>
      <c r="G84" s="408"/>
      <c r="H84" s="408"/>
      <c r="I84" s="408"/>
      <c r="J84" s="408"/>
      <c r="K84" s="408"/>
      <c r="L84" s="408"/>
      <c r="M84" s="408"/>
      <c r="N84" s="408"/>
      <c r="O84" s="408"/>
      <c r="P84" s="408"/>
      <c r="Q84" s="408"/>
      <c r="R84" s="408"/>
      <c r="S84" s="408"/>
    </row>
    <row r="85" spans="1:22" s="412" customFormat="1" x14ac:dyDescent="0.2">
      <c r="A85" s="408"/>
      <c r="B85" s="408"/>
      <c r="C85" s="492"/>
      <c r="D85" s="408"/>
      <c r="E85" s="408"/>
      <c r="F85" s="408"/>
      <c r="G85" s="408"/>
      <c r="H85" s="408"/>
      <c r="I85" s="408"/>
      <c r="J85" s="408"/>
      <c r="K85" s="408"/>
      <c r="L85" s="408"/>
      <c r="M85" s="408"/>
      <c r="N85" s="408"/>
      <c r="O85" s="408"/>
      <c r="P85" s="408"/>
      <c r="Q85" s="408"/>
      <c r="R85" s="408"/>
      <c r="S85" s="408"/>
    </row>
    <row r="86" spans="1:22" s="412" customFormat="1" x14ac:dyDescent="0.2">
      <c r="A86" s="408"/>
      <c r="B86" s="408"/>
      <c r="C86" s="492"/>
      <c r="D86" s="408"/>
      <c r="E86" s="408"/>
      <c r="F86" s="408"/>
      <c r="G86" s="408"/>
      <c r="H86" s="408"/>
      <c r="I86" s="408"/>
      <c r="J86" s="408"/>
      <c r="K86" s="408"/>
      <c r="L86" s="408"/>
      <c r="M86" s="408"/>
      <c r="N86" s="408"/>
      <c r="O86" s="408"/>
      <c r="P86" s="408"/>
      <c r="Q86" s="408"/>
      <c r="R86" s="408"/>
      <c r="S86" s="408"/>
    </row>
    <row r="87" spans="1:22" s="412" customFormat="1" x14ac:dyDescent="0.2">
      <c r="A87" s="408"/>
      <c r="B87" s="408"/>
      <c r="C87" s="492"/>
      <c r="D87" s="408"/>
      <c r="E87" s="408"/>
      <c r="F87" s="408"/>
      <c r="G87" s="408"/>
      <c r="H87" s="408"/>
      <c r="I87" s="408"/>
      <c r="J87" s="408"/>
      <c r="K87" s="408"/>
      <c r="L87" s="408"/>
      <c r="M87" s="408"/>
      <c r="N87" s="408"/>
      <c r="O87" s="408"/>
      <c r="P87" s="408"/>
      <c r="Q87" s="408"/>
      <c r="R87" s="408"/>
      <c r="S87" s="408"/>
    </row>
  </sheetData>
  <mergeCells count="2">
    <mergeCell ref="E67:N67"/>
    <mergeCell ref="A1:T1"/>
  </mergeCells>
  <printOptions horizontalCentered="1"/>
  <pageMargins left="0.5" right="0.5" top="0.5" bottom="0.5" header="0.25" footer="0.25"/>
  <pageSetup paperSize="9" scale="90" firstPageNumber="29" orientation="landscape" horizontalDpi="180" verticalDpi="180" r:id="rId1"/>
  <headerFooter alignWithMargins="0">
    <oddFooter>&amp;C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6C84"/>
  </sheetPr>
  <dimension ref="A1:V203"/>
  <sheetViews>
    <sheetView showGridLines="0" view="pageBreakPreview" topLeftCell="A157" zoomScaleSheetLayoutView="100" workbookViewId="0">
      <selection activeCell="V171" sqref="V171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524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295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326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P180</f>
        <v>14148.295513033043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148" customFormat="1" ht="48" x14ac:dyDescent="0.2">
      <c r="A10" s="177">
        <v>1</v>
      </c>
      <c r="B10" s="564" t="s">
        <v>179</v>
      </c>
      <c r="C10" s="616" t="s">
        <v>458</v>
      </c>
      <c r="D10" s="565" t="s">
        <v>109</v>
      </c>
      <c r="E10" s="566">
        <v>10.28</v>
      </c>
      <c r="F10" s="567">
        <v>1.51</v>
      </c>
      <c r="G10" s="180">
        <f>F10*E10</f>
        <v>15.522799999999998</v>
      </c>
      <c r="H10" s="569">
        <f>F10*$H$9</f>
        <v>1.8463697284806471</v>
      </c>
      <c r="I10" s="567">
        <v>2.3E-3</v>
      </c>
      <c r="J10" s="569">
        <f>I10*E10</f>
        <v>2.3643999999999998E-2</v>
      </c>
      <c r="K10" s="569">
        <f>$K$9*I10</f>
        <v>6.2158880000000001E-3</v>
      </c>
      <c r="L10" s="181">
        <f>(R10*T10+R11*T11+R12*T12+R13*T13+R14*T14+R15*T15+R16*T16+R17*T17+R18*T18)*L$9</f>
        <v>7.382207152656</v>
      </c>
      <c r="M10" s="360">
        <f>H10+K10+L10</f>
        <v>9.2347927691366465</v>
      </c>
      <c r="N10" s="571">
        <f>M10*E10</f>
        <v>94.933669666724725</v>
      </c>
      <c r="O10" s="569">
        <f>E10*L10</f>
        <v>75.889089529303675</v>
      </c>
      <c r="P10" s="151" t="s">
        <v>178</v>
      </c>
      <c r="Q10" s="152" t="s">
        <v>109</v>
      </c>
      <c r="R10" s="153">
        <v>1.03</v>
      </c>
      <c r="S10" s="154">
        <f>R10*E10</f>
        <v>10.5884</v>
      </c>
      <c r="T10" s="155">
        <v>0.79600000000000004</v>
      </c>
    </row>
    <row r="11" spans="1:20" s="1149" customFormat="1" ht="24" x14ac:dyDescent="0.2">
      <c r="A11" s="823"/>
      <c r="B11" s="572"/>
      <c r="C11" s="617"/>
      <c r="D11" s="573"/>
      <c r="E11" s="574"/>
      <c r="F11" s="356"/>
      <c r="G11" s="575"/>
      <c r="H11" s="160"/>
      <c r="I11" s="356"/>
      <c r="J11" s="160"/>
      <c r="K11" s="160"/>
      <c r="L11" s="160"/>
      <c r="M11" s="419"/>
      <c r="N11" s="578"/>
      <c r="O11" s="160"/>
      <c r="P11" s="156" t="s">
        <v>347</v>
      </c>
      <c r="Q11" s="157" t="s">
        <v>147</v>
      </c>
      <c r="R11" s="158">
        <v>6</v>
      </c>
      <c r="S11" s="159">
        <f>R11*E10</f>
        <v>61.679999999999993</v>
      </c>
      <c r="T11" s="160">
        <v>0.95</v>
      </c>
    </row>
    <row r="12" spans="1:20" s="1149" customFormat="1" ht="12" hidden="1" x14ac:dyDescent="0.2">
      <c r="A12" s="824"/>
      <c r="B12" s="572"/>
      <c r="C12" s="223"/>
      <c r="D12" s="573"/>
      <c r="E12" s="574"/>
      <c r="F12" s="356"/>
      <c r="G12" s="575"/>
      <c r="H12" s="160"/>
      <c r="I12" s="356"/>
      <c r="J12" s="160"/>
      <c r="K12" s="160"/>
      <c r="L12" s="160"/>
      <c r="M12" s="419"/>
      <c r="N12" s="578"/>
      <c r="O12" s="160"/>
      <c r="P12" s="161"/>
      <c r="Q12" s="162"/>
      <c r="R12" s="158"/>
      <c r="S12" s="159">
        <f>R12*E10</f>
        <v>0</v>
      </c>
      <c r="T12" s="160"/>
    </row>
    <row r="13" spans="1:20" s="1149" customFormat="1" ht="12" hidden="1" x14ac:dyDescent="0.2">
      <c r="A13" s="824"/>
      <c r="B13" s="579"/>
      <c r="C13" s="238"/>
      <c r="D13" s="239"/>
      <c r="E13" s="580"/>
      <c r="F13" s="355"/>
      <c r="G13" s="167"/>
      <c r="H13" s="169"/>
      <c r="I13" s="355"/>
      <c r="J13" s="169"/>
      <c r="K13" s="169"/>
      <c r="L13" s="169"/>
      <c r="M13" s="420"/>
      <c r="N13" s="583"/>
      <c r="O13" s="169"/>
      <c r="P13" s="230"/>
      <c r="Q13" s="363"/>
      <c r="R13" s="238"/>
      <c r="S13" s="169">
        <f>R13*E10</f>
        <v>0</v>
      </c>
      <c r="T13" s="169"/>
    </row>
    <row r="14" spans="1:20" s="1149" customFormat="1" ht="12" hidden="1" x14ac:dyDescent="0.2">
      <c r="A14" s="824"/>
      <c r="B14" s="579"/>
      <c r="C14" s="238"/>
      <c r="D14" s="239"/>
      <c r="E14" s="580"/>
      <c r="F14" s="355"/>
      <c r="G14" s="167"/>
      <c r="H14" s="169"/>
      <c r="I14" s="355"/>
      <c r="J14" s="169"/>
      <c r="K14" s="169"/>
      <c r="L14" s="169"/>
      <c r="M14" s="420"/>
      <c r="N14" s="583"/>
      <c r="O14" s="169"/>
      <c r="P14" s="355"/>
      <c r="Q14" s="363"/>
      <c r="R14" s="238"/>
      <c r="S14" s="169">
        <f>R14*E10</f>
        <v>0</v>
      </c>
      <c r="T14" s="169"/>
    </row>
    <row r="15" spans="1:20" s="1149" customFormat="1" ht="12" hidden="1" x14ac:dyDescent="0.2">
      <c r="A15" s="824"/>
      <c r="B15" s="579"/>
      <c r="C15" s="238"/>
      <c r="D15" s="239"/>
      <c r="E15" s="580"/>
      <c r="F15" s="355"/>
      <c r="G15" s="167"/>
      <c r="H15" s="169"/>
      <c r="I15" s="355"/>
      <c r="J15" s="169"/>
      <c r="K15" s="169"/>
      <c r="L15" s="169"/>
      <c r="M15" s="420"/>
      <c r="N15" s="583"/>
      <c r="O15" s="169"/>
      <c r="P15" s="355"/>
      <c r="Q15" s="363"/>
      <c r="R15" s="238"/>
      <c r="S15" s="169">
        <f>R15*E10</f>
        <v>0</v>
      </c>
      <c r="T15" s="169"/>
    </row>
    <row r="16" spans="1:20" s="249" customFormat="1" ht="12" hidden="1" x14ac:dyDescent="0.2">
      <c r="A16" s="824"/>
      <c r="B16" s="579"/>
      <c r="C16" s="238"/>
      <c r="D16" s="239"/>
      <c r="E16" s="580"/>
      <c r="F16" s="355"/>
      <c r="G16" s="167"/>
      <c r="H16" s="169"/>
      <c r="I16" s="355"/>
      <c r="J16" s="169"/>
      <c r="K16" s="169"/>
      <c r="L16" s="169"/>
      <c r="M16" s="420"/>
      <c r="N16" s="583"/>
      <c r="O16" s="169"/>
      <c r="P16" s="355"/>
      <c r="Q16" s="363"/>
      <c r="R16" s="238"/>
      <c r="S16" s="169">
        <f>R16*E10</f>
        <v>0</v>
      </c>
      <c r="T16" s="167"/>
    </row>
    <row r="17" spans="1:20" s="249" customFormat="1" ht="12" hidden="1" x14ac:dyDescent="0.2">
      <c r="A17" s="824"/>
      <c r="B17" s="579"/>
      <c r="C17" s="238"/>
      <c r="D17" s="239"/>
      <c r="E17" s="580"/>
      <c r="F17" s="355"/>
      <c r="G17" s="167"/>
      <c r="H17" s="169"/>
      <c r="I17" s="355"/>
      <c r="J17" s="169"/>
      <c r="K17" s="169"/>
      <c r="L17" s="169"/>
      <c r="M17" s="420"/>
      <c r="N17" s="583"/>
      <c r="O17" s="169"/>
      <c r="P17" s="355"/>
      <c r="Q17" s="363"/>
      <c r="R17" s="238"/>
      <c r="S17" s="169">
        <f>R17*E10</f>
        <v>0</v>
      </c>
      <c r="T17" s="169"/>
    </row>
    <row r="18" spans="1:20" s="249" customFormat="1" ht="12" hidden="1" x14ac:dyDescent="0.2">
      <c r="A18" s="824"/>
      <c r="B18" s="579"/>
      <c r="C18" s="228"/>
      <c r="D18" s="239"/>
      <c r="E18" s="580"/>
      <c r="F18" s="355"/>
      <c r="G18" s="167"/>
      <c r="H18" s="169"/>
      <c r="I18" s="355"/>
      <c r="J18" s="169"/>
      <c r="K18" s="169"/>
      <c r="L18" s="169"/>
      <c r="M18" s="420"/>
      <c r="N18" s="583"/>
      <c r="O18" s="169"/>
      <c r="P18" s="355"/>
      <c r="Q18" s="363"/>
      <c r="R18" s="238"/>
      <c r="S18" s="169">
        <f>R18*E10</f>
        <v>0</v>
      </c>
      <c r="T18" s="169"/>
    </row>
    <row r="19" spans="1:20" s="1148" customFormat="1" ht="45" customHeight="1" x14ac:dyDescent="0.2">
      <c r="A19" s="177">
        <v>2</v>
      </c>
      <c r="B19" s="564" t="s">
        <v>377</v>
      </c>
      <c r="C19" s="587" t="s">
        <v>192</v>
      </c>
      <c r="D19" s="565" t="s">
        <v>109</v>
      </c>
      <c r="E19" s="566">
        <v>106.54</v>
      </c>
      <c r="F19" s="567">
        <v>1.51</v>
      </c>
      <c r="G19" s="180">
        <f>F19*E19</f>
        <v>160.87540000000001</v>
      </c>
      <c r="H19" s="568">
        <f>F19*$H$9</f>
        <v>1.8463697284806471</v>
      </c>
      <c r="I19" s="567">
        <v>2.3E-3</v>
      </c>
      <c r="J19" s="569">
        <f>I19*E19</f>
        <v>0.24504200000000001</v>
      </c>
      <c r="K19" s="569">
        <f>$K$9*I19</f>
        <v>6.2158880000000001E-3</v>
      </c>
      <c r="L19" s="181">
        <f>(R19*T19+R20*T20+R21*T21+R22*T22+R23*T23+R24*T24+R25*T25+R26*T26+R27*T27)*L$9</f>
        <v>4.5290448000000003</v>
      </c>
      <c r="M19" s="570">
        <f>H19+K19+L19</f>
        <v>6.3816304164806477</v>
      </c>
      <c r="N19" s="571">
        <f>M19*E19</f>
        <v>679.89890457184822</v>
      </c>
      <c r="O19" s="569">
        <f>E19*L19</f>
        <v>482.52443299200007</v>
      </c>
      <c r="P19" s="148" t="s">
        <v>348</v>
      </c>
      <c r="Q19" s="631" t="s">
        <v>109</v>
      </c>
      <c r="R19" s="616">
        <v>1</v>
      </c>
      <c r="S19" s="155">
        <f>R19*E19</f>
        <v>106.54</v>
      </c>
      <c r="T19" s="418">
        <v>2</v>
      </c>
    </row>
    <row r="20" spans="1:20" s="1149" customFormat="1" ht="12" x14ac:dyDescent="0.2">
      <c r="A20" s="823"/>
      <c r="B20" s="572"/>
      <c r="C20" s="617"/>
      <c r="D20" s="573"/>
      <c r="E20" s="574"/>
      <c r="F20" s="356"/>
      <c r="G20" s="575"/>
      <c r="H20" s="576"/>
      <c r="I20" s="356"/>
      <c r="J20" s="160"/>
      <c r="K20" s="160"/>
      <c r="L20" s="160"/>
      <c r="M20" s="577"/>
      <c r="N20" s="578"/>
      <c r="O20" s="160"/>
      <c r="P20" s="156" t="s">
        <v>154</v>
      </c>
      <c r="Q20" s="157" t="s">
        <v>147</v>
      </c>
      <c r="R20" s="158">
        <v>4</v>
      </c>
      <c r="S20" s="160">
        <f>R20*E19</f>
        <v>426.16</v>
      </c>
      <c r="T20" s="575">
        <v>0.5</v>
      </c>
    </row>
    <row r="21" spans="1:20" s="1149" customFormat="1" ht="12" hidden="1" x14ac:dyDescent="0.2">
      <c r="A21" s="824"/>
      <c r="B21" s="579"/>
      <c r="C21" s="228"/>
      <c r="D21" s="239"/>
      <c r="E21" s="580"/>
      <c r="F21" s="355"/>
      <c r="G21" s="167"/>
      <c r="H21" s="581"/>
      <c r="I21" s="355"/>
      <c r="J21" s="169"/>
      <c r="K21" s="169"/>
      <c r="L21" s="169"/>
      <c r="M21" s="582"/>
      <c r="N21" s="583"/>
      <c r="O21" s="169"/>
      <c r="P21" s="355"/>
      <c r="Q21" s="363"/>
      <c r="R21" s="632"/>
      <c r="S21" s="169">
        <f>R21*E19</f>
        <v>0</v>
      </c>
      <c r="T21" s="169"/>
    </row>
    <row r="22" spans="1:20" s="1149" customFormat="1" ht="12" hidden="1" x14ac:dyDescent="0.2">
      <c r="A22" s="824"/>
      <c r="B22" s="579"/>
      <c r="C22" s="238"/>
      <c r="D22" s="239"/>
      <c r="E22" s="580"/>
      <c r="F22" s="355"/>
      <c r="G22" s="167"/>
      <c r="H22" s="581"/>
      <c r="I22" s="355"/>
      <c r="J22" s="169"/>
      <c r="K22" s="169"/>
      <c r="L22" s="169"/>
      <c r="M22" s="582"/>
      <c r="N22" s="583"/>
      <c r="O22" s="169"/>
      <c r="P22" s="355"/>
      <c r="Q22" s="363"/>
      <c r="R22" s="238"/>
      <c r="S22" s="169">
        <f>R22*E19</f>
        <v>0</v>
      </c>
      <c r="T22" s="169"/>
    </row>
    <row r="23" spans="1:20" s="1149" customFormat="1" ht="12" hidden="1" x14ac:dyDescent="0.2">
      <c r="A23" s="824"/>
      <c r="B23" s="579"/>
      <c r="C23" s="238"/>
      <c r="D23" s="239"/>
      <c r="E23" s="580"/>
      <c r="F23" s="355"/>
      <c r="G23" s="167"/>
      <c r="H23" s="581"/>
      <c r="I23" s="355"/>
      <c r="J23" s="169"/>
      <c r="K23" s="169"/>
      <c r="L23" s="169"/>
      <c r="M23" s="582"/>
      <c r="N23" s="583"/>
      <c r="O23" s="169"/>
      <c r="P23" s="355"/>
      <c r="Q23" s="363"/>
      <c r="R23" s="238"/>
      <c r="S23" s="169">
        <f>R23*E19</f>
        <v>0</v>
      </c>
      <c r="T23" s="169"/>
    </row>
    <row r="24" spans="1:20" s="1149" customFormat="1" ht="12" hidden="1" x14ac:dyDescent="0.2">
      <c r="A24" s="824"/>
      <c r="B24" s="579"/>
      <c r="C24" s="238"/>
      <c r="D24" s="239"/>
      <c r="E24" s="580"/>
      <c r="F24" s="355"/>
      <c r="G24" s="167"/>
      <c r="H24" s="581"/>
      <c r="I24" s="355"/>
      <c r="J24" s="169"/>
      <c r="K24" s="169"/>
      <c r="L24" s="169"/>
      <c r="M24" s="582"/>
      <c r="N24" s="583"/>
      <c r="O24" s="169"/>
      <c r="P24" s="355"/>
      <c r="Q24" s="363"/>
      <c r="R24" s="238"/>
      <c r="S24" s="169">
        <f>R24*E19</f>
        <v>0</v>
      </c>
      <c r="T24" s="169"/>
    </row>
    <row r="25" spans="1:20" s="249" customFormat="1" ht="12" hidden="1" x14ac:dyDescent="0.2">
      <c r="A25" s="824"/>
      <c r="B25" s="579"/>
      <c r="C25" s="238"/>
      <c r="D25" s="239"/>
      <c r="E25" s="580"/>
      <c r="F25" s="355"/>
      <c r="G25" s="167"/>
      <c r="H25" s="581"/>
      <c r="I25" s="355"/>
      <c r="J25" s="169"/>
      <c r="K25" s="169"/>
      <c r="L25" s="169"/>
      <c r="M25" s="582"/>
      <c r="N25" s="583"/>
      <c r="O25" s="169"/>
      <c r="P25" s="355"/>
      <c r="Q25" s="363"/>
      <c r="R25" s="238"/>
      <c r="S25" s="169">
        <f>R25*E19</f>
        <v>0</v>
      </c>
      <c r="T25" s="167"/>
    </row>
    <row r="26" spans="1:20" s="249" customFormat="1" ht="12" hidden="1" x14ac:dyDescent="0.2">
      <c r="A26" s="824"/>
      <c r="B26" s="579"/>
      <c r="C26" s="238"/>
      <c r="D26" s="239"/>
      <c r="E26" s="580"/>
      <c r="F26" s="355"/>
      <c r="G26" s="167"/>
      <c r="H26" s="581"/>
      <c r="I26" s="355"/>
      <c r="J26" s="169"/>
      <c r="K26" s="169"/>
      <c r="L26" s="169"/>
      <c r="M26" s="582"/>
      <c r="N26" s="583"/>
      <c r="O26" s="169"/>
      <c r="P26" s="355"/>
      <c r="Q26" s="363"/>
      <c r="R26" s="238"/>
      <c r="S26" s="169">
        <f>R26*E19</f>
        <v>0</v>
      </c>
      <c r="T26" s="169"/>
    </row>
    <row r="27" spans="1:20" s="249" customFormat="1" ht="12" hidden="1" x14ac:dyDescent="0.2">
      <c r="A27" s="823"/>
      <c r="B27" s="572"/>
      <c r="C27" s="223"/>
      <c r="D27" s="573"/>
      <c r="E27" s="574"/>
      <c r="F27" s="356"/>
      <c r="G27" s="575"/>
      <c r="H27" s="576"/>
      <c r="I27" s="356"/>
      <c r="J27" s="160"/>
      <c r="K27" s="160"/>
      <c r="L27" s="160"/>
      <c r="M27" s="577"/>
      <c r="N27" s="578"/>
      <c r="O27" s="160"/>
      <c r="P27" s="356"/>
      <c r="Q27" s="224"/>
      <c r="R27" s="617"/>
      <c r="S27" s="169">
        <f>R27*E19</f>
        <v>0</v>
      </c>
      <c r="T27" s="160"/>
    </row>
    <row r="28" spans="1:20" s="1148" customFormat="1" ht="12" x14ac:dyDescent="0.2">
      <c r="A28" s="177">
        <v>3</v>
      </c>
      <c r="B28" s="564" t="s">
        <v>373</v>
      </c>
      <c r="C28" s="587" t="s">
        <v>494</v>
      </c>
      <c r="D28" s="565" t="s">
        <v>109</v>
      </c>
      <c r="E28" s="566">
        <v>1.71</v>
      </c>
      <c r="F28" s="567"/>
      <c r="G28" s="180">
        <f>F28*E28</f>
        <v>0</v>
      </c>
      <c r="H28" s="569">
        <f>F28*$H$9</f>
        <v>0</v>
      </c>
      <c r="I28" s="567"/>
      <c r="J28" s="569">
        <f>I28*E28</f>
        <v>0</v>
      </c>
      <c r="K28" s="569">
        <f>$K$9*I28</f>
        <v>0</v>
      </c>
      <c r="L28" s="181">
        <v>41.389000000000003</v>
      </c>
      <c r="M28" s="360">
        <f>H28+K28+L28</f>
        <v>41.389000000000003</v>
      </c>
      <c r="N28" s="571">
        <f>M28*E28</f>
        <v>70.775190000000009</v>
      </c>
      <c r="O28" s="569">
        <f>E28*L28</f>
        <v>70.775190000000009</v>
      </c>
      <c r="P28" s="148"/>
      <c r="Q28" s="170"/>
      <c r="R28" s="171"/>
      <c r="S28" s="266">
        <f>R28*E28</f>
        <v>0</v>
      </c>
      <c r="T28" s="173"/>
    </row>
    <row r="29" spans="1:20" s="1149" customFormat="1" ht="12" hidden="1" x14ac:dyDescent="0.2">
      <c r="A29" s="824"/>
      <c r="B29" s="572"/>
      <c r="C29" s="223"/>
      <c r="D29" s="573"/>
      <c r="E29" s="574"/>
      <c r="F29" s="356"/>
      <c r="G29" s="575"/>
      <c r="H29" s="160"/>
      <c r="I29" s="356"/>
      <c r="J29" s="160"/>
      <c r="K29" s="160"/>
      <c r="L29" s="160"/>
      <c r="M29" s="419"/>
      <c r="N29" s="578"/>
      <c r="O29" s="160"/>
      <c r="P29" s="156"/>
      <c r="Q29" s="157"/>
      <c r="R29" s="158"/>
      <c r="S29" s="159">
        <f>R29*E28</f>
        <v>0</v>
      </c>
      <c r="T29" s="160"/>
    </row>
    <row r="30" spans="1:20" s="1149" customFormat="1" ht="12" hidden="1" x14ac:dyDescent="0.2">
      <c r="A30" s="824"/>
      <c r="B30" s="572"/>
      <c r="C30" s="223"/>
      <c r="D30" s="573"/>
      <c r="E30" s="574"/>
      <c r="F30" s="356"/>
      <c r="G30" s="575"/>
      <c r="H30" s="160"/>
      <c r="I30" s="356"/>
      <c r="J30" s="160"/>
      <c r="K30" s="160"/>
      <c r="L30" s="160"/>
      <c r="M30" s="419"/>
      <c r="N30" s="578"/>
      <c r="O30" s="160"/>
      <c r="P30" s="161"/>
      <c r="Q30" s="162"/>
      <c r="R30" s="158"/>
      <c r="S30" s="159">
        <f>R30*E28</f>
        <v>0</v>
      </c>
      <c r="T30" s="160"/>
    </row>
    <row r="31" spans="1:20" s="1149" customFormat="1" ht="12" hidden="1" x14ac:dyDescent="0.2">
      <c r="A31" s="824"/>
      <c r="B31" s="579"/>
      <c r="C31" s="238"/>
      <c r="D31" s="239"/>
      <c r="E31" s="580"/>
      <c r="F31" s="355"/>
      <c r="G31" s="167"/>
      <c r="H31" s="169"/>
      <c r="I31" s="355"/>
      <c r="J31" s="169"/>
      <c r="K31" s="169"/>
      <c r="L31" s="169"/>
      <c r="M31" s="420"/>
      <c r="N31" s="583"/>
      <c r="O31" s="169"/>
      <c r="P31" s="230"/>
      <c r="Q31" s="363"/>
      <c r="R31" s="238"/>
      <c r="S31" s="169">
        <f>R31*E28</f>
        <v>0</v>
      </c>
      <c r="T31" s="169"/>
    </row>
    <row r="32" spans="1:20" s="1149" customFormat="1" ht="12" hidden="1" x14ac:dyDescent="0.2">
      <c r="A32" s="824"/>
      <c r="B32" s="579"/>
      <c r="C32" s="238"/>
      <c r="D32" s="239"/>
      <c r="E32" s="580"/>
      <c r="F32" s="355"/>
      <c r="G32" s="167"/>
      <c r="H32" s="169"/>
      <c r="I32" s="355"/>
      <c r="J32" s="169"/>
      <c r="K32" s="169"/>
      <c r="L32" s="169"/>
      <c r="M32" s="420"/>
      <c r="N32" s="583"/>
      <c r="O32" s="169"/>
      <c r="P32" s="355"/>
      <c r="Q32" s="363"/>
      <c r="R32" s="238"/>
      <c r="S32" s="169">
        <f>R32*E28</f>
        <v>0</v>
      </c>
      <c r="T32" s="169"/>
    </row>
    <row r="33" spans="1:20" s="1149" customFormat="1" ht="12" hidden="1" x14ac:dyDescent="0.2">
      <c r="A33" s="824"/>
      <c r="B33" s="579"/>
      <c r="C33" s="238"/>
      <c r="D33" s="239"/>
      <c r="E33" s="580"/>
      <c r="F33" s="355"/>
      <c r="G33" s="167"/>
      <c r="H33" s="169"/>
      <c r="I33" s="355"/>
      <c r="J33" s="169"/>
      <c r="K33" s="169"/>
      <c r="L33" s="169"/>
      <c r="M33" s="420"/>
      <c r="N33" s="583"/>
      <c r="O33" s="169"/>
      <c r="P33" s="355"/>
      <c r="Q33" s="363"/>
      <c r="R33" s="238"/>
      <c r="S33" s="169">
        <f>R33*E28</f>
        <v>0</v>
      </c>
      <c r="T33" s="169"/>
    </row>
    <row r="34" spans="1:20" s="249" customFormat="1" ht="12" hidden="1" x14ac:dyDescent="0.2">
      <c r="A34" s="824"/>
      <c r="B34" s="579"/>
      <c r="C34" s="238"/>
      <c r="D34" s="239"/>
      <c r="E34" s="580"/>
      <c r="F34" s="355"/>
      <c r="G34" s="167"/>
      <c r="H34" s="169"/>
      <c r="I34" s="355"/>
      <c r="J34" s="169"/>
      <c r="K34" s="169"/>
      <c r="L34" s="169"/>
      <c r="M34" s="420"/>
      <c r="N34" s="583"/>
      <c r="O34" s="169"/>
      <c r="P34" s="355"/>
      <c r="Q34" s="363"/>
      <c r="R34" s="238"/>
      <c r="S34" s="169">
        <f>R34*E28</f>
        <v>0</v>
      </c>
      <c r="T34" s="167"/>
    </row>
    <row r="35" spans="1:20" s="249" customFormat="1" ht="12" hidden="1" x14ac:dyDescent="0.2">
      <c r="A35" s="824"/>
      <c r="B35" s="579"/>
      <c r="C35" s="238"/>
      <c r="D35" s="239"/>
      <c r="E35" s="580"/>
      <c r="F35" s="355"/>
      <c r="G35" s="167"/>
      <c r="H35" s="169"/>
      <c r="I35" s="355"/>
      <c r="J35" s="169"/>
      <c r="K35" s="169"/>
      <c r="L35" s="169"/>
      <c r="M35" s="420"/>
      <c r="N35" s="583"/>
      <c r="O35" s="169"/>
      <c r="P35" s="355"/>
      <c r="Q35" s="363"/>
      <c r="R35" s="238"/>
      <c r="S35" s="169">
        <f>R35*E28</f>
        <v>0</v>
      </c>
      <c r="T35" s="169"/>
    </row>
    <row r="36" spans="1:20" s="249" customFormat="1" ht="12" hidden="1" x14ac:dyDescent="0.2">
      <c r="A36" s="823"/>
      <c r="B36" s="579"/>
      <c r="C36" s="228"/>
      <c r="D36" s="239"/>
      <c r="E36" s="580"/>
      <c r="F36" s="355"/>
      <c r="G36" s="167"/>
      <c r="H36" s="169"/>
      <c r="I36" s="355"/>
      <c r="J36" s="169"/>
      <c r="K36" s="169"/>
      <c r="L36" s="169"/>
      <c r="M36" s="420"/>
      <c r="N36" s="583"/>
      <c r="O36" s="169"/>
      <c r="P36" s="355"/>
      <c r="Q36" s="363"/>
      <c r="R36" s="238"/>
      <c r="S36" s="169">
        <f>R36*E28</f>
        <v>0</v>
      </c>
      <c r="T36" s="169"/>
    </row>
    <row r="37" spans="1:20" s="249" customFormat="1" ht="24" x14ac:dyDescent="0.2">
      <c r="A37" s="177">
        <v>4</v>
      </c>
      <c r="B37" s="177" t="s">
        <v>236</v>
      </c>
      <c r="C37" s="346" t="s">
        <v>198</v>
      </c>
      <c r="D37" s="177" t="s">
        <v>111</v>
      </c>
      <c r="E37" s="178">
        <v>25.52</v>
      </c>
      <c r="F37" s="179">
        <v>1.17</v>
      </c>
      <c r="G37" s="180">
        <f>F37*E37</f>
        <v>29.858399999999996</v>
      </c>
      <c r="H37" s="180">
        <f>F37*$H$9</f>
        <v>1.4306308492201039</v>
      </c>
      <c r="I37" s="179">
        <v>7.3999999999999996E-2</v>
      </c>
      <c r="J37" s="180">
        <f>I37*E37</f>
        <v>1.8884799999999999</v>
      </c>
      <c r="K37" s="180">
        <f>$K$9*I37</f>
        <v>0.19998943999999999</v>
      </c>
      <c r="L37" s="181">
        <f>(R37*T37+R38*T38+R39*T39+R40*T40+R41*T41+R42*T42+R43*T43+R44*T44+R45*T45)*L$9</f>
        <v>0.73651326537600015</v>
      </c>
      <c r="M37" s="182">
        <f>H37+K37+L37</f>
        <v>2.3671335545961041</v>
      </c>
      <c r="N37" s="183">
        <f>M37*E37</f>
        <v>60.409248313292572</v>
      </c>
      <c r="O37" s="180">
        <f>E37*L37</f>
        <v>18.795818532395522</v>
      </c>
      <c r="P37" s="179" t="s">
        <v>305</v>
      </c>
      <c r="Q37" s="825" t="s">
        <v>156</v>
      </c>
      <c r="R37" s="185">
        <v>2.3800000000000002E-2</v>
      </c>
      <c r="S37" s="180">
        <f>R37*E37</f>
        <v>0.60737600000000003</v>
      </c>
      <c r="T37" s="242">
        <v>26</v>
      </c>
    </row>
    <row r="38" spans="1:20" s="249" customFormat="1" ht="15" customHeight="1" x14ac:dyDescent="0.2">
      <c r="A38" s="823"/>
      <c r="B38" s="176"/>
      <c r="C38" s="241"/>
      <c r="D38" s="176"/>
      <c r="E38" s="192"/>
      <c r="F38" s="159"/>
      <c r="G38" s="188"/>
      <c r="H38" s="189"/>
      <c r="I38" s="159"/>
      <c r="J38" s="188"/>
      <c r="K38" s="188"/>
      <c r="L38" s="189"/>
      <c r="M38" s="190"/>
      <c r="N38" s="191"/>
      <c r="O38" s="189"/>
      <c r="P38" s="159" t="s">
        <v>181</v>
      </c>
      <c r="Q38" s="601" t="s">
        <v>109</v>
      </c>
      <c r="R38" s="194">
        <v>5.28E-2</v>
      </c>
      <c r="S38" s="195">
        <f>R38*E37</f>
        <v>1.347456</v>
      </c>
      <c r="T38" s="575">
        <v>0.6</v>
      </c>
    </row>
    <row r="39" spans="1:20" s="249" customFormat="1" ht="12" hidden="1" x14ac:dyDescent="0.2">
      <c r="A39" s="824"/>
      <c r="B39" s="197"/>
      <c r="C39" s="198"/>
      <c r="D39" s="197"/>
      <c r="E39" s="244"/>
      <c r="F39" s="166"/>
      <c r="G39" s="200"/>
      <c r="H39" s="201"/>
      <c r="I39" s="166"/>
      <c r="J39" s="200"/>
      <c r="K39" s="200"/>
      <c r="L39" s="201"/>
      <c r="M39" s="202"/>
      <c r="N39" s="203"/>
      <c r="O39" s="201"/>
      <c r="P39" s="244"/>
      <c r="Q39" s="563"/>
      <c r="R39" s="247"/>
      <c r="S39" s="207">
        <f>R39*E37</f>
        <v>0</v>
      </c>
      <c r="T39" s="169"/>
    </row>
    <row r="40" spans="1:20" s="249" customFormat="1" ht="12" hidden="1" x14ac:dyDescent="0.2">
      <c r="A40" s="824"/>
      <c r="B40" s="197"/>
      <c r="C40" s="198"/>
      <c r="D40" s="197"/>
      <c r="E40" s="244"/>
      <c r="F40" s="166"/>
      <c r="G40" s="200"/>
      <c r="H40" s="201"/>
      <c r="I40" s="166"/>
      <c r="J40" s="200"/>
      <c r="K40" s="200"/>
      <c r="L40" s="201"/>
      <c r="M40" s="202"/>
      <c r="N40" s="203"/>
      <c r="O40" s="201"/>
      <c r="P40" s="244"/>
      <c r="Q40" s="563"/>
      <c r="R40" s="247"/>
      <c r="S40" s="207">
        <f>R40*E37</f>
        <v>0</v>
      </c>
      <c r="T40" s="169"/>
    </row>
    <row r="41" spans="1:20" s="249" customFormat="1" ht="12" hidden="1" x14ac:dyDescent="0.2">
      <c r="A41" s="824"/>
      <c r="B41" s="197"/>
      <c r="C41" s="198"/>
      <c r="D41" s="197"/>
      <c r="E41" s="244"/>
      <c r="F41" s="166"/>
      <c r="G41" s="200"/>
      <c r="H41" s="201"/>
      <c r="I41" s="166"/>
      <c r="J41" s="200"/>
      <c r="K41" s="200"/>
      <c r="L41" s="201"/>
      <c r="M41" s="202"/>
      <c r="N41" s="203"/>
      <c r="O41" s="201"/>
      <c r="P41" s="244"/>
      <c r="Q41" s="563"/>
      <c r="R41" s="247"/>
      <c r="S41" s="207">
        <f>R41*E37</f>
        <v>0</v>
      </c>
      <c r="T41" s="169"/>
    </row>
    <row r="42" spans="1:20" s="249" customFormat="1" ht="12" hidden="1" x14ac:dyDescent="0.2">
      <c r="A42" s="824"/>
      <c r="B42" s="197"/>
      <c r="C42" s="198"/>
      <c r="D42" s="197"/>
      <c r="E42" s="244"/>
      <c r="F42" s="166"/>
      <c r="G42" s="200"/>
      <c r="H42" s="201"/>
      <c r="I42" s="166"/>
      <c r="J42" s="200"/>
      <c r="K42" s="200"/>
      <c r="L42" s="201"/>
      <c r="M42" s="202"/>
      <c r="N42" s="203"/>
      <c r="O42" s="201"/>
      <c r="P42" s="244"/>
      <c r="Q42" s="563"/>
      <c r="R42" s="247"/>
      <c r="S42" s="207">
        <f>R42*E37</f>
        <v>0</v>
      </c>
      <c r="T42" s="169"/>
    </row>
    <row r="43" spans="1:20" s="249" customFormat="1" ht="12" hidden="1" x14ac:dyDescent="0.2">
      <c r="A43" s="824"/>
      <c r="B43" s="197"/>
      <c r="C43" s="198"/>
      <c r="D43" s="197"/>
      <c r="E43" s="244"/>
      <c r="F43" s="166"/>
      <c r="G43" s="200"/>
      <c r="H43" s="201"/>
      <c r="I43" s="166"/>
      <c r="J43" s="200"/>
      <c r="K43" s="200"/>
      <c r="L43" s="201"/>
      <c r="M43" s="202"/>
      <c r="N43" s="203"/>
      <c r="O43" s="201"/>
      <c r="P43" s="244"/>
      <c r="Q43" s="563"/>
      <c r="R43" s="247"/>
      <c r="S43" s="207">
        <f>R43*E37</f>
        <v>0</v>
      </c>
      <c r="T43" s="169"/>
    </row>
    <row r="44" spans="1:20" s="249" customFormat="1" ht="12" hidden="1" x14ac:dyDescent="0.2">
      <c r="A44" s="824"/>
      <c r="B44" s="197"/>
      <c r="C44" s="198"/>
      <c r="D44" s="197"/>
      <c r="E44" s="244"/>
      <c r="F44" s="166"/>
      <c r="G44" s="200"/>
      <c r="H44" s="201"/>
      <c r="I44" s="166"/>
      <c r="J44" s="200"/>
      <c r="K44" s="200"/>
      <c r="L44" s="201"/>
      <c r="M44" s="202"/>
      <c r="N44" s="203"/>
      <c r="O44" s="201"/>
      <c r="P44" s="244"/>
      <c r="Q44" s="563"/>
      <c r="R44" s="247"/>
      <c r="S44" s="207">
        <f>R44*E37</f>
        <v>0</v>
      </c>
      <c r="T44" s="169"/>
    </row>
    <row r="45" spans="1:20" s="249" customFormat="1" ht="12" hidden="1" x14ac:dyDescent="0.2">
      <c r="A45" s="823"/>
      <c r="B45" s="197"/>
      <c r="C45" s="198"/>
      <c r="D45" s="197"/>
      <c r="E45" s="244"/>
      <c r="F45" s="166"/>
      <c r="G45" s="200"/>
      <c r="H45" s="201"/>
      <c r="I45" s="166"/>
      <c r="J45" s="200"/>
      <c r="K45" s="200"/>
      <c r="L45" s="201"/>
      <c r="M45" s="202"/>
      <c r="N45" s="203"/>
      <c r="O45" s="201"/>
      <c r="P45" s="244"/>
      <c r="Q45" s="563"/>
      <c r="R45" s="247"/>
      <c r="S45" s="207">
        <f>R45*E37</f>
        <v>0</v>
      </c>
      <c r="T45" s="169"/>
    </row>
    <row r="46" spans="1:20" s="249" customFormat="1" ht="24" x14ac:dyDescent="0.2">
      <c r="A46" s="177">
        <v>5</v>
      </c>
      <c r="B46" s="177" t="s">
        <v>364</v>
      </c>
      <c r="C46" s="494" t="s">
        <v>365</v>
      </c>
      <c r="D46" s="177" t="s">
        <v>111</v>
      </c>
      <c r="E46" s="178">
        <v>611.30999999999995</v>
      </c>
      <c r="F46" s="604">
        <v>0.7</v>
      </c>
      <c r="G46" s="180">
        <f>F46*E46</f>
        <v>427.91699999999992</v>
      </c>
      <c r="H46" s="180">
        <f>F46*$H$9</f>
        <v>0.85593298671288265</v>
      </c>
      <c r="I46" s="179">
        <v>0.01</v>
      </c>
      <c r="J46" s="180">
        <f>I46*E46</f>
        <v>6.1130999999999993</v>
      </c>
      <c r="K46" s="180">
        <f>$K$9*I46</f>
        <v>2.70256E-2</v>
      </c>
      <c r="L46" s="181">
        <f>(R46*T46+R47*T47+R48*T48+R49*T49+R50*T50+R51*T51+R52*T52+R53*T53+R54*T54)*L$9</f>
        <v>1.0377966480840002</v>
      </c>
      <c r="M46" s="552">
        <f>H46+K46+L46</f>
        <v>1.9207552347968828</v>
      </c>
      <c r="N46" s="183">
        <f>M46*E46</f>
        <v>1174.1768825836823</v>
      </c>
      <c r="O46" s="180">
        <f>E46*L46</f>
        <v>634.41546894023008</v>
      </c>
      <c r="P46" s="179" t="s">
        <v>113</v>
      </c>
      <c r="Q46" s="184" t="s">
        <v>110</v>
      </c>
      <c r="R46" s="185">
        <v>0.63</v>
      </c>
      <c r="S46" s="180">
        <f>+R46*E46</f>
        <v>385.12529999999998</v>
      </c>
      <c r="T46" s="186">
        <v>1.1000000000000001</v>
      </c>
    </row>
    <row r="47" spans="1:20" s="249" customFormat="1" ht="12" x14ac:dyDescent="0.2">
      <c r="A47" s="823"/>
      <c r="B47" s="176"/>
      <c r="C47" s="605"/>
      <c r="D47" s="176"/>
      <c r="E47" s="352"/>
      <c r="F47" s="159"/>
      <c r="G47" s="188"/>
      <c r="H47" s="189"/>
      <c r="I47" s="159"/>
      <c r="J47" s="188"/>
      <c r="K47" s="188"/>
      <c r="L47" s="189"/>
      <c r="M47" s="557"/>
      <c r="N47" s="191"/>
      <c r="O47" s="189"/>
      <c r="P47" s="192" t="s">
        <v>112</v>
      </c>
      <c r="Q47" s="193" t="s">
        <v>110</v>
      </c>
      <c r="R47" s="194">
        <v>0.79</v>
      </c>
      <c r="S47" s="195">
        <f>+R47*E46</f>
        <v>482.93489999999997</v>
      </c>
      <c r="T47" s="196">
        <v>0.28299999999999997</v>
      </c>
    </row>
    <row r="48" spans="1:20" s="249" customFormat="1" ht="12" hidden="1" customHeight="1" x14ac:dyDescent="0.2">
      <c r="A48" s="824"/>
      <c r="B48" s="197"/>
      <c r="C48" s="198"/>
      <c r="D48" s="197"/>
      <c r="E48" s="351"/>
      <c r="F48" s="166"/>
      <c r="G48" s="200"/>
      <c r="H48" s="201"/>
      <c r="I48" s="166"/>
      <c r="J48" s="200"/>
      <c r="K48" s="200"/>
      <c r="L48" s="201"/>
      <c r="M48" s="562"/>
      <c r="N48" s="203"/>
      <c r="O48" s="201"/>
      <c r="P48" s="204"/>
      <c r="Q48" s="205"/>
      <c r="R48" s="206"/>
      <c r="S48" s="207">
        <f>R48*E46</f>
        <v>0</v>
      </c>
      <c r="T48" s="208"/>
    </row>
    <row r="49" spans="1:20" s="249" customFormat="1" ht="12" hidden="1" customHeight="1" x14ac:dyDescent="0.2">
      <c r="A49" s="824"/>
      <c r="B49" s="197"/>
      <c r="C49" s="198"/>
      <c r="D49" s="197"/>
      <c r="E49" s="351"/>
      <c r="F49" s="166"/>
      <c r="G49" s="200"/>
      <c r="H49" s="201"/>
      <c r="I49" s="166"/>
      <c r="J49" s="200"/>
      <c r="K49" s="200"/>
      <c r="L49" s="201"/>
      <c r="M49" s="562"/>
      <c r="N49" s="203"/>
      <c r="O49" s="201"/>
      <c r="P49" s="204"/>
      <c r="Q49" s="205"/>
      <c r="R49" s="206"/>
      <c r="S49" s="207">
        <f>R49*E46</f>
        <v>0</v>
      </c>
      <c r="T49" s="208"/>
    </row>
    <row r="50" spans="1:20" s="249" customFormat="1" ht="12" hidden="1" customHeight="1" x14ac:dyDescent="0.2">
      <c r="A50" s="824"/>
      <c r="B50" s="197"/>
      <c r="C50" s="198"/>
      <c r="D50" s="197"/>
      <c r="E50" s="351"/>
      <c r="F50" s="166"/>
      <c r="G50" s="200"/>
      <c r="H50" s="201"/>
      <c r="I50" s="166"/>
      <c r="J50" s="200"/>
      <c r="K50" s="200"/>
      <c r="L50" s="201"/>
      <c r="M50" s="562"/>
      <c r="N50" s="203"/>
      <c r="O50" s="201"/>
      <c r="P50" s="204"/>
      <c r="Q50" s="205"/>
      <c r="R50" s="206"/>
      <c r="S50" s="207">
        <f>R50*E46</f>
        <v>0</v>
      </c>
      <c r="T50" s="208"/>
    </row>
    <row r="51" spans="1:20" s="249" customFormat="1" ht="12" hidden="1" customHeight="1" x14ac:dyDescent="0.2">
      <c r="A51" s="824"/>
      <c r="B51" s="197"/>
      <c r="C51" s="198"/>
      <c r="D51" s="197"/>
      <c r="E51" s="351"/>
      <c r="F51" s="166"/>
      <c r="G51" s="200"/>
      <c r="H51" s="201"/>
      <c r="I51" s="166"/>
      <c r="J51" s="200"/>
      <c r="K51" s="200"/>
      <c r="L51" s="201"/>
      <c r="M51" s="562"/>
      <c r="N51" s="203"/>
      <c r="O51" s="201"/>
      <c r="P51" s="204"/>
      <c r="Q51" s="205"/>
      <c r="R51" s="206"/>
      <c r="S51" s="207">
        <f>R51*E46</f>
        <v>0</v>
      </c>
      <c r="T51" s="208"/>
    </row>
    <row r="52" spans="1:20" s="249" customFormat="1" ht="12" hidden="1" customHeight="1" x14ac:dyDescent="0.2">
      <c r="A52" s="824"/>
      <c r="B52" s="197"/>
      <c r="C52" s="198"/>
      <c r="D52" s="197"/>
      <c r="E52" s="351"/>
      <c r="F52" s="166"/>
      <c r="G52" s="200"/>
      <c r="H52" s="201"/>
      <c r="I52" s="166"/>
      <c r="J52" s="200"/>
      <c r="K52" s="200"/>
      <c r="L52" s="201"/>
      <c r="M52" s="562"/>
      <c r="N52" s="203"/>
      <c r="O52" s="201"/>
      <c r="P52" s="204"/>
      <c r="Q52" s="205"/>
      <c r="R52" s="206"/>
      <c r="S52" s="207">
        <f>R52*E46</f>
        <v>0</v>
      </c>
      <c r="T52" s="208"/>
    </row>
    <row r="53" spans="1:20" s="249" customFormat="1" ht="12" hidden="1" customHeight="1" x14ac:dyDescent="0.2">
      <c r="A53" s="824"/>
      <c r="B53" s="197"/>
      <c r="C53" s="198"/>
      <c r="D53" s="197"/>
      <c r="E53" s="351"/>
      <c r="F53" s="166"/>
      <c r="G53" s="200"/>
      <c r="H53" s="201"/>
      <c r="I53" s="166"/>
      <c r="J53" s="200"/>
      <c r="K53" s="200"/>
      <c r="L53" s="201"/>
      <c r="M53" s="562"/>
      <c r="N53" s="203"/>
      <c r="O53" s="201"/>
      <c r="P53" s="204"/>
      <c r="Q53" s="205"/>
      <c r="R53" s="206"/>
      <c r="S53" s="207">
        <f>R53*E46</f>
        <v>0</v>
      </c>
      <c r="T53" s="208"/>
    </row>
    <row r="54" spans="1:20" s="249" customFormat="1" ht="12" hidden="1" x14ac:dyDescent="0.2">
      <c r="A54" s="823"/>
      <c r="B54" s="197"/>
      <c r="C54" s="198"/>
      <c r="D54" s="197"/>
      <c r="E54" s="352"/>
      <c r="F54" s="159"/>
      <c r="G54" s="188"/>
      <c r="H54" s="189"/>
      <c r="I54" s="159"/>
      <c r="J54" s="188"/>
      <c r="K54" s="188"/>
      <c r="L54" s="189"/>
      <c r="M54" s="557"/>
      <c r="N54" s="191"/>
      <c r="O54" s="189"/>
      <c r="P54" s="396"/>
      <c r="Q54" s="606"/>
      <c r="R54" s="602"/>
      <c r="S54" s="195">
        <f>R54*E46</f>
        <v>0</v>
      </c>
      <c r="T54" s="353"/>
    </row>
    <row r="55" spans="1:20" s="249" customFormat="1" ht="24" x14ac:dyDescent="0.2">
      <c r="A55" s="177">
        <v>6</v>
      </c>
      <c r="B55" s="177" t="s">
        <v>366</v>
      </c>
      <c r="C55" s="494" t="s">
        <v>367</v>
      </c>
      <c r="D55" s="177" t="s">
        <v>111</v>
      </c>
      <c r="E55" s="178">
        <v>320.92</v>
      </c>
      <c r="F55" s="179">
        <v>0.85599999999999998</v>
      </c>
      <c r="G55" s="180">
        <f>F55*E55</f>
        <v>274.70751999999999</v>
      </c>
      <c r="H55" s="180">
        <f>F55*$H$9</f>
        <v>1.0466837666088966</v>
      </c>
      <c r="I55" s="179">
        <v>1.2E-2</v>
      </c>
      <c r="J55" s="180">
        <f>I55*E55</f>
        <v>3.8510400000000002</v>
      </c>
      <c r="K55" s="180">
        <f>$K$9*I55</f>
        <v>3.2430720000000003E-2</v>
      </c>
      <c r="L55" s="181">
        <f>(R55*T55+R56*T56+R57*T57+R58*T58+R59*T59+R60*T60+R61*T61+R62*T62+R63*T63)*L$9</f>
        <v>1.0794525376320001</v>
      </c>
      <c r="M55" s="552">
        <f>H55+K55+L55</f>
        <v>2.158567024240897</v>
      </c>
      <c r="N55" s="183">
        <f>M55*E55</f>
        <v>692.72732941938864</v>
      </c>
      <c r="O55" s="180">
        <f>E55*L55</f>
        <v>346.41790837686148</v>
      </c>
      <c r="P55" s="179" t="s">
        <v>113</v>
      </c>
      <c r="Q55" s="184" t="s">
        <v>110</v>
      </c>
      <c r="R55" s="185">
        <v>0.63</v>
      </c>
      <c r="S55" s="180">
        <f>R55*E55</f>
        <v>202.17960000000002</v>
      </c>
      <c r="T55" s="186">
        <v>1.1000000000000001</v>
      </c>
    </row>
    <row r="56" spans="1:20" s="249" customFormat="1" ht="12" x14ac:dyDescent="0.2">
      <c r="A56" s="823"/>
      <c r="B56" s="176"/>
      <c r="C56" s="555"/>
      <c r="D56" s="176"/>
      <c r="E56" s="187"/>
      <c r="F56" s="159"/>
      <c r="G56" s="188"/>
      <c r="H56" s="189"/>
      <c r="I56" s="159"/>
      <c r="J56" s="188"/>
      <c r="K56" s="188"/>
      <c r="L56" s="189"/>
      <c r="M56" s="557"/>
      <c r="N56" s="191"/>
      <c r="O56" s="189"/>
      <c r="P56" s="192" t="s">
        <v>112</v>
      </c>
      <c r="Q56" s="193" t="s">
        <v>110</v>
      </c>
      <c r="R56" s="194">
        <v>0.92</v>
      </c>
      <c r="S56" s="195">
        <f>R56*E55</f>
        <v>295.24640000000005</v>
      </c>
      <c r="T56" s="364">
        <v>0.28299999999999997</v>
      </c>
    </row>
    <row r="57" spans="1:20" s="249" customFormat="1" ht="11.25" hidden="1" customHeight="1" x14ac:dyDescent="0.2">
      <c r="A57" s="824"/>
      <c r="B57" s="197"/>
      <c r="C57" s="198"/>
      <c r="D57" s="197"/>
      <c r="E57" s="199"/>
      <c r="F57" s="166"/>
      <c r="G57" s="200"/>
      <c r="H57" s="201"/>
      <c r="I57" s="166"/>
      <c r="J57" s="200"/>
      <c r="K57" s="200"/>
      <c r="L57" s="201"/>
      <c r="M57" s="562"/>
      <c r="N57" s="203"/>
      <c r="O57" s="201"/>
      <c r="P57" s="204"/>
      <c r="Q57" s="205"/>
      <c r="R57" s="206"/>
      <c r="S57" s="207">
        <f>R57*E55</f>
        <v>0</v>
      </c>
      <c r="T57" s="167"/>
    </row>
    <row r="58" spans="1:20" s="249" customFormat="1" ht="11.25" hidden="1" customHeight="1" x14ac:dyDescent="0.2">
      <c r="A58" s="824"/>
      <c r="B58" s="197"/>
      <c r="C58" s="198"/>
      <c r="D58" s="197"/>
      <c r="E58" s="199"/>
      <c r="F58" s="166"/>
      <c r="G58" s="200"/>
      <c r="H58" s="201"/>
      <c r="I58" s="166"/>
      <c r="J58" s="200"/>
      <c r="K58" s="200"/>
      <c r="L58" s="201"/>
      <c r="M58" s="562"/>
      <c r="N58" s="203"/>
      <c r="O58" s="201"/>
      <c r="P58" s="204"/>
      <c r="Q58" s="205"/>
      <c r="R58" s="206"/>
      <c r="S58" s="207">
        <f>R58*E55</f>
        <v>0</v>
      </c>
      <c r="T58" s="167"/>
    </row>
    <row r="59" spans="1:20" s="249" customFormat="1" ht="11.25" hidden="1" customHeight="1" x14ac:dyDescent="0.2">
      <c r="A59" s="824"/>
      <c r="B59" s="197"/>
      <c r="C59" s="198"/>
      <c r="D59" s="197"/>
      <c r="E59" s="199"/>
      <c r="F59" s="166"/>
      <c r="G59" s="200"/>
      <c r="H59" s="201"/>
      <c r="I59" s="166"/>
      <c r="J59" s="200"/>
      <c r="K59" s="200"/>
      <c r="L59" s="201"/>
      <c r="M59" s="562"/>
      <c r="N59" s="203"/>
      <c r="O59" s="201"/>
      <c r="P59" s="204"/>
      <c r="Q59" s="205"/>
      <c r="R59" s="206"/>
      <c r="S59" s="207">
        <f>R59*E55</f>
        <v>0</v>
      </c>
      <c r="T59" s="167"/>
    </row>
    <row r="60" spans="1:20" s="249" customFormat="1" ht="11.25" hidden="1" customHeight="1" x14ac:dyDescent="0.2">
      <c r="A60" s="824"/>
      <c r="B60" s="197"/>
      <c r="C60" s="198"/>
      <c r="D60" s="197"/>
      <c r="E60" s="199"/>
      <c r="F60" s="166"/>
      <c r="G60" s="200"/>
      <c r="H60" s="201"/>
      <c r="I60" s="166"/>
      <c r="J60" s="200"/>
      <c r="K60" s="200"/>
      <c r="L60" s="201"/>
      <c r="M60" s="562"/>
      <c r="N60" s="203"/>
      <c r="O60" s="201"/>
      <c r="P60" s="204"/>
      <c r="Q60" s="205"/>
      <c r="R60" s="206"/>
      <c r="S60" s="207">
        <f>R60*E55</f>
        <v>0</v>
      </c>
      <c r="T60" s="167"/>
    </row>
    <row r="61" spans="1:20" s="249" customFormat="1" ht="11.25" hidden="1" customHeight="1" x14ac:dyDescent="0.2">
      <c r="A61" s="824"/>
      <c r="B61" s="197"/>
      <c r="C61" s="198"/>
      <c r="D61" s="197"/>
      <c r="E61" s="199"/>
      <c r="F61" s="166"/>
      <c r="G61" s="200"/>
      <c r="H61" s="201"/>
      <c r="I61" s="166"/>
      <c r="J61" s="200"/>
      <c r="K61" s="200"/>
      <c r="L61" s="201"/>
      <c r="M61" s="562"/>
      <c r="N61" s="203"/>
      <c r="O61" s="201"/>
      <c r="P61" s="204"/>
      <c r="Q61" s="205"/>
      <c r="R61" s="206"/>
      <c r="S61" s="207">
        <f>R61*E55</f>
        <v>0</v>
      </c>
      <c r="T61" s="167"/>
    </row>
    <row r="62" spans="1:20" s="249" customFormat="1" ht="11.25" hidden="1" customHeight="1" x14ac:dyDescent="0.2">
      <c r="A62" s="824"/>
      <c r="B62" s="197"/>
      <c r="C62" s="198"/>
      <c r="D62" s="197"/>
      <c r="E62" s="199"/>
      <c r="F62" s="166"/>
      <c r="G62" s="200"/>
      <c r="H62" s="201"/>
      <c r="I62" s="166"/>
      <c r="J62" s="200"/>
      <c r="K62" s="200"/>
      <c r="L62" s="201"/>
      <c r="M62" s="562"/>
      <c r="N62" s="203"/>
      <c r="O62" s="201"/>
      <c r="P62" s="204"/>
      <c r="Q62" s="205"/>
      <c r="R62" s="206"/>
      <c r="S62" s="207">
        <f>R62*E55</f>
        <v>0</v>
      </c>
      <c r="T62" s="167"/>
    </row>
    <row r="63" spans="1:20" s="249" customFormat="1" ht="12" hidden="1" x14ac:dyDescent="0.2">
      <c r="A63" s="824"/>
      <c r="B63" s="197"/>
      <c r="C63" s="198"/>
      <c r="D63" s="197"/>
      <c r="E63" s="199"/>
      <c r="F63" s="166"/>
      <c r="G63" s="200"/>
      <c r="H63" s="201"/>
      <c r="I63" s="166"/>
      <c r="J63" s="200"/>
      <c r="K63" s="200"/>
      <c r="L63" s="201"/>
      <c r="M63" s="562"/>
      <c r="N63" s="203"/>
      <c r="O63" s="201"/>
      <c r="P63" s="204"/>
      <c r="Q63" s="205"/>
      <c r="R63" s="206"/>
      <c r="S63" s="207">
        <f>R63*E55</f>
        <v>0</v>
      </c>
      <c r="T63" s="167"/>
    </row>
    <row r="64" spans="1:20" s="249" customFormat="1" ht="12" hidden="1" x14ac:dyDescent="0.2">
      <c r="A64" s="824"/>
      <c r="B64" s="243"/>
      <c r="C64" s="174"/>
      <c r="D64" s="197"/>
      <c r="E64" s="206"/>
      <c r="F64" s="245"/>
      <c r="G64" s="207"/>
      <c r="H64" s="207"/>
      <c r="I64" s="245"/>
      <c r="J64" s="200"/>
      <c r="K64" s="200"/>
      <c r="L64" s="201"/>
      <c r="M64" s="202"/>
      <c r="N64" s="203"/>
      <c r="O64" s="201"/>
      <c r="P64" s="244"/>
      <c r="Q64" s="563"/>
      <c r="R64" s="247"/>
      <c r="S64" s="166" t="e">
        <f>R64*#REF!</f>
        <v>#REF!</v>
      </c>
      <c r="T64" s="166"/>
    </row>
    <row r="65" spans="1:20" s="249" customFormat="1" ht="12" hidden="1" x14ac:dyDescent="0.2">
      <c r="A65" s="824"/>
      <c r="B65" s="243"/>
      <c r="C65" s="174"/>
      <c r="D65" s="197"/>
      <c r="E65" s="206"/>
      <c r="F65" s="245"/>
      <c r="G65" s="207"/>
      <c r="H65" s="207"/>
      <c r="I65" s="245"/>
      <c r="J65" s="200"/>
      <c r="K65" s="200"/>
      <c r="L65" s="201"/>
      <c r="M65" s="202"/>
      <c r="N65" s="203"/>
      <c r="O65" s="201"/>
      <c r="P65" s="244"/>
      <c r="Q65" s="563"/>
      <c r="R65" s="247"/>
      <c r="S65" s="166" t="e">
        <f>R65*#REF!</f>
        <v>#REF!</v>
      </c>
      <c r="T65" s="166"/>
    </row>
    <row r="66" spans="1:20" s="249" customFormat="1" ht="12" hidden="1" x14ac:dyDescent="0.2">
      <c r="A66" s="824"/>
      <c r="B66" s="243"/>
      <c r="C66" s="174"/>
      <c r="D66" s="197"/>
      <c r="E66" s="206"/>
      <c r="F66" s="245"/>
      <c r="G66" s="207"/>
      <c r="H66" s="207"/>
      <c r="I66" s="245"/>
      <c r="J66" s="200"/>
      <c r="K66" s="200"/>
      <c r="L66" s="201"/>
      <c r="M66" s="202"/>
      <c r="N66" s="203"/>
      <c r="O66" s="201"/>
      <c r="P66" s="244"/>
      <c r="Q66" s="563"/>
      <c r="R66" s="247"/>
      <c r="S66" s="166" t="e">
        <f>R66*#REF!</f>
        <v>#REF!</v>
      </c>
      <c r="T66" s="166"/>
    </row>
    <row r="67" spans="1:20" s="249" customFormat="1" ht="12" hidden="1" x14ac:dyDescent="0.2">
      <c r="A67" s="824"/>
      <c r="B67" s="250"/>
      <c r="C67" s="198"/>
      <c r="D67" s="197"/>
      <c r="E67" s="206"/>
      <c r="F67" s="245"/>
      <c r="G67" s="207"/>
      <c r="H67" s="207"/>
      <c r="I67" s="245"/>
      <c r="J67" s="200"/>
      <c r="K67" s="200"/>
      <c r="L67" s="201"/>
      <c r="M67" s="202"/>
      <c r="N67" s="203"/>
      <c r="O67" s="201"/>
      <c r="P67" s="244"/>
      <c r="Q67" s="563"/>
      <c r="R67" s="247"/>
      <c r="S67" s="166" t="e">
        <f>R67*#REF!</f>
        <v>#REF!</v>
      </c>
      <c r="T67" s="166"/>
    </row>
    <row r="68" spans="1:20" s="249" customFormat="1" ht="12" hidden="1" x14ac:dyDescent="0.2">
      <c r="A68" s="824"/>
      <c r="B68" s="250"/>
      <c r="C68" s="198"/>
      <c r="D68" s="197"/>
      <c r="E68" s="206"/>
      <c r="F68" s="245"/>
      <c r="G68" s="207"/>
      <c r="H68" s="207"/>
      <c r="I68" s="245"/>
      <c r="J68" s="200"/>
      <c r="K68" s="200"/>
      <c r="L68" s="201"/>
      <c r="M68" s="202"/>
      <c r="N68" s="203"/>
      <c r="O68" s="201"/>
      <c r="P68" s="244"/>
      <c r="Q68" s="563"/>
      <c r="R68" s="247"/>
      <c r="S68" s="166" t="e">
        <f>R68*#REF!</f>
        <v>#REF!</v>
      </c>
      <c r="T68" s="166"/>
    </row>
    <row r="69" spans="1:20" s="249" customFormat="1" ht="12" hidden="1" x14ac:dyDescent="0.2">
      <c r="A69" s="824"/>
      <c r="B69" s="250"/>
      <c r="C69" s="198"/>
      <c r="D69" s="197"/>
      <c r="E69" s="206"/>
      <c r="F69" s="245"/>
      <c r="G69" s="207"/>
      <c r="H69" s="207"/>
      <c r="I69" s="245"/>
      <c r="J69" s="200"/>
      <c r="K69" s="200"/>
      <c r="L69" s="201"/>
      <c r="M69" s="202"/>
      <c r="N69" s="203"/>
      <c r="O69" s="201"/>
      <c r="P69" s="244"/>
      <c r="Q69" s="563"/>
      <c r="R69" s="247"/>
      <c r="S69" s="166" t="e">
        <f>R69*#REF!</f>
        <v>#REF!</v>
      </c>
      <c r="T69" s="166"/>
    </row>
    <row r="70" spans="1:20" s="249" customFormat="1" ht="12" hidden="1" x14ac:dyDescent="0.2">
      <c r="A70" s="824"/>
      <c r="B70" s="250"/>
      <c r="C70" s="198"/>
      <c r="D70" s="197"/>
      <c r="E70" s="206"/>
      <c r="F70" s="245"/>
      <c r="G70" s="207">
        <f>F70*E70</f>
        <v>0</v>
      </c>
      <c r="H70" s="207">
        <f>F70*$H$9</f>
        <v>0</v>
      </c>
      <c r="I70" s="245"/>
      <c r="J70" s="200">
        <f>I70*E70</f>
        <v>0</v>
      </c>
      <c r="K70" s="200">
        <f>$K$9*I70</f>
        <v>0</v>
      </c>
      <c r="L70" s="201"/>
      <c r="M70" s="202">
        <f>H70+K70+L70</f>
        <v>0</v>
      </c>
      <c r="N70" s="203">
        <f>M70*E70</f>
        <v>0</v>
      </c>
      <c r="O70" s="201">
        <f>E70*L70</f>
        <v>0</v>
      </c>
      <c r="P70" s="244"/>
      <c r="Q70" s="563"/>
      <c r="R70" s="247"/>
      <c r="S70" s="166" t="e">
        <f>R70*#REF!</f>
        <v>#REF!</v>
      </c>
      <c r="T70" s="166"/>
    </row>
    <row r="71" spans="1:20" s="249" customFormat="1" ht="12" hidden="1" x14ac:dyDescent="0.2">
      <c r="A71" s="823"/>
      <c r="B71" s="250"/>
      <c r="C71" s="198"/>
      <c r="D71" s="197"/>
      <c r="E71" s="206"/>
      <c r="F71" s="245"/>
      <c r="G71" s="195"/>
      <c r="H71" s="195"/>
      <c r="I71" s="245"/>
      <c r="J71" s="188"/>
      <c r="K71" s="188"/>
      <c r="L71" s="189"/>
      <c r="M71" s="190"/>
      <c r="N71" s="191"/>
      <c r="O71" s="189"/>
      <c r="P71" s="244"/>
      <c r="Q71" s="563"/>
      <c r="R71" s="247"/>
      <c r="S71" s="166" t="e">
        <f>R71*#REF!</f>
        <v>#REF!</v>
      </c>
      <c r="T71" s="166"/>
    </row>
    <row r="72" spans="1:20" s="236" customFormat="1" ht="47.25" customHeight="1" x14ac:dyDescent="0.2">
      <c r="A72" s="177">
        <v>7</v>
      </c>
      <c r="B72" s="211" t="s">
        <v>253</v>
      </c>
      <c r="C72" s="860" t="s">
        <v>204</v>
      </c>
      <c r="D72" s="212" t="s">
        <v>109</v>
      </c>
      <c r="E72" s="1458">
        <v>4</v>
      </c>
      <c r="F72" s="214">
        <v>1.08</v>
      </c>
      <c r="G72" s="180">
        <f>F72*E72</f>
        <v>4.32</v>
      </c>
      <c r="H72" s="180">
        <f>F72*$H$9</f>
        <v>1.3205823223570192</v>
      </c>
      <c r="I72" s="186">
        <v>0.05</v>
      </c>
      <c r="J72" s="180">
        <f>I72*E72</f>
        <v>0.2</v>
      </c>
      <c r="K72" s="180">
        <f>$K$9*I72</f>
        <v>0.135128</v>
      </c>
      <c r="L72" s="181">
        <f>(R72*T72+R73*T73+R74*T74+R75*T75+R76*T76+R77*T77+R78*T78+R79*T79+R80*T80)*L$9</f>
        <v>15.172300080000001</v>
      </c>
      <c r="M72" s="182">
        <f>H72+K72+L72</f>
        <v>16.62801040235702</v>
      </c>
      <c r="N72" s="183">
        <f>M72*E72</f>
        <v>66.512041609428081</v>
      </c>
      <c r="O72" s="180">
        <f>E72*L72</f>
        <v>60.689200320000005</v>
      </c>
      <c r="P72" s="215" t="s">
        <v>306</v>
      </c>
      <c r="Q72" s="216" t="s">
        <v>109</v>
      </c>
      <c r="R72" s="217">
        <v>1.02</v>
      </c>
      <c r="S72" s="154">
        <f>R72*E72</f>
        <v>4.08</v>
      </c>
      <c r="T72" s="218">
        <v>12.5</v>
      </c>
    </row>
    <row r="73" spans="1:20" s="236" customFormat="1" ht="12" x14ac:dyDescent="0.2">
      <c r="A73" s="823"/>
      <c r="B73" s="219"/>
      <c r="C73" s="220"/>
      <c r="D73" s="219"/>
      <c r="E73" s="221"/>
      <c r="F73" s="222"/>
      <c r="G73" s="195"/>
      <c r="H73" s="195"/>
      <c r="I73" s="222"/>
      <c r="J73" s="188"/>
      <c r="K73" s="188"/>
      <c r="L73" s="189"/>
      <c r="M73" s="190"/>
      <c r="N73" s="191"/>
      <c r="O73" s="189"/>
      <c r="P73" s="223" t="s">
        <v>242</v>
      </c>
      <c r="Q73" s="224" t="s">
        <v>110</v>
      </c>
      <c r="R73" s="225">
        <v>5</v>
      </c>
      <c r="S73" s="159">
        <f>R73*E72</f>
        <v>20</v>
      </c>
      <c r="T73" s="226">
        <v>0.13</v>
      </c>
    </row>
    <row r="74" spans="1:20" s="236" customFormat="1" ht="12" hidden="1" x14ac:dyDescent="0.2">
      <c r="A74" s="824"/>
      <c r="B74" s="227"/>
      <c r="C74" s="228"/>
      <c r="D74" s="227"/>
      <c r="E74" s="229"/>
      <c r="F74" s="230"/>
      <c r="G74" s="207"/>
      <c r="H74" s="207"/>
      <c r="I74" s="230"/>
      <c r="J74" s="200"/>
      <c r="K74" s="200"/>
      <c r="L74" s="201"/>
      <c r="M74" s="202"/>
      <c r="N74" s="203"/>
      <c r="O74" s="201"/>
      <c r="P74" s="228"/>
      <c r="Q74" s="231"/>
      <c r="R74" s="232"/>
      <c r="S74" s="166">
        <f>R74*E72</f>
        <v>0</v>
      </c>
      <c r="T74" s="233"/>
    </row>
    <row r="75" spans="1:20" s="236" customFormat="1" ht="12" hidden="1" x14ac:dyDescent="0.2">
      <c r="A75" s="824"/>
      <c r="B75" s="227"/>
      <c r="C75" s="228"/>
      <c r="D75" s="227"/>
      <c r="E75" s="229"/>
      <c r="F75" s="230"/>
      <c r="G75" s="207"/>
      <c r="H75" s="207"/>
      <c r="I75" s="230"/>
      <c r="J75" s="200"/>
      <c r="K75" s="200"/>
      <c r="L75" s="201"/>
      <c r="M75" s="202"/>
      <c r="N75" s="203"/>
      <c r="O75" s="201"/>
      <c r="P75" s="228"/>
      <c r="Q75" s="231"/>
      <c r="R75" s="232"/>
      <c r="S75" s="166">
        <f>R75*E72</f>
        <v>0</v>
      </c>
      <c r="T75" s="233"/>
    </row>
    <row r="76" spans="1:20" s="236" customFormat="1" ht="12" hidden="1" x14ac:dyDescent="0.2">
      <c r="A76" s="824"/>
      <c r="B76" s="227"/>
      <c r="C76" s="228"/>
      <c r="D76" s="227"/>
      <c r="E76" s="229"/>
      <c r="F76" s="230"/>
      <c r="G76" s="207"/>
      <c r="H76" s="207"/>
      <c r="I76" s="230"/>
      <c r="J76" s="200"/>
      <c r="K76" s="200"/>
      <c r="L76" s="201"/>
      <c r="M76" s="202"/>
      <c r="N76" s="203"/>
      <c r="O76" s="201"/>
      <c r="P76" s="228"/>
      <c r="Q76" s="231"/>
      <c r="R76" s="232"/>
      <c r="S76" s="166">
        <f>R76*E72</f>
        <v>0</v>
      </c>
      <c r="T76" s="233"/>
    </row>
    <row r="77" spans="1:20" s="236" customFormat="1" ht="12" hidden="1" x14ac:dyDescent="0.2">
      <c r="A77" s="824"/>
      <c r="B77" s="227"/>
      <c r="C77" s="228"/>
      <c r="D77" s="227"/>
      <c r="E77" s="229"/>
      <c r="F77" s="230"/>
      <c r="G77" s="207"/>
      <c r="H77" s="207"/>
      <c r="I77" s="230"/>
      <c r="J77" s="200"/>
      <c r="K77" s="200"/>
      <c r="L77" s="201"/>
      <c r="M77" s="202"/>
      <c r="N77" s="203"/>
      <c r="O77" s="201"/>
      <c r="P77" s="228"/>
      <c r="Q77" s="231"/>
      <c r="R77" s="232"/>
      <c r="S77" s="166">
        <f>R77*E72</f>
        <v>0</v>
      </c>
      <c r="T77" s="233"/>
    </row>
    <row r="78" spans="1:20" s="236" customFormat="1" ht="12" hidden="1" x14ac:dyDescent="0.2">
      <c r="A78" s="824"/>
      <c r="B78" s="227"/>
      <c r="C78" s="228"/>
      <c r="D78" s="227"/>
      <c r="E78" s="229"/>
      <c r="F78" s="230"/>
      <c r="G78" s="207"/>
      <c r="H78" s="207"/>
      <c r="I78" s="230"/>
      <c r="J78" s="200"/>
      <c r="K78" s="200"/>
      <c r="L78" s="201"/>
      <c r="M78" s="202"/>
      <c r="N78" s="203"/>
      <c r="O78" s="201"/>
      <c r="P78" s="228"/>
      <c r="Q78" s="231"/>
      <c r="R78" s="232"/>
      <c r="S78" s="166">
        <f>R78*E72</f>
        <v>0</v>
      </c>
      <c r="T78" s="233"/>
    </row>
    <row r="79" spans="1:20" s="236" customFormat="1" ht="12" hidden="1" x14ac:dyDescent="0.2">
      <c r="A79" s="824"/>
      <c r="B79" s="227"/>
      <c r="C79" s="228"/>
      <c r="D79" s="227"/>
      <c r="E79" s="229"/>
      <c r="F79" s="230"/>
      <c r="G79" s="207">
        <f>F79*E79</f>
        <v>0</v>
      </c>
      <c r="H79" s="207">
        <f>F79*$H$9</f>
        <v>0</v>
      </c>
      <c r="I79" s="230"/>
      <c r="J79" s="200">
        <f>I79*E79</f>
        <v>0</v>
      </c>
      <c r="K79" s="200">
        <f>$K$9*I79</f>
        <v>0</v>
      </c>
      <c r="L79" s="201"/>
      <c r="M79" s="202">
        <f>H79+K79+L79</f>
        <v>0</v>
      </c>
      <c r="N79" s="203">
        <f>M79*E79</f>
        <v>0</v>
      </c>
      <c r="O79" s="201">
        <f>E79*L79</f>
        <v>0</v>
      </c>
      <c r="P79" s="228"/>
      <c r="Q79" s="231"/>
      <c r="R79" s="232"/>
      <c r="S79" s="166">
        <f>R79*E72</f>
        <v>0</v>
      </c>
      <c r="T79" s="233"/>
    </row>
    <row r="80" spans="1:20" s="236" customFormat="1" ht="12" hidden="1" x14ac:dyDescent="0.2">
      <c r="A80" s="823"/>
      <c r="B80" s="227"/>
      <c r="C80" s="228"/>
      <c r="D80" s="227"/>
      <c r="E80" s="229"/>
      <c r="F80" s="230"/>
      <c r="G80" s="207"/>
      <c r="H80" s="207"/>
      <c r="I80" s="230"/>
      <c r="J80" s="188"/>
      <c r="K80" s="188"/>
      <c r="L80" s="201"/>
      <c r="M80" s="202"/>
      <c r="N80" s="203"/>
      <c r="O80" s="201"/>
      <c r="P80" s="223"/>
      <c r="Q80" s="234"/>
      <c r="R80" s="225"/>
      <c r="S80" s="166">
        <f>R80*E72</f>
        <v>0</v>
      </c>
      <c r="T80" s="226"/>
    </row>
    <row r="81" spans="1:20" s="1148" customFormat="1" ht="21" x14ac:dyDescent="0.2">
      <c r="A81" s="177">
        <v>8</v>
      </c>
      <c r="B81" s="564" t="s">
        <v>237</v>
      </c>
      <c r="C81" s="346" t="s">
        <v>199</v>
      </c>
      <c r="D81" s="565" t="s">
        <v>109</v>
      </c>
      <c r="E81" s="566">
        <v>22.03</v>
      </c>
      <c r="F81" s="567">
        <v>1.51</v>
      </c>
      <c r="G81" s="180">
        <f>F81*E81</f>
        <v>33.265300000000003</v>
      </c>
      <c r="H81" s="569">
        <f>F81*$H$9</f>
        <v>1.8463697284806471</v>
      </c>
      <c r="I81" s="567">
        <v>2.3E-3</v>
      </c>
      <c r="J81" s="569">
        <f>I81*E81</f>
        <v>5.0668999999999999E-2</v>
      </c>
      <c r="K81" s="569">
        <f>$K$9*I81</f>
        <v>6.2158880000000001E-3</v>
      </c>
      <c r="L81" s="181">
        <f>(R81*T81+R82*T82+R83*T83+R84*T84+R85*T85+R86*T86+R87*T87+R88*T88+R89*T89)*L$9</f>
        <v>3.1928407126560003</v>
      </c>
      <c r="M81" s="360">
        <f>H81+K81+L81</f>
        <v>5.0454263291366477</v>
      </c>
      <c r="N81" s="571">
        <f>M81*E81</f>
        <v>111.15074203088035</v>
      </c>
      <c r="O81" s="569">
        <f>E81*L81</f>
        <v>70.338280899811693</v>
      </c>
      <c r="P81" s="151" t="s">
        <v>301</v>
      </c>
      <c r="Q81" s="631" t="s">
        <v>109</v>
      </c>
      <c r="R81" s="616">
        <v>1.03</v>
      </c>
      <c r="S81" s="155">
        <f>R81*E81</f>
        <v>22.690900000000003</v>
      </c>
      <c r="T81" s="418">
        <v>0.79600000000000004</v>
      </c>
    </row>
    <row r="82" spans="1:20" s="1149" customFormat="1" ht="24" x14ac:dyDescent="0.2">
      <c r="A82" s="823"/>
      <c r="B82" s="572"/>
      <c r="C82" s="223"/>
      <c r="D82" s="219"/>
      <c r="E82" s="861"/>
      <c r="F82" s="222"/>
      <c r="G82" s="575"/>
      <c r="H82" s="575"/>
      <c r="I82" s="222"/>
      <c r="J82" s="575"/>
      <c r="K82" s="575"/>
      <c r="L82" s="575"/>
      <c r="M82" s="862"/>
      <c r="N82" s="712"/>
      <c r="O82" s="575"/>
      <c r="P82" s="156" t="s">
        <v>344</v>
      </c>
      <c r="Q82" s="157" t="s">
        <v>147</v>
      </c>
      <c r="R82" s="158">
        <v>4</v>
      </c>
      <c r="S82" s="575">
        <f>R82*E81</f>
        <v>88.12</v>
      </c>
      <c r="T82" s="575">
        <v>0.5</v>
      </c>
    </row>
    <row r="83" spans="1:20" s="1149" customFormat="1" ht="12" hidden="1" x14ac:dyDescent="0.2">
      <c r="A83" s="824"/>
      <c r="B83" s="579"/>
      <c r="C83" s="228"/>
      <c r="D83" s="227"/>
      <c r="E83" s="863"/>
      <c r="F83" s="230"/>
      <c r="G83" s="167"/>
      <c r="H83" s="167"/>
      <c r="I83" s="230"/>
      <c r="J83" s="167"/>
      <c r="K83" s="167"/>
      <c r="L83" s="167"/>
      <c r="M83" s="242"/>
      <c r="N83" s="711"/>
      <c r="O83" s="167"/>
      <c r="P83" s="230"/>
      <c r="Q83" s="231"/>
      <c r="R83" s="864"/>
      <c r="S83" s="167">
        <f>R83*E81</f>
        <v>0</v>
      </c>
      <c r="T83" s="167"/>
    </row>
    <row r="84" spans="1:20" s="1149" customFormat="1" ht="12" hidden="1" x14ac:dyDescent="0.2">
      <c r="A84" s="824"/>
      <c r="B84" s="579"/>
      <c r="C84" s="228"/>
      <c r="D84" s="227"/>
      <c r="E84" s="863"/>
      <c r="F84" s="230"/>
      <c r="G84" s="167"/>
      <c r="H84" s="167"/>
      <c r="I84" s="230"/>
      <c r="J84" s="167"/>
      <c r="K84" s="167"/>
      <c r="L84" s="167"/>
      <c r="M84" s="242"/>
      <c r="N84" s="711"/>
      <c r="O84" s="167"/>
      <c r="P84" s="230"/>
      <c r="Q84" s="231"/>
      <c r="R84" s="228"/>
      <c r="S84" s="167">
        <f>R84*E81</f>
        <v>0</v>
      </c>
      <c r="T84" s="167"/>
    </row>
    <row r="85" spans="1:20" s="1149" customFormat="1" ht="12" hidden="1" x14ac:dyDescent="0.2">
      <c r="A85" s="824"/>
      <c r="B85" s="579"/>
      <c r="C85" s="228"/>
      <c r="D85" s="227"/>
      <c r="E85" s="863"/>
      <c r="F85" s="230"/>
      <c r="G85" s="167"/>
      <c r="H85" s="167"/>
      <c r="I85" s="230"/>
      <c r="J85" s="167"/>
      <c r="K85" s="167"/>
      <c r="L85" s="167"/>
      <c r="M85" s="242"/>
      <c r="N85" s="711"/>
      <c r="O85" s="167"/>
      <c r="P85" s="230"/>
      <c r="Q85" s="231"/>
      <c r="R85" s="228"/>
      <c r="S85" s="167">
        <f>R85*E81</f>
        <v>0</v>
      </c>
      <c r="T85" s="167"/>
    </row>
    <row r="86" spans="1:20" s="1149" customFormat="1" ht="12" hidden="1" x14ac:dyDescent="0.2">
      <c r="A86" s="824"/>
      <c r="B86" s="579"/>
      <c r="C86" s="228"/>
      <c r="D86" s="227"/>
      <c r="E86" s="863"/>
      <c r="F86" s="230"/>
      <c r="G86" s="167"/>
      <c r="H86" s="167"/>
      <c r="I86" s="230"/>
      <c r="J86" s="167"/>
      <c r="K86" s="167"/>
      <c r="L86" s="167"/>
      <c r="M86" s="242"/>
      <c r="N86" s="711"/>
      <c r="O86" s="167"/>
      <c r="P86" s="230"/>
      <c r="Q86" s="231"/>
      <c r="R86" s="228"/>
      <c r="S86" s="167">
        <f>R86*E81</f>
        <v>0</v>
      </c>
      <c r="T86" s="167"/>
    </row>
    <row r="87" spans="1:20" s="249" customFormat="1" ht="12" hidden="1" x14ac:dyDescent="0.2">
      <c r="A87" s="824"/>
      <c r="B87" s="579"/>
      <c r="C87" s="228"/>
      <c r="D87" s="227"/>
      <c r="E87" s="863"/>
      <c r="F87" s="230"/>
      <c r="G87" s="167"/>
      <c r="H87" s="167"/>
      <c r="I87" s="230"/>
      <c r="J87" s="167"/>
      <c r="K87" s="167"/>
      <c r="L87" s="167"/>
      <c r="M87" s="242"/>
      <c r="N87" s="711"/>
      <c r="O87" s="167"/>
      <c r="P87" s="230"/>
      <c r="Q87" s="231"/>
      <c r="R87" s="228"/>
      <c r="S87" s="167">
        <f>R87*E81</f>
        <v>0</v>
      </c>
      <c r="T87" s="167"/>
    </row>
    <row r="88" spans="1:20" s="249" customFormat="1" ht="12" hidden="1" x14ac:dyDescent="0.2">
      <c r="A88" s="824"/>
      <c r="B88" s="579"/>
      <c r="C88" s="228"/>
      <c r="D88" s="227"/>
      <c r="E88" s="863"/>
      <c r="F88" s="230"/>
      <c r="G88" s="167">
        <f>F88*E88</f>
        <v>0</v>
      </c>
      <c r="H88" s="167">
        <f>F88*$H$9</f>
        <v>0</v>
      </c>
      <c r="I88" s="230"/>
      <c r="J88" s="167">
        <f>I88*E88</f>
        <v>0</v>
      </c>
      <c r="K88" s="167">
        <f>$K$9*I88</f>
        <v>0</v>
      </c>
      <c r="L88" s="167"/>
      <c r="M88" s="242">
        <f>H88+K88+L88</f>
        <v>0</v>
      </c>
      <c r="N88" s="711">
        <f>M88*E88</f>
        <v>0</v>
      </c>
      <c r="O88" s="167">
        <f>E88*L88</f>
        <v>0</v>
      </c>
      <c r="P88" s="230"/>
      <c r="Q88" s="231"/>
      <c r="R88" s="228"/>
      <c r="S88" s="167">
        <f>R88*E81</f>
        <v>0</v>
      </c>
      <c r="T88" s="167"/>
    </row>
    <row r="89" spans="1:20" s="249" customFormat="1" ht="12" hidden="1" x14ac:dyDescent="0.2">
      <c r="A89" s="823"/>
      <c r="B89" s="572"/>
      <c r="C89" s="223"/>
      <c r="D89" s="219"/>
      <c r="E89" s="861"/>
      <c r="F89" s="222"/>
      <c r="G89" s="575"/>
      <c r="H89" s="575"/>
      <c r="I89" s="222"/>
      <c r="J89" s="575"/>
      <c r="K89" s="575"/>
      <c r="L89" s="575"/>
      <c r="M89" s="862"/>
      <c r="N89" s="712"/>
      <c r="O89" s="575"/>
      <c r="P89" s="222"/>
      <c r="Q89" s="234"/>
      <c r="R89" s="223"/>
      <c r="S89" s="575">
        <f>R89*E81</f>
        <v>0</v>
      </c>
      <c r="T89" s="575"/>
    </row>
    <row r="90" spans="1:20" s="1148" customFormat="1" ht="21" x14ac:dyDescent="0.2">
      <c r="A90" s="177">
        <v>9</v>
      </c>
      <c r="B90" s="564" t="s">
        <v>159</v>
      </c>
      <c r="C90" s="346" t="s">
        <v>495</v>
      </c>
      <c r="D90" s="565" t="s">
        <v>109</v>
      </c>
      <c r="E90" s="566">
        <v>60.36</v>
      </c>
      <c r="F90" s="567">
        <v>2.34</v>
      </c>
      <c r="G90" s="180">
        <f>F90*E90</f>
        <v>141.2424</v>
      </c>
      <c r="H90" s="569">
        <f>F90*$H$9</f>
        <v>2.8612616984402077</v>
      </c>
      <c r="I90" s="567">
        <v>5.3E-3</v>
      </c>
      <c r="J90" s="569">
        <f>I90*E90</f>
        <v>0.31990800000000003</v>
      </c>
      <c r="K90" s="569">
        <f>$K$9*I90</f>
        <v>1.4323568E-2</v>
      </c>
      <c r="L90" s="181">
        <f>(R90*T90+R91*T91)</f>
        <v>5.0600000000000005</v>
      </c>
      <c r="M90" s="360">
        <f>H90+K90+L90</f>
        <v>7.9355852664402082</v>
      </c>
      <c r="N90" s="571">
        <f>M90*E90</f>
        <v>478.99192668233098</v>
      </c>
      <c r="O90" s="569">
        <f>E90*L90</f>
        <v>305.42160000000001</v>
      </c>
      <c r="P90" s="151" t="s">
        <v>496</v>
      </c>
      <c r="Q90" s="631" t="s">
        <v>109</v>
      </c>
      <c r="R90" s="616">
        <v>1.03</v>
      </c>
      <c r="S90" s="155">
        <f>R90*E90</f>
        <v>62.1708</v>
      </c>
      <c r="T90" s="418">
        <v>2</v>
      </c>
    </row>
    <row r="91" spans="1:20" s="1149" customFormat="1" ht="12" customHeight="1" x14ac:dyDescent="0.2">
      <c r="A91" s="823"/>
      <c r="B91" s="572"/>
      <c r="C91" s="223"/>
      <c r="D91" s="219"/>
      <c r="E91" s="861"/>
      <c r="F91" s="222"/>
      <c r="G91" s="575"/>
      <c r="H91" s="575"/>
      <c r="I91" s="222"/>
      <c r="J91" s="575"/>
      <c r="K91" s="575"/>
      <c r="L91" s="575"/>
      <c r="M91" s="862"/>
      <c r="N91" s="712"/>
      <c r="O91" s="575"/>
      <c r="P91" s="156" t="s">
        <v>154</v>
      </c>
      <c r="Q91" s="157" t="s">
        <v>147</v>
      </c>
      <c r="R91" s="158">
        <v>6</v>
      </c>
      <c r="S91" s="575">
        <f>R91*E90</f>
        <v>362.15999999999997</v>
      </c>
      <c r="T91" s="575">
        <v>0.5</v>
      </c>
    </row>
    <row r="92" spans="1:20" s="1149" customFormat="1" ht="12" hidden="1" x14ac:dyDescent="0.2">
      <c r="A92" s="824"/>
      <c r="B92" s="579"/>
      <c r="C92" s="228"/>
      <c r="D92" s="227"/>
      <c r="E92" s="863"/>
      <c r="F92" s="230"/>
      <c r="G92" s="167"/>
      <c r="H92" s="167"/>
      <c r="I92" s="230"/>
      <c r="J92" s="167"/>
      <c r="K92" s="167"/>
      <c r="L92" s="167"/>
      <c r="M92" s="242"/>
      <c r="N92" s="711"/>
      <c r="O92" s="167"/>
      <c r="P92" s="230"/>
      <c r="Q92" s="231"/>
      <c r="R92" s="864"/>
      <c r="S92" s="167">
        <f>R92*E90</f>
        <v>0</v>
      </c>
      <c r="T92" s="167"/>
    </row>
    <row r="93" spans="1:20" s="1149" customFormat="1" ht="12" hidden="1" x14ac:dyDescent="0.2">
      <c r="A93" s="824"/>
      <c r="B93" s="579"/>
      <c r="C93" s="228"/>
      <c r="D93" s="227"/>
      <c r="E93" s="863"/>
      <c r="F93" s="230"/>
      <c r="G93" s="167"/>
      <c r="H93" s="167"/>
      <c r="I93" s="230"/>
      <c r="J93" s="167"/>
      <c r="K93" s="167"/>
      <c r="L93" s="167"/>
      <c r="M93" s="242"/>
      <c r="N93" s="711"/>
      <c r="O93" s="167"/>
      <c r="P93" s="230"/>
      <c r="Q93" s="231"/>
      <c r="R93" s="228"/>
      <c r="S93" s="167">
        <f>R93*E90</f>
        <v>0</v>
      </c>
      <c r="T93" s="167"/>
    </row>
    <row r="94" spans="1:20" s="1149" customFormat="1" ht="12" hidden="1" x14ac:dyDescent="0.2">
      <c r="A94" s="824"/>
      <c r="B94" s="579"/>
      <c r="C94" s="228"/>
      <c r="D94" s="227"/>
      <c r="E94" s="863"/>
      <c r="F94" s="230"/>
      <c r="G94" s="167"/>
      <c r="H94" s="167"/>
      <c r="I94" s="230"/>
      <c r="J94" s="167"/>
      <c r="K94" s="167"/>
      <c r="L94" s="167"/>
      <c r="M94" s="242"/>
      <c r="N94" s="711"/>
      <c r="O94" s="167"/>
      <c r="P94" s="230"/>
      <c r="Q94" s="231"/>
      <c r="R94" s="228"/>
      <c r="S94" s="167">
        <f>R94*E90</f>
        <v>0</v>
      </c>
      <c r="T94" s="167"/>
    </row>
    <row r="95" spans="1:20" s="1149" customFormat="1" ht="12" hidden="1" x14ac:dyDescent="0.2">
      <c r="A95" s="824"/>
      <c r="B95" s="579"/>
      <c r="C95" s="228"/>
      <c r="D95" s="227"/>
      <c r="E95" s="863"/>
      <c r="F95" s="230"/>
      <c r="G95" s="167"/>
      <c r="H95" s="167"/>
      <c r="I95" s="230"/>
      <c r="J95" s="167"/>
      <c r="K95" s="167"/>
      <c r="L95" s="167"/>
      <c r="M95" s="242"/>
      <c r="N95" s="711"/>
      <c r="O95" s="167"/>
      <c r="P95" s="230"/>
      <c r="Q95" s="231"/>
      <c r="R95" s="228"/>
      <c r="S95" s="167">
        <f>R95*E90</f>
        <v>0</v>
      </c>
      <c r="T95" s="167"/>
    </row>
    <row r="96" spans="1:20" s="249" customFormat="1" ht="12" hidden="1" x14ac:dyDescent="0.2">
      <c r="A96" s="824"/>
      <c r="B96" s="579"/>
      <c r="C96" s="228"/>
      <c r="D96" s="227"/>
      <c r="E96" s="863"/>
      <c r="F96" s="230"/>
      <c r="G96" s="167"/>
      <c r="H96" s="167"/>
      <c r="I96" s="230"/>
      <c r="J96" s="167"/>
      <c r="K96" s="167"/>
      <c r="L96" s="167"/>
      <c r="M96" s="242"/>
      <c r="N96" s="711"/>
      <c r="O96" s="167"/>
      <c r="P96" s="230"/>
      <c r="Q96" s="231"/>
      <c r="R96" s="228"/>
      <c r="S96" s="167">
        <f>R96*E90</f>
        <v>0</v>
      </c>
      <c r="T96" s="167"/>
    </row>
    <row r="97" spans="1:20" s="249" customFormat="1" ht="12" hidden="1" x14ac:dyDescent="0.2">
      <c r="A97" s="824"/>
      <c r="B97" s="579"/>
      <c r="C97" s="228"/>
      <c r="D97" s="227"/>
      <c r="E97" s="863"/>
      <c r="F97" s="230"/>
      <c r="G97" s="167">
        <f>F97*E97</f>
        <v>0</v>
      </c>
      <c r="H97" s="167">
        <f>F97*$H$9</f>
        <v>0</v>
      </c>
      <c r="I97" s="230"/>
      <c r="J97" s="167">
        <f>I97*E97</f>
        <v>0</v>
      </c>
      <c r="K97" s="167">
        <f>$K$9*I97</f>
        <v>0</v>
      </c>
      <c r="L97" s="167"/>
      <c r="M97" s="242">
        <f>H97+K97+L97</f>
        <v>0</v>
      </c>
      <c r="N97" s="711">
        <f>M97*E97</f>
        <v>0</v>
      </c>
      <c r="O97" s="167">
        <f>E97*L97</f>
        <v>0</v>
      </c>
      <c r="P97" s="230"/>
      <c r="Q97" s="231"/>
      <c r="R97" s="228"/>
      <c r="S97" s="167">
        <f>R97*E90</f>
        <v>0</v>
      </c>
      <c r="T97" s="167"/>
    </row>
    <row r="98" spans="1:20" s="249" customFormat="1" ht="12" hidden="1" x14ac:dyDescent="0.2">
      <c r="A98" s="823"/>
      <c r="B98" s="572"/>
      <c r="C98" s="223"/>
      <c r="D98" s="219"/>
      <c r="E98" s="861"/>
      <c r="F98" s="222"/>
      <c r="G98" s="575"/>
      <c r="H98" s="575"/>
      <c r="I98" s="222"/>
      <c r="J98" s="575"/>
      <c r="K98" s="575"/>
      <c r="L98" s="575"/>
      <c r="M98" s="862"/>
      <c r="N98" s="712"/>
      <c r="O98" s="575"/>
      <c r="P98" s="222"/>
      <c r="Q98" s="234"/>
      <c r="R98" s="223"/>
      <c r="S98" s="575">
        <f>R98*E90</f>
        <v>0</v>
      </c>
      <c r="T98" s="575"/>
    </row>
    <row r="99" spans="1:20" s="1149" customFormat="1" ht="12" hidden="1" x14ac:dyDescent="0.2">
      <c r="A99" s="824"/>
      <c r="B99" s="579"/>
      <c r="C99" s="228"/>
      <c r="D99" s="227"/>
      <c r="E99" s="863"/>
      <c r="F99" s="230"/>
      <c r="G99" s="167"/>
      <c r="H99" s="167"/>
      <c r="I99" s="230"/>
      <c r="J99" s="167"/>
      <c r="K99" s="167"/>
      <c r="L99" s="167"/>
      <c r="M99" s="242"/>
      <c r="N99" s="711"/>
      <c r="O99" s="167"/>
      <c r="P99" s="230"/>
      <c r="Q99" s="231"/>
      <c r="R99" s="864"/>
      <c r="S99" s="167" t="e">
        <f>R99*#REF!</f>
        <v>#REF!</v>
      </c>
      <c r="T99" s="167"/>
    </row>
    <row r="100" spans="1:20" s="1149" customFormat="1" ht="12" hidden="1" x14ac:dyDescent="0.2">
      <c r="A100" s="824"/>
      <c r="B100" s="579"/>
      <c r="C100" s="228"/>
      <c r="D100" s="227"/>
      <c r="E100" s="863"/>
      <c r="F100" s="230"/>
      <c r="G100" s="167"/>
      <c r="H100" s="167"/>
      <c r="I100" s="230"/>
      <c r="J100" s="167"/>
      <c r="K100" s="167"/>
      <c r="L100" s="167"/>
      <c r="M100" s="242"/>
      <c r="N100" s="711"/>
      <c r="O100" s="167"/>
      <c r="P100" s="230"/>
      <c r="Q100" s="231"/>
      <c r="R100" s="228"/>
      <c r="S100" s="167" t="e">
        <f>R100*#REF!</f>
        <v>#REF!</v>
      </c>
      <c r="T100" s="167"/>
    </row>
    <row r="101" spans="1:20" s="1149" customFormat="1" ht="12" hidden="1" x14ac:dyDescent="0.2">
      <c r="A101" s="824"/>
      <c r="B101" s="579"/>
      <c r="C101" s="228"/>
      <c r="D101" s="227"/>
      <c r="E101" s="863"/>
      <c r="F101" s="230"/>
      <c r="G101" s="167"/>
      <c r="H101" s="167"/>
      <c r="I101" s="230"/>
      <c r="J101" s="167"/>
      <c r="K101" s="167"/>
      <c r="L101" s="167"/>
      <c r="M101" s="242"/>
      <c r="N101" s="711"/>
      <c r="O101" s="167"/>
      <c r="P101" s="230"/>
      <c r="Q101" s="231"/>
      <c r="R101" s="228"/>
      <c r="S101" s="167" t="e">
        <f>R101*#REF!</f>
        <v>#REF!</v>
      </c>
      <c r="T101" s="167"/>
    </row>
    <row r="102" spans="1:20" s="1149" customFormat="1" ht="12" hidden="1" x14ac:dyDescent="0.2">
      <c r="A102" s="824"/>
      <c r="B102" s="579"/>
      <c r="C102" s="228"/>
      <c r="D102" s="227"/>
      <c r="E102" s="863"/>
      <c r="F102" s="230"/>
      <c r="G102" s="167"/>
      <c r="H102" s="167"/>
      <c r="I102" s="230"/>
      <c r="J102" s="167"/>
      <c r="K102" s="167"/>
      <c r="L102" s="167"/>
      <c r="M102" s="242"/>
      <c r="N102" s="711"/>
      <c r="O102" s="167"/>
      <c r="P102" s="230"/>
      <c r="Q102" s="231"/>
      <c r="R102" s="228"/>
      <c r="S102" s="167" t="e">
        <f>R102*#REF!</f>
        <v>#REF!</v>
      </c>
      <c r="T102" s="167"/>
    </row>
    <row r="103" spans="1:20" s="249" customFormat="1" ht="12" hidden="1" x14ac:dyDescent="0.2">
      <c r="A103" s="824"/>
      <c r="B103" s="579"/>
      <c r="C103" s="228"/>
      <c r="D103" s="227"/>
      <c r="E103" s="863"/>
      <c r="F103" s="230"/>
      <c r="G103" s="167"/>
      <c r="H103" s="167"/>
      <c r="I103" s="230"/>
      <c r="J103" s="167"/>
      <c r="K103" s="167"/>
      <c r="L103" s="167"/>
      <c r="M103" s="242"/>
      <c r="N103" s="711"/>
      <c r="O103" s="167"/>
      <c r="P103" s="230"/>
      <c r="Q103" s="231"/>
      <c r="R103" s="228"/>
      <c r="S103" s="167" t="e">
        <f>R103*#REF!</f>
        <v>#REF!</v>
      </c>
      <c r="T103" s="167"/>
    </row>
    <row r="104" spans="1:20" s="249" customFormat="1" ht="12" hidden="1" x14ac:dyDescent="0.2">
      <c r="A104" s="824"/>
      <c r="B104" s="579"/>
      <c r="C104" s="228"/>
      <c r="D104" s="227"/>
      <c r="E104" s="863"/>
      <c r="F104" s="230"/>
      <c r="G104" s="167">
        <f>F104*E104</f>
        <v>0</v>
      </c>
      <c r="H104" s="167">
        <f>F104*$H$9</f>
        <v>0</v>
      </c>
      <c r="I104" s="230"/>
      <c r="J104" s="167">
        <f>I104*E104</f>
        <v>0</v>
      </c>
      <c r="K104" s="167">
        <f>$K$9*I104</f>
        <v>0</v>
      </c>
      <c r="L104" s="167"/>
      <c r="M104" s="242">
        <f>H104+K104+L104</f>
        <v>0</v>
      </c>
      <c r="N104" s="711">
        <f>M104*E104</f>
        <v>0</v>
      </c>
      <c r="O104" s="167">
        <f>E104*L104</f>
        <v>0</v>
      </c>
      <c r="P104" s="230"/>
      <c r="Q104" s="231"/>
      <c r="R104" s="228"/>
      <c r="S104" s="167" t="e">
        <f>R104*#REF!</f>
        <v>#REF!</v>
      </c>
      <c r="T104" s="167"/>
    </row>
    <row r="105" spans="1:20" s="249" customFormat="1" ht="12" hidden="1" x14ac:dyDescent="0.2">
      <c r="A105" s="823"/>
      <c r="B105" s="572"/>
      <c r="C105" s="223"/>
      <c r="D105" s="219"/>
      <c r="E105" s="861"/>
      <c r="F105" s="222"/>
      <c r="G105" s="575"/>
      <c r="H105" s="575"/>
      <c r="I105" s="222"/>
      <c r="J105" s="575"/>
      <c r="K105" s="575"/>
      <c r="L105" s="575"/>
      <c r="M105" s="862"/>
      <c r="N105" s="712"/>
      <c r="O105" s="575"/>
      <c r="P105" s="222"/>
      <c r="Q105" s="234"/>
      <c r="R105" s="223"/>
      <c r="S105" s="575" t="e">
        <f>R105*#REF!</f>
        <v>#REF!</v>
      </c>
      <c r="T105" s="575"/>
    </row>
    <row r="106" spans="1:20" s="249" customFormat="1" ht="12" hidden="1" customHeight="1" x14ac:dyDescent="0.2">
      <c r="A106" s="824"/>
      <c r="B106" s="197"/>
      <c r="C106" s="198"/>
      <c r="D106" s="197"/>
      <c r="E106" s="351"/>
      <c r="F106" s="166"/>
      <c r="G106" s="200"/>
      <c r="H106" s="201"/>
      <c r="I106" s="166"/>
      <c r="J106" s="200"/>
      <c r="K106" s="200"/>
      <c r="L106" s="201"/>
      <c r="M106" s="562"/>
      <c r="N106" s="203"/>
      <c r="O106" s="201"/>
      <c r="P106" s="204"/>
      <c r="Q106" s="205"/>
      <c r="R106" s="206"/>
      <c r="S106" s="207" t="e">
        <f>R106*#REF!</f>
        <v>#REF!</v>
      </c>
      <c r="T106" s="208"/>
    </row>
    <row r="107" spans="1:20" s="249" customFormat="1" ht="12" hidden="1" customHeight="1" x14ac:dyDescent="0.2">
      <c r="A107" s="824"/>
      <c r="B107" s="197"/>
      <c r="C107" s="198"/>
      <c r="D107" s="197"/>
      <c r="E107" s="351"/>
      <c r="F107" s="166"/>
      <c r="G107" s="200"/>
      <c r="H107" s="201"/>
      <c r="I107" s="166"/>
      <c r="J107" s="200"/>
      <c r="K107" s="200"/>
      <c r="L107" s="201"/>
      <c r="M107" s="562"/>
      <c r="N107" s="203"/>
      <c r="O107" s="201"/>
      <c r="P107" s="204"/>
      <c r="Q107" s="205"/>
      <c r="R107" s="206"/>
      <c r="S107" s="207" t="e">
        <f>R107*#REF!</f>
        <v>#REF!</v>
      </c>
      <c r="T107" s="208"/>
    </row>
    <row r="108" spans="1:20" s="249" customFormat="1" ht="12" hidden="1" customHeight="1" x14ac:dyDescent="0.2">
      <c r="A108" s="824"/>
      <c r="B108" s="197"/>
      <c r="C108" s="198"/>
      <c r="D108" s="197"/>
      <c r="E108" s="351"/>
      <c r="F108" s="166"/>
      <c r="G108" s="200"/>
      <c r="H108" s="201"/>
      <c r="I108" s="166"/>
      <c r="J108" s="200"/>
      <c r="K108" s="200"/>
      <c r="L108" s="201"/>
      <c r="M108" s="562"/>
      <c r="N108" s="203"/>
      <c r="O108" s="201"/>
      <c r="P108" s="204"/>
      <c r="Q108" s="205"/>
      <c r="R108" s="206"/>
      <c r="S108" s="207" t="e">
        <f>R108*#REF!</f>
        <v>#REF!</v>
      </c>
      <c r="T108" s="208"/>
    </row>
    <row r="109" spans="1:20" s="249" customFormat="1" ht="12" hidden="1" customHeight="1" x14ac:dyDescent="0.2">
      <c r="A109" s="824"/>
      <c r="B109" s="197"/>
      <c r="C109" s="198"/>
      <c r="D109" s="197"/>
      <c r="E109" s="351"/>
      <c r="F109" s="166"/>
      <c r="G109" s="200"/>
      <c r="H109" s="201"/>
      <c r="I109" s="166"/>
      <c r="J109" s="200"/>
      <c r="K109" s="200"/>
      <c r="L109" s="201"/>
      <c r="M109" s="562"/>
      <c r="N109" s="203"/>
      <c r="O109" s="201"/>
      <c r="P109" s="204"/>
      <c r="Q109" s="205"/>
      <c r="R109" s="206"/>
      <c r="S109" s="207" t="e">
        <f>R109*#REF!</f>
        <v>#REF!</v>
      </c>
      <c r="T109" s="208"/>
    </row>
    <row r="110" spans="1:20" s="249" customFormat="1" ht="12" hidden="1" customHeight="1" x14ac:dyDescent="0.2">
      <c r="A110" s="824"/>
      <c r="B110" s="197"/>
      <c r="C110" s="198"/>
      <c r="D110" s="197"/>
      <c r="E110" s="351"/>
      <c r="F110" s="166"/>
      <c r="G110" s="200"/>
      <c r="H110" s="201"/>
      <c r="I110" s="166"/>
      <c r="J110" s="200"/>
      <c r="K110" s="200"/>
      <c r="L110" s="201"/>
      <c r="M110" s="562"/>
      <c r="N110" s="203"/>
      <c r="O110" s="201"/>
      <c r="P110" s="204"/>
      <c r="Q110" s="205"/>
      <c r="R110" s="206"/>
      <c r="S110" s="207" t="e">
        <f>R110*#REF!</f>
        <v>#REF!</v>
      </c>
      <c r="T110" s="208"/>
    </row>
    <row r="111" spans="1:20" s="249" customFormat="1" ht="12" hidden="1" customHeight="1" x14ac:dyDescent="0.2">
      <c r="A111" s="824"/>
      <c r="B111" s="197"/>
      <c r="C111" s="198"/>
      <c r="D111" s="197"/>
      <c r="E111" s="351"/>
      <c r="F111" s="166"/>
      <c r="G111" s="200"/>
      <c r="H111" s="201"/>
      <c r="I111" s="166"/>
      <c r="J111" s="200"/>
      <c r="K111" s="200"/>
      <c r="L111" s="201"/>
      <c r="M111" s="562"/>
      <c r="N111" s="203"/>
      <c r="O111" s="201"/>
      <c r="P111" s="204"/>
      <c r="Q111" s="205"/>
      <c r="R111" s="206"/>
      <c r="S111" s="207" t="e">
        <f>R111*#REF!</f>
        <v>#REF!</v>
      </c>
      <c r="T111" s="208"/>
    </row>
    <row r="112" spans="1:20" s="249" customFormat="1" ht="12" hidden="1" x14ac:dyDescent="0.2">
      <c r="A112" s="823"/>
      <c r="B112" s="197"/>
      <c r="C112" s="198"/>
      <c r="D112" s="197"/>
      <c r="E112" s="352"/>
      <c r="F112" s="159"/>
      <c r="G112" s="188"/>
      <c r="H112" s="189"/>
      <c r="I112" s="159"/>
      <c r="J112" s="188"/>
      <c r="K112" s="188"/>
      <c r="L112" s="189"/>
      <c r="M112" s="557"/>
      <c r="N112" s="191"/>
      <c r="O112" s="189"/>
      <c r="P112" s="396"/>
      <c r="Q112" s="606"/>
      <c r="R112" s="602"/>
      <c r="S112" s="195" t="e">
        <f>R112*#REF!</f>
        <v>#REF!</v>
      </c>
      <c r="T112" s="353"/>
    </row>
    <row r="113" spans="1:20" s="1148" customFormat="1" ht="21" x14ac:dyDescent="0.2">
      <c r="A113" s="177">
        <v>10</v>
      </c>
      <c r="B113" s="564" t="s">
        <v>159</v>
      </c>
      <c r="C113" s="346" t="s">
        <v>399</v>
      </c>
      <c r="D113" s="565" t="s">
        <v>109</v>
      </c>
      <c r="E113" s="566">
        <v>34.619999999999997</v>
      </c>
      <c r="F113" s="567">
        <v>2.34</v>
      </c>
      <c r="G113" s="180">
        <f>F113*E113</f>
        <v>81.010799999999989</v>
      </c>
      <c r="H113" s="569">
        <f>F113*$H$9</f>
        <v>2.8612616984402077</v>
      </c>
      <c r="I113" s="567">
        <v>5.3E-3</v>
      </c>
      <c r="J113" s="569">
        <f>I113*E113</f>
        <v>0.18348599999999998</v>
      </c>
      <c r="K113" s="569">
        <f>$K$9*I113</f>
        <v>1.4323568E-2</v>
      </c>
      <c r="L113" s="181">
        <f>(R113*T113+R114*T114+R115*T115+R116*T116+R117*T117+R118*T118+R119*T119+R120*T120+R121*T121)*L$9</f>
        <v>4.3251019126560006</v>
      </c>
      <c r="M113" s="360">
        <f>H113+K113+L113</f>
        <v>7.2006871790962084</v>
      </c>
      <c r="N113" s="571">
        <f>M113*E113</f>
        <v>249.2877901403107</v>
      </c>
      <c r="O113" s="569">
        <f>E113*L113</f>
        <v>149.73502821615074</v>
      </c>
      <c r="P113" s="151" t="s">
        <v>302</v>
      </c>
      <c r="Q113" s="152" t="s">
        <v>109</v>
      </c>
      <c r="R113" s="153">
        <v>1.03</v>
      </c>
      <c r="S113" s="569">
        <f>R113*E113</f>
        <v>35.6586</v>
      </c>
      <c r="T113" s="155">
        <v>0.79600000000000004</v>
      </c>
    </row>
    <row r="114" spans="1:20" s="1149" customFormat="1" ht="24" x14ac:dyDescent="0.2">
      <c r="A114" s="823"/>
      <c r="B114" s="572"/>
      <c r="C114" s="223"/>
      <c r="D114" s="573"/>
      <c r="E114" s="574"/>
      <c r="F114" s="356"/>
      <c r="G114" s="575"/>
      <c r="H114" s="160"/>
      <c r="I114" s="356"/>
      <c r="J114" s="160"/>
      <c r="K114" s="160"/>
      <c r="L114" s="160"/>
      <c r="M114" s="419"/>
      <c r="N114" s="578"/>
      <c r="O114" s="160"/>
      <c r="P114" s="156" t="s">
        <v>344</v>
      </c>
      <c r="Q114" s="157" t="s">
        <v>147</v>
      </c>
      <c r="R114" s="158">
        <v>6</v>
      </c>
      <c r="S114" s="160">
        <f>R114*E113</f>
        <v>207.71999999999997</v>
      </c>
      <c r="T114" s="160">
        <v>0.5</v>
      </c>
    </row>
    <row r="115" spans="1:20" s="1149" customFormat="1" ht="12" hidden="1" x14ac:dyDescent="0.2">
      <c r="A115" s="824"/>
      <c r="B115" s="579"/>
      <c r="C115" s="228"/>
      <c r="D115" s="239"/>
      <c r="E115" s="580"/>
      <c r="F115" s="355"/>
      <c r="G115" s="167"/>
      <c r="H115" s="169"/>
      <c r="I115" s="355"/>
      <c r="J115" s="169"/>
      <c r="K115" s="169"/>
      <c r="L115" s="169"/>
      <c r="M115" s="420"/>
      <c r="N115" s="583"/>
      <c r="O115" s="169"/>
      <c r="P115" s="355"/>
      <c r="Q115" s="363"/>
      <c r="R115" s="584"/>
      <c r="S115" s="169">
        <f>R115*E113</f>
        <v>0</v>
      </c>
      <c r="T115" s="420"/>
    </row>
    <row r="116" spans="1:20" s="1149" customFormat="1" ht="12" hidden="1" x14ac:dyDescent="0.2">
      <c r="A116" s="824"/>
      <c r="B116" s="579"/>
      <c r="C116" s="238"/>
      <c r="D116" s="239"/>
      <c r="E116" s="580"/>
      <c r="F116" s="355"/>
      <c r="G116" s="167"/>
      <c r="H116" s="169"/>
      <c r="I116" s="355"/>
      <c r="J116" s="169"/>
      <c r="K116" s="169"/>
      <c r="L116" s="169"/>
      <c r="M116" s="420"/>
      <c r="N116" s="583"/>
      <c r="O116" s="169"/>
      <c r="P116" s="355"/>
      <c r="Q116" s="585"/>
      <c r="R116" s="232"/>
      <c r="S116" s="169">
        <f>R116*E113</f>
        <v>0</v>
      </c>
      <c r="T116" s="420"/>
    </row>
    <row r="117" spans="1:20" s="1149" customFormat="1" ht="12" hidden="1" x14ac:dyDescent="0.2">
      <c r="A117" s="824"/>
      <c r="B117" s="579"/>
      <c r="C117" s="238"/>
      <c r="D117" s="239"/>
      <c r="E117" s="580"/>
      <c r="F117" s="355"/>
      <c r="G117" s="167"/>
      <c r="H117" s="169"/>
      <c r="I117" s="355"/>
      <c r="J117" s="169"/>
      <c r="K117" s="169"/>
      <c r="L117" s="169"/>
      <c r="M117" s="420"/>
      <c r="N117" s="583"/>
      <c r="O117" s="169"/>
      <c r="P117" s="355"/>
      <c r="Q117" s="363"/>
      <c r="R117" s="232"/>
      <c r="S117" s="169">
        <f>R117*E113</f>
        <v>0</v>
      </c>
      <c r="T117" s="420"/>
    </row>
    <row r="118" spans="1:20" s="1149" customFormat="1" ht="12" hidden="1" x14ac:dyDescent="0.2">
      <c r="A118" s="824"/>
      <c r="B118" s="579"/>
      <c r="C118" s="238"/>
      <c r="D118" s="239"/>
      <c r="E118" s="580"/>
      <c r="F118" s="355"/>
      <c r="G118" s="167"/>
      <c r="H118" s="169"/>
      <c r="I118" s="355"/>
      <c r="J118" s="169"/>
      <c r="K118" s="169"/>
      <c r="L118" s="169"/>
      <c r="M118" s="420"/>
      <c r="N118" s="583"/>
      <c r="O118" s="169"/>
      <c r="P118" s="355"/>
      <c r="Q118" s="363"/>
      <c r="R118" s="232"/>
      <c r="S118" s="169">
        <f>R118*E113</f>
        <v>0</v>
      </c>
      <c r="T118" s="420"/>
    </row>
    <row r="119" spans="1:20" s="249" customFormat="1" ht="12" hidden="1" x14ac:dyDescent="0.2">
      <c r="A119" s="824"/>
      <c r="B119" s="579"/>
      <c r="C119" s="238"/>
      <c r="D119" s="239"/>
      <c r="E119" s="580"/>
      <c r="F119" s="355"/>
      <c r="G119" s="167"/>
      <c r="H119" s="169"/>
      <c r="I119" s="355"/>
      <c r="J119" s="169"/>
      <c r="K119" s="169"/>
      <c r="L119" s="169"/>
      <c r="M119" s="420"/>
      <c r="N119" s="583"/>
      <c r="O119" s="169"/>
      <c r="P119" s="355"/>
      <c r="Q119" s="363"/>
      <c r="R119" s="232"/>
      <c r="S119" s="169">
        <f>R119*E113</f>
        <v>0</v>
      </c>
      <c r="T119" s="242"/>
    </row>
    <row r="120" spans="1:20" s="249" customFormat="1" ht="12" hidden="1" x14ac:dyDescent="0.2">
      <c r="A120" s="824"/>
      <c r="B120" s="579"/>
      <c r="C120" s="238"/>
      <c r="D120" s="239"/>
      <c r="E120" s="580"/>
      <c r="F120" s="355"/>
      <c r="G120" s="167">
        <f>F120*E120</f>
        <v>0</v>
      </c>
      <c r="H120" s="169">
        <f>F120*$H$9</f>
        <v>0</v>
      </c>
      <c r="I120" s="355"/>
      <c r="J120" s="169">
        <f>I120*E120</f>
        <v>0</v>
      </c>
      <c r="K120" s="169">
        <f>$K$9*I120</f>
        <v>0</v>
      </c>
      <c r="L120" s="169"/>
      <c r="M120" s="420">
        <f>H120+K120+L120</f>
        <v>0</v>
      </c>
      <c r="N120" s="583">
        <f>M120*E120</f>
        <v>0</v>
      </c>
      <c r="O120" s="169">
        <f>E120*L120</f>
        <v>0</v>
      </c>
      <c r="P120" s="355"/>
      <c r="Q120" s="363"/>
      <c r="R120" s="232"/>
      <c r="S120" s="169">
        <f>R120*E113</f>
        <v>0</v>
      </c>
      <c r="T120" s="420"/>
    </row>
    <row r="121" spans="1:20" s="249" customFormat="1" ht="12" hidden="1" x14ac:dyDescent="0.2">
      <c r="A121" s="823"/>
      <c r="B121" s="572"/>
      <c r="C121" s="223"/>
      <c r="D121" s="573"/>
      <c r="E121" s="574"/>
      <c r="F121" s="356"/>
      <c r="G121" s="575"/>
      <c r="H121" s="160"/>
      <c r="I121" s="356"/>
      <c r="J121" s="160"/>
      <c r="K121" s="160"/>
      <c r="L121" s="160"/>
      <c r="M121" s="419"/>
      <c r="N121" s="578"/>
      <c r="O121" s="160"/>
      <c r="P121" s="356"/>
      <c r="Q121" s="224"/>
      <c r="R121" s="225"/>
      <c r="S121" s="575">
        <f>R121*E113</f>
        <v>0</v>
      </c>
      <c r="T121" s="419"/>
    </row>
    <row r="122" spans="1:20" s="249" customFormat="1" ht="11.25" hidden="1" customHeight="1" x14ac:dyDescent="0.2">
      <c r="A122" s="824"/>
      <c r="B122" s="197"/>
      <c r="C122" s="198"/>
      <c r="D122" s="197"/>
      <c r="E122" s="199"/>
      <c r="F122" s="166"/>
      <c r="G122" s="200"/>
      <c r="H122" s="201"/>
      <c r="I122" s="166"/>
      <c r="J122" s="200"/>
      <c r="K122" s="200"/>
      <c r="L122" s="201"/>
      <c r="M122" s="562"/>
      <c r="N122" s="203"/>
      <c r="O122" s="201"/>
      <c r="P122" s="204"/>
      <c r="Q122" s="205"/>
      <c r="R122" s="206"/>
      <c r="S122" s="207" t="e">
        <f>R122*#REF!</f>
        <v>#REF!</v>
      </c>
      <c r="T122" s="167"/>
    </row>
    <row r="123" spans="1:20" s="249" customFormat="1" ht="11.25" hidden="1" customHeight="1" x14ac:dyDescent="0.2">
      <c r="A123" s="824"/>
      <c r="B123" s="197"/>
      <c r="C123" s="198"/>
      <c r="D123" s="197"/>
      <c r="E123" s="199"/>
      <c r="F123" s="166"/>
      <c r="G123" s="200"/>
      <c r="H123" s="201"/>
      <c r="I123" s="166"/>
      <c r="J123" s="200"/>
      <c r="K123" s="200"/>
      <c r="L123" s="201"/>
      <c r="M123" s="562"/>
      <c r="N123" s="203"/>
      <c r="O123" s="201"/>
      <c r="P123" s="204"/>
      <c r="Q123" s="205"/>
      <c r="R123" s="206"/>
      <c r="S123" s="207" t="e">
        <f>R123*#REF!</f>
        <v>#REF!</v>
      </c>
      <c r="T123" s="167"/>
    </row>
    <row r="124" spans="1:20" s="249" customFormat="1" ht="11.25" hidden="1" customHeight="1" x14ac:dyDescent="0.2">
      <c r="A124" s="824"/>
      <c r="B124" s="197"/>
      <c r="C124" s="198"/>
      <c r="D124" s="197"/>
      <c r="E124" s="199"/>
      <c r="F124" s="166"/>
      <c r="G124" s="200"/>
      <c r="H124" s="201"/>
      <c r="I124" s="166"/>
      <c r="J124" s="200"/>
      <c r="K124" s="200"/>
      <c r="L124" s="201"/>
      <c r="M124" s="562"/>
      <c r="N124" s="203"/>
      <c r="O124" s="201"/>
      <c r="P124" s="204"/>
      <c r="Q124" s="205"/>
      <c r="R124" s="206"/>
      <c r="S124" s="207" t="e">
        <f>R124*#REF!</f>
        <v>#REF!</v>
      </c>
      <c r="T124" s="167"/>
    </row>
    <row r="125" spans="1:20" s="249" customFormat="1" ht="11.25" hidden="1" customHeight="1" x14ac:dyDescent="0.2">
      <c r="A125" s="824"/>
      <c r="B125" s="197"/>
      <c r="C125" s="198"/>
      <c r="D125" s="197"/>
      <c r="E125" s="199"/>
      <c r="F125" s="166"/>
      <c r="G125" s="200"/>
      <c r="H125" s="201"/>
      <c r="I125" s="166"/>
      <c r="J125" s="200"/>
      <c r="K125" s="200"/>
      <c r="L125" s="201"/>
      <c r="M125" s="562"/>
      <c r="N125" s="203"/>
      <c r="O125" s="201"/>
      <c r="P125" s="204"/>
      <c r="Q125" s="205"/>
      <c r="R125" s="206"/>
      <c r="S125" s="207" t="e">
        <f>R125*#REF!</f>
        <v>#REF!</v>
      </c>
      <c r="T125" s="167"/>
    </row>
    <row r="126" spans="1:20" s="249" customFormat="1" ht="11.25" hidden="1" customHeight="1" x14ac:dyDescent="0.2">
      <c r="A126" s="824"/>
      <c r="B126" s="197"/>
      <c r="C126" s="198"/>
      <c r="D126" s="197"/>
      <c r="E126" s="199"/>
      <c r="F126" s="166"/>
      <c r="G126" s="200"/>
      <c r="H126" s="201"/>
      <c r="I126" s="166"/>
      <c r="J126" s="200"/>
      <c r="K126" s="200"/>
      <c r="L126" s="201"/>
      <c r="M126" s="562"/>
      <c r="N126" s="203"/>
      <c r="O126" s="201"/>
      <c r="P126" s="204"/>
      <c r="Q126" s="205"/>
      <c r="R126" s="206"/>
      <c r="S126" s="207" t="e">
        <f>R126*#REF!</f>
        <v>#REF!</v>
      </c>
      <c r="T126" s="167"/>
    </row>
    <row r="127" spans="1:20" s="249" customFormat="1" ht="11.25" hidden="1" customHeight="1" x14ac:dyDescent="0.2">
      <c r="A127" s="824"/>
      <c r="B127" s="197"/>
      <c r="C127" s="198"/>
      <c r="D127" s="197"/>
      <c r="E127" s="199"/>
      <c r="F127" s="166"/>
      <c r="G127" s="200"/>
      <c r="H127" s="201"/>
      <c r="I127" s="166"/>
      <c r="J127" s="200"/>
      <c r="K127" s="200"/>
      <c r="L127" s="201"/>
      <c r="M127" s="562"/>
      <c r="N127" s="203"/>
      <c r="O127" s="201"/>
      <c r="P127" s="204"/>
      <c r="Q127" s="205"/>
      <c r="R127" s="206"/>
      <c r="S127" s="207" t="e">
        <f>R127*#REF!</f>
        <v>#REF!</v>
      </c>
      <c r="T127" s="167"/>
    </row>
    <row r="128" spans="1:20" s="249" customFormat="1" ht="12" hidden="1" x14ac:dyDescent="0.2">
      <c r="A128" s="823"/>
      <c r="B128" s="197"/>
      <c r="C128" s="198"/>
      <c r="D128" s="197"/>
      <c r="E128" s="199"/>
      <c r="F128" s="166"/>
      <c r="G128" s="188"/>
      <c r="H128" s="189"/>
      <c r="I128" s="166"/>
      <c r="J128" s="188"/>
      <c r="K128" s="188"/>
      <c r="L128" s="189"/>
      <c r="M128" s="557"/>
      <c r="N128" s="191"/>
      <c r="O128" s="189"/>
      <c r="P128" s="204"/>
      <c r="Q128" s="205"/>
      <c r="R128" s="206"/>
      <c r="S128" s="195" t="e">
        <f>R128*#REF!</f>
        <v>#REF!</v>
      </c>
      <c r="T128" s="575"/>
    </row>
    <row r="129" spans="1:20" s="1065" customFormat="1" ht="21" x14ac:dyDescent="0.2">
      <c r="A129" s="177">
        <v>11</v>
      </c>
      <c r="B129" s="752" t="s">
        <v>275</v>
      </c>
      <c r="C129" s="346" t="s">
        <v>405</v>
      </c>
      <c r="D129" s="752" t="s">
        <v>146</v>
      </c>
      <c r="E129" s="784">
        <v>10</v>
      </c>
      <c r="F129" s="785">
        <v>1.22</v>
      </c>
      <c r="G129" s="180">
        <f>F129*E129</f>
        <v>12.2</v>
      </c>
      <c r="H129" s="180">
        <f>F129*$H$9</f>
        <v>1.4917689196995956</v>
      </c>
      <c r="I129" s="786">
        <v>0.505</v>
      </c>
      <c r="J129" s="180">
        <f>I129*E129</f>
        <v>5.05</v>
      </c>
      <c r="K129" s="180">
        <f>$K$9*I129</f>
        <v>1.3647928</v>
      </c>
      <c r="L129" s="181">
        <f>(R129*T129+R130*T130+R131*T131+R132*T132+R133*T133+R134*T134+R135*T135+R136*T136+R137*T137)*L$9</f>
        <v>7.9258284000000003</v>
      </c>
      <c r="M129" s="182">
        <f>H129+K129+L129</f>
        <v>10.782390119699595</v>
      </c>
      <c r="N129" s="183">
        <f>M129*E129</f>
        <v>107.82390119699596</v>
      </c>
      <c r="O129" s="180">
        <f>E129*L129</f>
        <v>79.258284000000003</v>
      </c>
      <c r="P129" s="346" t="s">
        <v>218</v>
      </c>
      <c r="Q129" s="787" t="s">
        <v>146</v>
      </c>
      <c r="R129" s="784">
        <v>1</v>
      </c>
      <c r="S129" s="179">
        <f>R129*E129</f>
        <v>10</v>
      </c>
      <c r="T129" s="785">
        <v>7</v>
      </c>
    </row>
    <row r="130" spans="1:20" s="1065" customFormat="1" ht="12" x14ac:dyDescent="0.2">
      <c r="A130" s="823"/>
      <c r="B130" s="788"/>
      <c r="C130" s="789"/>
      <c r="D130" s="788"/>
      <c r="E130" s="790"/>
      <c r="F130" s="791"/>
      <c r="G130" s="195"/>
      <c r="H130" s="195"/>
      <c r="I130" s="791"/>
      <c r="J130" s="188"/>
      <c r="K130" s="188"/>
      <c r="L130" s="189"/>
      <c r="M130" s="190"/>
      <c r="N130" s="191"/>
      <c r="O130" s="189"/>
      <c r="P130" s="789" t="s">
        <v>276</v>
      </c>
      <c r="Q130" s="792" t="s">
        <v>146</v>
      </c>
      <c r="R130" s="793"/>
      <c r="S130" s="612">
        <f>R130*E129</f>
        <v>0</v>
      </c>
      <c r="T130" s="794">
        <v>4.5</v>
      </c>
    </row>
    <row r="131" spans="1:20" s="1065" customFormat="1" ht="12" hidden="1" x14ac:dyDescent="0.2">
      <c r="A131" s="824"/>
      <c r="B131" s="743"/>
      <c r="C131" s="747"/>
      <c r="D131" s="743"/>
      <c r="E131" s="745"/>
      <c r="F131" s="746"/>
      <c r="G131" s="207"/>
      <c r="H131" s="207"/>
      <c r="I131" s="746"/>
      <c r="J131" s="200"/>
      <c r="K131" s="200"/>
      <c r="L131" s="201"/>
      <c r="M131" s="202"/>
      <c r="N131" s="203"/>
      <c r="O131" s="201"/>
      <c r="P131" s="747"/>
      <c r="Q131" s="748"/>
      <c r="R131" s="749"/>
      <c r="S131" s="267">
        <f>R131*E129</f>
        <v>0</v>
      </c>
      <c r="T131" s="750"/>
    </row>
    <row r="132" spans="1:20" s="1065" customFormat="1" ht="12" hidden="1" x14ac:dyDescent="0.2">
      <c r="A132" s="824"/>
      <c r="B132" s="743"/>
      <c r="C132" s="747"/>
      <c r="D132" s="743"/>
      <c r="E132" s="745"/>
      <c r="F132" s="746"/>
      <c r="G132" s="207"/>
      <c r="H132" s="207"/>
      <c r="I132" s="746"/>
      <c r="J132" s="200"/>
      <c r="K132" s="200"/>
      <c r="L132" s="201"/>
      <c r="M132" s="202"/>
      <c r="N132" s="203"/>
      <c r="O132" s="201"/>
      <c r="P132" s="747"/>
      <c r="Q132" s="748"/>
      <c r="R132" s="749"/>
      <c r="S132" s="267">
        <f>R132*E129</f>
        <v>0</v>
      </c>
      <c r="T132" s="750"/>
    </row>
    <row r="133" spans="1:20" s="1065" customFormat="1" ht="12" hidden="1" x14ac:dyDescent="0.2">
      <c r="A133" s="824"/>
      <c r="B133" s="743"/>
      <c r="C133" s="747"/>
      <c r="D133" s="743"/>
      <c r="E133" s="745"/>
      <c r="F133" s="746"/>
      <c r="G133" s="207"/>
      <c r="H133" s="207"/>
      <c r="I133" s="746"/>
      <c r="J133" s="200"/>
      <c r="K133" s="200"/>
      <c r="L133" s="201"/>
      <c r="M133" s="202"/>
      <c r="N133" s="203"/>
      <c r="O133" s="201"/>
      <c r="P133" s="747"/>
      <c r="Q133" s="748"/>
      <c r="R133" s="749"/>
      <c r="S133" s="267">
        <f>R133*E129</f>
        <v>0</v>
      </c>
      <c r="T133" s="750"/>
    </row>
    <row r="134" spans="1:20" s="1065" customFormat="1" ht="12" hidden="1" x14ac:dyDescent="0.2">
      <c r="A134" s="824"/>
      <c r="B134" s="743"/>
      <c r="C134" s="747"/>
      <c r="D134" s="743"/>
      <c r="E134" s="745"/>
      <c r="F134" s="746"/>
      <c r="G134" s="207"/>
      <c r="H134" s="207"/>
      <c r="I134" s="746"/>
      <c r="J134" s="200"/>
      <c r="K134" s="200"/>
      <c r="L134" s="201"/>
      <c r="M134" s="202"/>
      <c r="N134" s="203"/>
      <c r="O134" s="201"/>
      <c r="P134" s="747"/>
      <c r="Q134" s="748"/>
      <c r="R134" s="749"/>
      <c r="S134" s="267">
        <f>R134*E129</f>
        <v>0</v>
      </c>
      <c r="T134" s="750"/>
    </row>
    <row r="135" spans="1:20" s="1065" customFormat="1" ht="12" hidden="1" x14ac:dyDescent="0.2">
      <c r="A135" s="824"/>
      <c r="B135" s="743"/>
      <c r="C135" s="747"/>
      <c r="D135" s="743"/>
      <c r="E135" s="745"/>
      <c r="F135" s="746"/>
      <c r="G135" s="207"/>
      <c r="H135" s="207"/>
      <c r="I135" s="746"/>
      <c r="J135" s="200"/>
      <c r="K135" s="200"/>
      <c r="L135" s="201"/>
      <c r="M135" s="202"/>
      <c r="N135" s="203"/>
      <c r="O135" s="201"/>
      <c r="P135" s="747"/>
      <c r="Q135" s="748"/>
      <c r="R135" s="749"/>
      <c r="S135" s="267">
        <f>R135*E129</f>
        <v>0</v>
      </c>
      <c r="T135" s="750"/>
    </row>
    <row r="136" spans="1:20" s="1065" customFormat="1" ht="12" hidden="1" x14ac:dyDescent="0.2">
      <c r="A136" s="824"/>
      <c r="B136" s="743"/>
      <c r="C136" s="747"/>
      <c r="D136" s="743"/>
      <c r="E136" s="745"/>
      <c r="F136" s="746"/>
      <c r="G136" s="207"/>
      <c r="H136" s="207"/>
      <c r="I136" s="746"/>
      <c r="J136" s="200"/>
      <c r="K136" s="200"/>
      <c r="L136" s="201"/>
      <c r="M136" s="202"/>
      <c r="N136" s="203"/>
      <c r="O136" s="201"/>
      <c r="P136" s="747"/>
      <c r="Q136" s="748"/>
      <c r="R136" s="749"/>
      <c r="S136" s="267">
        <f>R136*E129</f>
        <v>0</v>
      </c>
      <c r="T136" s="750"/>
    </row>
    <row r="137" spans="1:20" s="1065" customFormat="1" ht="12" hidden="1" x14ac:dyDescent="0.2">
      <c r="A137" s="823"/>
      <c r="B137" s="788"/>
      <c r="C137" s="789"/>
      <c r="D137" s="788"/>
      <c r="E137" s="790"/>
      <c r="F137" s="791"/>
      <c r="G137" s="795"/>
      <c r="H137" s="795"/>
      <c r="I137" s="746"/>
      <c r="J137" s="188"/>
      <c r="K137" s="188"/>
      <c r="L137" s="201"/>
      <c r="M137" s="202"/>
      <c r="N137" s="203"/>
      <c r="O137" s="201"/>
      <c r="P137" s="747"/>
      <c r="Q137" s="748"/>
      <c r="R137" s="793"/>
      <c r="S137" s="612">
        <f>R137*E129</f>
        <v>0</v>
      </c>
      <c r="T137" s="794"/>
    </row>
    <row r="138" spans="1:20" s="249" customFormat="1" ht="24" x14ac:dyDescent="0.2">
      <c r="A138" s="177">
        <v>12</v>
      </c>
      <c r="B138" s="177" t="s">
        <v>174</v>
      </c>
      <c r="C138" s="346" t="s">
        <v>469</v>
      </c>
      <c r="D138" s="177" t="s">
        <v>109</v>
      </c>
      <c r="E138" s="178">
        <v>74.48</v>
      </c>
      <c r="F138" s="604">
        <v>1.1599999999999999</v>
      </c>
      <c r="G138" s="180">
        <f>F138*E138</f>
        <v>86.396799999999999</v>
      </c>
      <c r="H138" s="180">
        <f>F138*$H$9</f>
        <v>1.4184032351242055</v>
      </c>
      <c r="I138" s="179">
        <v>0.13</v>
      </c>
      <c r="J138" s="180">
        <f>I138*E138</f>
        <v>9.6824000000000012</v>
      </c>
      <c r="K138" s="180">
        <f>$K$9*I138</f>
        <v>0.3513328</v>
      </c>
      <c r="L138" s="181">
        <f>(R138*T138+R139*T139+R140*T140+R141*T141+R142*T142+R143*T143+R144*T144+R145*T145+R146*T146)*L$9</f>
        <v>73.744171956000002</v>
      </c>
      <c r="M138" s="182">
        <f>H138+K138+L138</f>
        <v>75.513907991124213</v>
      </c>
      <c r="N138" s="183">
        <f>M138*E138</f>
        <v>5624.2758671789315</v>
      </c>
      <c r="O138" s="180">
        <f>E138*L138</f>
        <v>5492.4659272828803</v>
      </c>
      <c r="P138" s="179" t="s">
        <v>175</v>
      </c>
      <c r="Q138" s="184" t="s">
        <v>147</v>
      </c>
      <c r="R138" s="185">
        <v>5.4</v>
      </c>
      <c r="S138" s="180">
        <f>+R138*E138</f>
        <v>402.19200000000006</v>
      </c>
      <c r="T138" s="186">
        <v>0.95</v>
      </c>
    </row>
    <row r="139" spans="1:20" s="249" customFormat="1" ht="12" x14ac:dyDescent="0.2">
      <c r="A139" s="823"/>
      <c r="B139" s="176"/>
      <c r="C139" s="265"/>
      <c r="D139" s="176"/>
      <c r="E139" s="187"/>
      <c r="F139" s="159"/>
      <c r="G139" s="188"/>
      <c r="H139" s="189"/>
      <c r="I139" s="159"/>
      <c r="J139" s="188"/>
      <c r="K139" s="188"/>
      <c r="L139" s="189"/>
      <c r="M139" s="190"/>
      <c r="N139" s="191"/>
      <c r="O139" s="189"/>
      <c r="P139" s="192" t="s">
        <v>173</v>
      </c>
      <c r="Q139" s="193" t="s">
        <v>109</v>
      </c>
      <c r="R139" s="194">
        <v>1</v>
      </c>
      <c r="S139" s="195">
        <f>+R139*E138</f>
        <v>74.48</v>
      </c>
      <c r="T139" s="196">
        <v>60</v>
      </c>
    </row>
    <row r="140" spans="1:20" s="249" customFormat="1" ht="12" hidden="1" customHeight="1" x14ac:dyDescent="0.2">
      <c r="A140" s="824"/>
      <c r="B140" s="197"/>
      <c r="C140" s="198"/>
      <c r="D140" s="197"/>
      <c r="E140" s="199"/>
      <c r="F140" s="166"/>
      <c r="G140" s="200"/>
      <c r="H140" s="201"/>
      <c r="I140" s="166"/>
      <c r="J140" s="200"/>
      <c r="K140" s="200"/>
      <c r="L140" s="201"/>
      <c r="M140" s="202"/>
      <c r="N140" s="203"/>
      <c r="O140" s="201"/>
      <c r="P140" s="204"/>
      <c r="Q140" s="205"/>
      <c r="R140" s="206"/>
      <c r="S140" s="207"/>
      <c r="T140" s="208"/>
    </row>
    <row r="141" spans="1:20" s="249" customFormat="1" ht="12" hidden="1" customHeight="1" x14ac:dyDescent="0.2">
      <c r="A141" s="824"/>
      <c r="B141" s="197"/>
      <c r="C141" s="198"/>
      <c r="D141" s="197"/>
      <c r="E141" s="199"/>
      <c r="F141" s="166"/>
      <c r="G141" s="200"/>
      <c r="H141" s="201"/>
      <c r="I141" s="166"/>
      <c r="J141" s="200"/>
      <c r="K141" s="200"/>
      <c r="L141" s="201"/>
      <c r="M141" s="202"/>
      <c r="N141" s="203"/>
      <c r="O141" s="201"/>
      <c r="P141" s="204"/>
      <c r="Q141" s="205"/>
      <c r="R141" s="206"/>
      <c r="S141" s="207"/>
      <c r="T141" s="208"/>
    </row>
    <row r="142" spans="1:20" s="249" customFormat="1" ht="12" hidden="1" customHeight="1" x14ac:dyDescent="0.2">
      <c r="A142" s="824"/>
      <c r="B142" s="197"/>
      <c r="C142" s="198"/>
      <c r="D142" s="197"/>
      <c r="E142" s="199"/>
      <c r="F142" s="166"/>
      <c r="G142" s="200"/>
      <c r="H142" s="201"/>
      <c r="I142" s="166"/>
      <c r="J142" s="200"/>
      <c r="K142" s="200"/>
      <c r="L142" s="201"/>
      <c r="M142" s="202"/>
      <c r="N142" s="203"/>
      <c r="O142" s="201"/>
      <c r="P142" s="204"/>
      <c r="Q142" s="205"/>
      <c r="R142" s="206"/>
      <c r="S142" s="207"/>
      <c r="T142" s="208"/>
    </row>
    <row r="143" spans="1:20" s="249" customFormat="1" ht="12" hidden="1" customHeight="1" x14ac:dyDescent="0.2">
      <c r="A143" s="824"/>
      <c r="B143" s="197"/>
      <c r="C143" s="198"/>
      <c r="D143" s="197"/>
      <c r="E143" s="199"/>
      <c r="F143" s="166"/>
      <c r="G143" s="200"/>
      <c r="H143" s="201"/>
      <c r="I143" s="166"/>
      <c r="J143" s="200"/>
      <c r="K143" s="200"/>
      <c r="L143" s="201"/>
      <c r="M143" s="202"/>
      <c r="N143" s="203"/>
      <c r="O143" s="201"/>
      <c r="P143" s="204"/>
      <c r="Q143" s="205"/>
      <c r="R143" s="206"/>
      <c r="S143" s="207"/>
      <c r="T143" s="208"/>
    </row>
    <row r="144" spans="1:20" s="249" customFormat="1" ht="12" hidden="1" customHeight="1" x14ac:dyDescent="0.2">
      <c r="A144" s="824"/>
      <c r="B144" s="197"/>
      <c r="C144" s="198"/>
      <c r="D144" s="197"/>
      <c r="E144" s="199"/>
      <c r="F144" s="166"/>
      <c r="G144" s="200"/>
      <c r="H144" s="201"/>
      <c r="I144" s="166"/>
      <c r="J144" s="200"/>
      <c r="K144" s="200"/>
      <c r="L144" s="201"/>
      <c r="M144" s="202"/>
      <c r="N144" s="203"/>
      <c r="O144" s="201"/>
      <c r="P144" s="204"/>
      <c r="Q144" s="205"/>
      <c r="R144" s="206"/>
      <c r="S144" s="207"/>
      <c r="T144" s="208"/>
    </row>
    <row r="145" spans="1:20" s="249" customFormat="1" ht="12" hidden="1" customHeight="1" x14ac:dyDescent="0.2">
      <c r="A145" s="824"/>
      <c r="B145" s="197"/>
      <c r="C145" s="198"/>
      <c r="D145" s="197"/>
      <c r="E145" s="199"/>
      <c r="F145" s="166"/>
      <c r="G145" s="200"/>
      <c r="H145" s="201"/>
      <c r="I145" s="166"/>
      <c r="J145" s="200"/>
      <c r="K145" s="200"/>
      <c r="L145" s="201"/>
      <c r="M145" s="202"/>
      <c r="N145" s="203"/>
      <c r="O145" s="201"/>
      <c r="P145" s="204"/>
      <c r="Q145" s="205"/>
      <c r="R145" s="206"/>
      <c r="S145" s="207"/>
      <c r="T145" s="208"/>
    </row>
    <row r="146" spans="1:20" s="249" customFormat="1" ht="12" hidden="1" x14ac:dyDescent="0.2">
      <c r="A146" s="823"/>
      <c r="B146" s="197"/>
      <c r="C146" s="198"/>
      <c r="D146" s="197"/>
      <c r="E146" s="199"/>
      <c r="F146" s="166"/>
      <c r="G146" s="188"/>
      <c r="H146" s="189"/>
      <c r="I146" s="166"/>
      <c r="J146" s="188"/>
      <c r="K146" s="188"/>
      <c r="L146" s="189"/>
      <c r="M146" s="190"/>
      <c r="N146" s="191"/>
      <c r="O146" s="189"/>
      <c r="P146" s="204"/>
      <c r="Q146" s="205"/>
      <c r="R146" s="206"/>
      <c r="S146" s="195"/>
      <c r="T146" s="208"/>
    </row>
    <row r="147" spans="1:20" s="249" customFormat="1" ht="24" x14ac:dyDescent="0.2">
      <c r="A147" s="824">
        <v>13</v>
      </c>
      <c r="B147" s="197" t="s">
        <v>235</v>
      </c>
      <c r="C147" s="198" t="s">
        <v>195</v>
      </c>
      <c r="D147" s="197" t="s">
        <v>196</v>
      </c>
      <c r="E147" s="244">
        <v>39</v>
      </c>
      <c r="F147" s="166"/>
      <c r="G147" s="200">
        <f>F147*E147</f>
        <v>0</v>
      </c>
      <c r="H147" s="201">
        <f>F147*$H$9</f>
        <v>0</v>
      </c>
      <c r="I147" s="166"/>
      <c r="J147" s="200">
        <f>I147*E147</f>
        <v>0</v>
      </c>
      <c r="K147" s="200">
        <f>$K$9*I147</f>
        <v>0</v>
      </c>
      <c r="L147" s="1466">
        <f>(R147*T147+R148*T148+R149*T149+R150*T150+R151*T151+R152*T152+R153*T153+R154*T154+R155*T155)*L$9</f>
        <v>31.844846250000003</v>
      </c>
      <c r="M147" s="1634">
        <f>H147+K147+L147</f>
        <v>31.844846250000003</v>
      </c>
      <c r="N147" s="203">
        <f>M147*E147</f>
        <v>1241.9490037500002</v>
      </c>
      <c r="O147" s="201">
        <f>E147*L147</f>
        <v>1241.9490037500002</v>
      </c>
      <c r="P147" s="166" t="s">
        <v>234</v>
      </c>
      <c r="Q147" s="563" t="s">
        <v>196</v>
      </c>
      <c r="R147" s="247">
        <v>1</v>
      </c>
      <c r="S147" s="207">
        <f>R147*E147</f>
        <v>39</v>
      </c>
      <c r="T147" s="209">
        <v>15</v>
      </c>
    </row>
    <row r="148" spans="1:20" s="249" customFormat="1" ht="24" x14ac:dyDescent="0.2">
      <c r="A148" s="177">
        <v>14</v>
      </c>
      <c r="B148" s="177" t="s">
        <v>398</v>
      </c>
      <c r="C148" s="1501" t="s">
        <v>402</v>
      </c>
      <c r="D148" s="177" t="s">
        <v>109</v>
      </c>
      <c r="E148" s="178">
        <v>34.5</v>
      </c>
      <c r="F148" s="179">
        <f>1.96</f>
        <v>1.96</v>
      </c>
      <c r="G148" s="180">
        <f>F148*E148</f>
        <v>67.62</v>
      </c>
      <c r="H148" s="180">
        <f>F148*$H$9</f>
        <v>2.3966123627960716</v>
      </c>
      <c r="I148" s="179">
        <v>1.7899999999999999E-2</v>
      </c>
      <c r="J148" s="180">
        <f>I148*E148</f>
        <v>0.61754999999999993</v>
      </c>
      <c r="K148" s="180">
        <f>$K$9*I148</f>
        <v>4.8375823999999998E-2</v>
      </c>
      <c r="L148" s="181">
        <f>(R148*T148+R149*T149+R150*T150+R151*T151+R152*T152+R153*T153+R154*T154+R155*T155+R156*T156)*L$9</f>
        <v>14.860928250000001</v>
      </c>
      <c r="M148" s="552">
        <f>H148+K148+L148</f>
        <v>17.305916436796071</v>
      </c>
      <c r="N148" s="183">
        <f>M148*E148</f>
        <v>597.0541170694645</v>
      </c>
      <c r="O148" s="180">
        <f>E148*L148</f>
        <v>512.70202462500004</v>
      </c>
      <c r="P148" s="179" t="s">
        <v>403</v>
      </c>
      <c r="Q148" s="184" t="s">
        <v>109</v>
      </c>
      <c r="R148" s="185">
        <v>1.05</v>
      </c>
      <c r="S148" s="180">
        <f>+R148*E148</f>
        <v>36.225000000000001</v>
      </c>
      <c r="T148" s="186">
        <v>12.5</v>
      </c>
    </row>
    <row r="149" spans="1:20" s="249" customFormat="1" ht="3" customHeight="1" x14ac:dyDescent="0.2">
      <c r="A149" s="823"/>
      <c r="B149" s="176"/>
      <c r="C149" s="555"/>
      <c r="D149" s="176"/>
      <c r="E149" s="187"/>
      <c r="F149" s="159"/>
      <c r="G149" s="188"/>
      <c r="H149" s="189"/>
      <c r="I149" s="159"/>
      <c r="J149" s="188"/>
      <c r="K149" s="188"/>
      <c r="L149" s="189"/>
      <c r="M149" s="557"/>
      <c r="N149" s="191"/>
      <c r="O149" s="189"/>
      <c r="P149" s="192"/>
      <c r="Q149" s="193"/>
      <c r="R149" s="194"/>
      <c r="S149" s="195"/>
      <c r="T149" s="364"/>
    </row>
    <row r="150" spans="1:20" s="249" customFormat="1" ht="11.25" hidden="1" customHeight="1" x14ac:dyDescent="0.2">
      <c r="A150" s="824"/>
      <c r="B150" s="197"/>
      <c r="C150" s="198"/>
      <c r="D150" s="197"/>
      <c r="E150" s="199"/>
      <c r="F150" s="166"/>
      <c r="G150" s="200"/>
      <c r="H150" s="201"/>
      <c r="I150" s="166"/>
      <c r="J150" s="200"/>
      <c r="K150" s="200"/>
      <c r="L150" s="201"/>
      <c r="M150" s="562"/>
      <c r="N150" s="203"/>
      <c r="O150" s="201"/>
      <c r="P150" s="204"/>
      <c r="Q150" s="205"/>
      <c r="R150" s="206"/>
      <c r="S150" s="207">
        <f>R150*E148</f>
        <v>0</v>
      </c>
      <c r="T150" s="167"/>
    </row>
    <row r="151" spans="1:20" s="249" customFormat="1" ht="11.25" hidden="1" customHeight="1" x14ac:dyDescent="0.2">
      <c r="A151" s="824"/>
      <c r="B151" s="197"/>
      <c r="C151" s="198"/>
      <c r="D151" s="197"/>
      <c r="E151" s="199"/>
      <c r="F151" s="166"/>
      <c r="G151" s="200"/>
      <c r="H151" s="201"/>
      <c r="I151" s="166"/>
      <c r="J151" s="200"/>
      <c r="K151" s="200"/>
      <c r="L151" s="201"/>
      <c r="M151" s="562"/>
      <c r="N151" s="203"/>
      <c r="O151" s="201"/>
      <c r="P151" s="204"/>
      <c r="Q151" s="205"/>
      <c r="R151" s="206"/>
      <c r="S151" s="207">
        <f>R151*E148</f>
        <v>0</v>
      </c>
      <c r="T151" s="167"/>
    </row>
    <row r="152" spans="1:20" s="249" customFormat="1" ht="11.25" hidden="1" customHeight="1" x14ac:dyDescent="0.2">
      <c r="A152" s="824"/>
      <c r="B152" s="197"/>
      <c r="C152" s="198"/>
      <c r="D152" s="197"/>
      <c r="E152" s="199"/>
      <c r="F152" s="166"/>
      <c r="G152" s="200"/>
      <c r="H152" s="201"/>
      <c r="I152" s="166"/>
      <c r="J152" s="200"/>
      <c r="K152" s="200"/>
      <c r="L152" s="201"/>
      <c r="M152" s="562"/>
      <c r="N152" s="203"/>
      <c r="O152" s="201"/>
      <c r="P152" s="204"/>
      <c r="Q152" s="205"/>
      <c r="R152" s="206"/>
      <c r="S152" s="207">
        <f>R152*E148</f>
        <v>0</v>
      </c>
      <c r="T152" s="167"/>
    </row>
    <row r="153" spans="1:20" s="249" customFormat="1" ht="11.25" hidden="1" customHeight="1" x14ac:dyDescent="0.2">
      <c r="A153" s="824"/>
      <c r="B153" s="197"/>
      <c r="C153" s="198"/>
      <c r="D153" s="197"/>
      <c r="E153" s="199"/>
      <c r="F153" s="166"/>
      <c r="G153" s="200"/>
      <c r="H153" s="201"/>
      <c r="I153" s="166"/>
      <c r="J153" s="200"/>
      <c r="K153" s="200"/>
      <c r="L153" s="201"/>
      <c r="M153" s="562"/>
      <c r="N153" s="203"/>
      <c r="O153" s="201"/>
      <c r="P153" s="204"/>
      <c r="Q153" s="205"/>
      <c r="R153" s="206"/>
      <c r="S153" s="207">
        <f>R153*E148</f>
        <v>0</v>
      </c>
      <c r="T153" s="167"/>
    </row>
    <row r="154" spans="1:20" s="249" customFormat="1" ht="11.25" hidden="1" customHeight="1" x14ac:dyDescent="0.2">
      <c r="A154" s="824"/>
      <c r="B154" s="197"/>
      <c r="C154" s="198"/>
      <c r="D154" s="197"/>
      <c r="E154" s="199"/>
      <c r="F154" s="166"/>
      <c r="G154" s="200"/>
      <c r="H154" s="201"/>
      <c r="I154" s="166"/>
      <c r="J154" s="200"/>
      <c r="K154" s="200"/>
      <c r="L154" s="201"/>
      <c r="M154" s="562"/>
      <c r="N154" s="203"/>
      <c r="O154" s="201"/>
      <c r="P154" s="204"/>
      <c r="Q154" s="205"/>
      <c r="R154" s="206"/>
      <c r="S154" s="207">
        <f>R154*E148</f>
        <v>0</v>
      </c>
      <c r="T154" s="167"/>
    </row>
    <row r="155" spans="1:20" s="249" customFormat="1" ht="11.25" hidden="1" customHeight="1" x14ac:dyDescent="0.2">
      <c r="A155" s="824"/>
      <c r="B155" s="197"/>
      <c r="C155" s="198"/>
      <c r="D155" s="197"/>
      <c r="E155" s="199"/>
      <c r="F155" s="166"/>
      <c r="G155" s="200"/>
      <c r="H155" s="201"/>
      <c r="I155" s="166"/>
      <c r="J155" s="200"/>
      <c r="K155" s="200"/>
      <c r="L155" s="201"/>
      <c r="M155" s="562"/>
      <c r="N155" s="203"/>
      <c r="O155" s="201"/>
      <c r="P155" s="204"/>
      <c r="Q155" s="205"/>
      <c r="R155" s="206"/>
      <c r="S155" s="207">
        <f>R155*E148</f>
        <v>0</v>
      </c>
      <c r="T155" s="167"/>
    </row>
    <row r="156" spans="1:20" s="249" customFormat="1" ht="12" hidden="1" x14ac:dyDescent="0.2">
      <c r="A156" s="824"/>
      <c r="B156" s="197"/>
      <c r="C156" s="198"/>
      <c r="D156" s="197"/>
      <c r="E156" s="199"/>
      <c r="F156" s="166"/>
      <c r="G156" s="200"/>
      <c r="H156" s="201"/>
      <c r="I156" s="166"/>
      <c r="J156" s="200"/>
      <c r="K156" s="200"/>
      <c r="L156" s="201"/>
      <c r="M156" s="562"/>
      <c r="N156" s="203"/>
      <c r="O156" s="201"/>
      <c r="P156" s="204"/>
      <c r="Q156" s="205"/>
      <c r="R156" s="206"/>
      <c r="S156" s="207">
        <f>R156*E148</f>
        <v>0</v>
      </c>
      <c r="T156" s="167"/>
    </row>
    <row r="157" spans="1:20" s="249" customFormat="1" ht="24" x14ac:dyDescent="0.2">
      <c r="A157" s="824">
        <v>15</v>
      </c>
      <c r="B157" s="197" t="s">
        <v>275</v>
      </c>
      <c r="C157" s="198" t="s">
        <v>407</v>
      </c>
      <c r="D157" s="197" t="s">
        <v>146</v>
      </c>
      <c r="E157" s="244">
        <v>18</v>
      </c>
      <c r="F157" s="166">
        <v>1.22</v>
      </c>
      <c r="G157" s="200">
        <f>F157*E157</f>
        <v>21.96</v>
      </c>
      <c r="H157" s="201">
        <f>F157*$H$9</f>
        <v>1.4917689196995956</v>
      </c>
      <c r="I157" s="166">
        <v>0.505</v>
      </c>
      <c r="J157" s="201">
        <f>I157*E157</f>
        <v>9.09</v>
      </c>
      <c r="K157" s="201">
        <f>$K$9*I157</f>
        <v>1.3647928</v>
      </c>
      <c r="L157" s="1466">
        <f>(R157*T157+R161*T161+R162*T162+R163*T163+R164*T164+R165*T165+R166*T166+R167*T167+R168*T168)*L$9</f>
        <v>7.9258284000000003</v>
      </c>
      <c r="M157" s="562">
        <f>H157+K157+L157</f>
        <v>10.782390119699595</v>
      </c>
      <c r="N157" s="203">
        <f>M157*E157</f>
        <v>194.08302215459273</v>
      </c>
      <c r="O157" s="201">
        <f>E157*L157</f>
        <v>142.66491120000001</v>
      </c>
      <c r="P157" s="244" t="s">
        <v>218</v>
      </c>
      <c r="Q157" s="563" t="s">
        <v>146</v>
      </c>
      <c r="R157" s="247">
        <v>1</v>
      </c>
      <c r="S157" s="1467">
        <f>R157*E157</f>
        <v>18</v>
      </c>
      <c r="T157" s="169">
        <v>7</v>
      </c>
    </row>
    <row r="158" spans="1:20" s="490" customFormat="1" ht="36" x14ac:dyDescent="0.2">
      <c r="A158" s="1707">
        <v>16</v>
      </c>
      <c r="B158" s="626" t="s">
        <v>180</v>
      </c>
      <c r="C158" s="346" t="s">
        <v>197</v>
      </c>
      <c r="D158" s="177" t="s">
        <v>109</v>
      </c>
      <c r="E158" s="342">
        <v>50</v>
      </c>
      <c r="F158" s="179">
        <v>1.5</v>
      </c>
      <c r="G158" s="180">
        <f>F158*E158</f>
        <v>75</v>
      </c>
      <c r="H158" s="551">
        <f>F158*$H$9</f>
        <v>1.8341421143847487</v>
      </c>
      <c r="I158" s="627">
        <v>0.1555</v>
      </c>
      <c r="J158" s="180">
        <f>I158*E158</f>
        <v>7.7750000000000004</v>
      </c>
      <c r="K158" s="180">
        <f>$K$9*I158</f>
        <v>0.42024808000000002</v>
      </c>
      <c r="L158" s="181">
        <f>(R158*T158+R159*T159+R160*T160+R161*T161+R162*T162+R163*T163+R164*T164+R165*T165+R166*T166)*L$9</f>
        <v>0.74257652410200015</v>
      </c>
      <c r="M158" s="552">
        <f>H158+K158+L158</f>
        <v>2.9969667184867488</v>
      </c>
      <c r="N158" s="183">
        <f>M158*E158</f>
        <v>149.84833592433745</v>
      </c>
      <c r="O158" s="180">
        <f>E158*L158</f>
        <v>37.128826205100005</v>
      </c>
      <c r="P158" s="178" t="s">
        <v>160</v>
      </c>
      <c r="Q158" s="553" t="s">
        <v>157</v>
      </c>
      <c r="R158" s="185">
        <v>3.2500000000000001E-2</v>
      </c>
      <c r="S158" s="180">
        <f>R158*E158</f>
        <v>1.625</v>
      </c>
      <c r="T158" s="155">
        <v>19.16</v>
      </c>
    </row>
    <row r="159" spans="1:20" s="490" customFormat="1" x14ac:dyDescent="0.2">
      <c r="A159" s="1708"/>
      <c r="B159" s="250"/>
      <c r="C159" s="600"/>
      <c r="D159" s="197"/>
      <c r="E159" s="628"/>
      <c r="F159" s="248"/>
      <c r="G159" s="200"/>
      <c r="H159" s="561"/>
      <c r="I159" s="166"/>
      <c r="J159" s="200"/>
      <c r="K159" s="200"/>
      <c r="L159" s="201"/>
      <c r="M159" s="562"/>
      <c r="N159" s="203"/>
      <c r="O159" s="201"/>
      <c r="P159" s="395" t="s">
        <v>181</v>
      </c>
      <c r="Q159" s="607" t="s">
        <v>109</v>
      </c>
      <c r="R159" s="615">
        <v>5.28E-2</v>
      </c>
      <c r="S159" s="207">
        <f>R159*E158</f>
        <v>2.64</v>
      </c>
      <c r="T159" s="169">
        <v>0.6</v>
      </c>
    </row>
    <row r="160" spans="1:20" s="409" customFormat="1" x14ac:dyDescent="0.2">
      <c r="A160" s="1709"/>
      <c r="B160" s="629"/>
      <c r="C160" s="241"/>
      <c r="D160" s="176"/>
      <c r="E160" s="630"/>
      <c r="F160" s="252"/>
      <c r="G160" s="188"/>
      <c r="H160" s="556"/>
      <c r="I160" s="159"/>
      <c r="J160" s="188"/>
      <c r="K160" s="188"/>
      <c r="L160" s="189"/>
      <c r="M160" s="557"/>
      <c r="N160" s="191"/>
      <c r="O160" s="189"/>
      <c r="P160" s="159" t="s">
        <v>161</v>
      </c>
      <c r="Q160" s="601" t="s">
        <v>156</v>
      </c>
      <c r="R160" s="194">
        <v>9.7000000000000003E-3</v>
      </c>
      <c r="S160" s="195">
        <f>R160*E158</f>
        <v>0.48499999999999999</v>
      </c>
      <c r="T160" s="160">
        <v>0.15</v>
      </c>
    </row>
    <row r="161" spans="1:20" s="409" customFormat="1" x14ac:dyDescent="0.2">
      <c r="A161" s="716"/>
      <c r="B161" s="717"/>
      <c r="C161" s="718" t="s">
        <v>114</v>
      </c>
      <c r="D161" s="719"/>
      <c r="E161" s="720"/>
      <c r="F161" s="721"/>
      <c r="G161" s="722">
        <f>SUM(G10:G156)</f>
        <v>1334.93642</v>
      </c>
      <c r="H161" s="821"/>
      <c r="I161" s="721"/>
      <c r="J161" s="724">
        <f>SUM(J10:J156)</f>
        <v>28.225319000000002</v>
      </c>
      <c r="K161" s="725"/>
      <c r="L161" s="726"/>
      <c r="M161" s="822"/>
      <c r="N161" s="728">
        <f>SUM(N10:N158)</f>
        <v>11593.89797229221</v>
      </c>
      <c r="O161" s="729">
        <f>SUM(O10:O156)</f>
        <v>9541.3772574646337</v>
      </c>
      <c r="P161" s="398"/>
      <c r="Q161" s="730"/>
      <c r="R161" s="731"/>
      <c r="S161" s="732"/>
      <c r="T161" s="421"/>
    </row>
    <row r="162" spans="1:20" s="409" customFormat="1" x14ac:dyDescent="0.2">
      <c r="A162" s="888"/>
      <c r="B162" s="888"/>
      <c r="C162" s="889"/>
      <c r="D162" s="890"/>
      <c r="E162" s="399"/>
      <c r="F162" s="399"/>
      <c r="G162" s="399"/>
      <c r="H162" s="399"/>
      <c r="I162" s="399"/>
      <c r="J162" s="399"/>
      <c r="K162" s="399"/>
      <c r="L162" s="399"/>
      <c r="M162" s="399"/>
      <c r="N162" s="399"/>
      <c r="O162" s="399"/>
      <c r="P162" s="399"/>
      <c r="Q162" s="891"/>
      <c r="R162" s="892"/>
      <c r="S162" s="399"/>
      <c r="T162" s="422"/>
    </row>
    <row r="163" spans="1:20" s="409" customFormat="1" x14ac:dyDescent="0.2">
      <c r="A163" s="893"/>
      <c r="B163" s="894"/>
      <c r="C163" s="893" t="s">
        <v>115</v>
      </c>
      <c r="D163" s="893"/>
      <c r="E163" s="400"/>
      <c r="F163" s="895"/>
      <c r="G163" s="895"/>
      <c r="H163" s="896"/>
      <c r="I163" s="895"/>
      <c r="J163" s="896"/>
      <c r="K163" s="896"/>
      <c r="L163" s="895"/>
      <c r="M163" s="895"/>
      <c r="N163" s="896"/>
      <c r="O163" s="897"/>
      <c r="P163" s="400"/>
      <c r="Q163" s="898"/>
      <c r="R163" s="899"/>
      <c r="S163" s="493"/>
      <c r="T163" s="423"/>
    </row>
    <row r="164" spans="1:20" s="409" customFormat="1" x14ac:dyDescent="0.2">
      <c r="A164" s="493"/>
      <c r="B164" s="900">
        <f>$H$9</f>
        <v>1.2227614095898325</v>
      </c>
      <c r="C164" s="901" t="s">
        <v>116</v>
      </c>
      <c r="D164" s="893"/>
      <c r="E164" s="400"/>
      <c r="F164" s="493"/>
      <c r="G164" s="493"/>
      <c r="H164" s="493"/>
      <c r="I164" s="493"/>
      <c r="J164" s="493"/>
      <c r="K164" s="493"/>
      <c r="L164" s="493"/>
      <c r="M164" s="493"/>
      <c r="N164" s="493"/>
      <c r="O164" s="493"/>
      <c r="P164" s="401">
        <f>G161</f>
        <v>1334.93642</v>
      </c>
      <c r="Q164" s="902">
        <f>P164*$B164</f>
        <v>1632.3087386320046</v>
      </c>
      <c r="R164" s="903"/>
      <c r="S164" s="493"/>
      <c r="T164" s="423"/>
    </row>
    <row r="165" spans="1:20" s="409" customFormat="1" x14ac:dyDescent="0.2">
      <c r="A165" s="493"/>
      <c r="B165" s="904"/>
      <c r="C165" s="400"/>
      <c r="D165" s="893"/>
      <c r="E165" s="400"/>
      <c r="F165" s="493"/>
      <c r="G165" s="493"/>
      <c r="H165" s="493"/>
      <c r="I165" s="493"/>
      <c r="J165" s="493"/>
      <c r="K165" s="493"/>
      <c r="L165" s="493"/>
      <c r="M165" s="493"/>
      <c r="N165" s="493"/>
      <c r="O165" s="493"/>
      <c r="P165" s="402"/>
      <c r="Q165" s="902"/>
      <c r="R165" s="903"/>
      <c r="S165" s="493"/>
      <c r="T165" s="423"/>
    </row>
    <row r="166" spans="1:20" s="409" customFormat="1" ht="12.75" customHeight="1" x14ac:dyDescent="0.2">
      <c r="A166" s="493"/>
      <c r="B166" s="900">
        <f>$K$9</f>
        <v>2.7025600000000001</v>
      </c>
      <c r="C166" s="901" t="s">
        <v>117</v>
      </c>
      <c r="D166" s="893"/>
      <c r="E166" s="893"/>
      <c r="F166" s="493"/>
      <c r="G166" s="493"/>
      <c r="H166" s="493"/>
      <c r="I166" s="493"/>
      <c r="J166" s="493"/>
      <c r="K166" s="493"/>
      <c r="L166" s="493"/>
      <c r="M166" s="493"/>
      <c r="N166" s="493"/>
      <c r="O166" s="493"/>
      <c r="P166" s="401">
        <f>J161</f>
        <v>28.225319000000002</v>
      </c>
      <c r="Q166" s="902">
        <f>P166*$B166</f>
        <v>76.280618116640014</v>
      </c>
      <c r="R166" s="903"/>
      <c r="S166" s="895"/>
      <c r="T166" s="423"/>
    </row>
    <row r="167" spans="1:20" s="409" customFormat="1" x14ac:dyDescent="0.2">
      <c r="A167" s="493"/>
      <c r="B167" s="904"/>
      <c r="C167" s="893"/>
      <c r="D167" s="893"/>
      <c r="E167" s="893"/>
      <c r="F167" s="493"/>
      <c r="G167" s="493"/>
      <c r="H167" s="493"/>
      <c r="I167" s="493"/>
      <c r="J167" s="493"/>
      <c r="K167" s="493"/>
      <c r="L167" s="493"/>
      <c r="M167" s="493"/>
      <c r="N167" s="493"/>
      <c r="O167" s="493"/>
      <c r="P167" s="402"/>
      <c r="Q167" s="902"/>
      <c r="R167" s="903"/>
      <c r="S167" s="493"/>
      <c r="T167" s="423"/>
    </row>
    <row r="168" spans="1:20" s="409" customFormat="1" x14ac:dyDescent="0.2">
      <c r="A168" s="493"/>
      <c r="B168" s="904">
        <f>L$9</f>
        <v>1.1322612000000001</v>
      </c>
      <c r="C168" s="901" t="s">
        <v>93</v>
      </c>
      <c r="D168" s="893"/>
      <c r="E168" s="893"/>
      <c r="F168" s="905"/>
      <c r="G168" s="493"/>
      <c r="H168" s="493"/>
      <c r="I168" s="493"/>
      <c r="J168" s="493"/>
      <c r="K168" s="493"/>
      <c r="L168" s="493"/>
      <c r="M168" s="493"/>
      <c r="N168" s="493"/>
      <c r="O168" s="493"/>
      <c r="P168" s="401">
        <f>O161/L$9</f>
        <v>8426.8340710293996</v>
      </c>
      <c r="Q168" s="902">
        <f>P168*$B168</f>
        <v>9541.3772574646337</v>
      </c>
      <c r="R168" s="903"/>
      <c r="S168" s="895"/>
      <c r="T168" s="423"/>
    </row>
    <row r="169" spans="1:20" s="922" customFormat="1" x14ac:dyDescent="0.2">
      <c r="A169" s="906"/>
      <c r="B169" s="906"/>
      <c r="C169" s="907"/>
      <c r="D169" s="893"/>
      <c r="E169" s="899"/>
      <c r="F169" s="905"/>
      <c r="G169" s="493"/>
      <c r="H169" s="493"/>
      <c r="I169" s="493"/>
      <c r="J169" s="493"/>
      <c r="K169" s="493"/>
      <c r="L169" s="493"/>
      <c r="M169" s="493"/>
      <c r="N169" s="493"/>
      <c r="O169" s="493"/>
      <c r="P169" s="400"/>
      <c r="Q169" s="898"/>
      <c r="R169" s="899"/>
      <c r="S169" s="898"/>
      <c r="T169" s="423"/>
    </row>
    <row r="170" spans="1:20" s="409" customFormat="1" x14ac:dyDescent="0.2">
      <c r="A170" s="908"/>
      <c r="B170" s="909"/>
      <c r="C170" s="495"/>
      <c r="D170" s="910"/>
      <c r="E170" s="899"/>
      <c r="F170" s="911"/>
      <c r="G170" s="904"/>
      <c r="H170" s="904"/>
      <c r="I170" s="904"/>
      <c r="J170" s="904"/>
      <c r="K170" s="904"/>
      <c r="L170" s="904"/>
      <c r="M170" s="493"/>
      <c r="N170" s="493"/>
      <c r="O170" s="493"/>
      <c r="P170" s="400"/>
      <c r="Q170" s="912"/>
      <c r="R170" s="893"/>
      <c r="S170" s="895"/>
      <c r="T170" s="423"/>
    </row>
    <row r="171" spans="1:20" s="409" customFormat="1" x14ac:dyDescent="0.2">
      <c r="A171" s="893"/>
      <c r="B171" s="893"/>
      <c r="C171" s="493"/>
      <c r="D171" s="893"/>
      <c r="E171" s="899"/>
      <c r="F171" s="905"/>
      <c r="G171" s="493"/>
      <c r="H171" s="493"/>
      <c r="I171" s="493"/>
      <c r="J171" s="493"/>
      <c r="K171" s="493"/>
      <c r="L171" s="493"/>
      <c r="M171" s="493"/>
      <c r="N171" s="493"/>
      <c r="O171" s="493"/>
      <c r="P171" s="400"/>
      <c r="Q171" s="898"/>
      <c r="R171" s="899"/>
      <c r="S171" s="493"/>
      <c r="T171" s="423"/>
    </row>
    <row r="172" spans="1:20" s="409" customFormat="1" x14ac:dyDescent="0.2">
      <c r="A172" s="913"/>
      <c r="B172" s="913"/>
      <c r="C172" s="893" t="s">
        <v>82</v>
      </c>
      <c r="D172" s="913"/>
      <c r="E172" s="914"/>
      <c r="F172" s="915"/>
      <c r="G172" s="916"/>
      <c r="H172" s="916"/>
      <c r="I172" s="916"/>
      <c r="J172" s="916"/>
      <c r="K172" s="916"/>
      <c r="L172" s="916"/>
      <c r="M172" s="916"/>
      <c r="N172" s="917">
        <f>P172+R172</f>
        <v>11249.966614213277</v>
      </c>
      <c r="O172" s="918"/>
      <c r="P172" s="403">
        <f>Q164+Q166+Q168</f>
        <v>11249.966614213277</v>
      </c>
      <c r="Q172" s="919" t="s">
        <v>118</v>
      </c>
      <c r="R172" s="920">
        <f>Q170</f>
        <v>0</v>
      </c>
      <c r="S172" s="921"/>
      <c r="T172" s="424"/>
    </row>
    <row r="173" spans="1:20" s="922" customFormat="1" x14ac:dyDescent="0.2">
      <c r="A173" s="893"/>
      <c r="B173" s="893"/>
      <c r="C173" s="893"/>
      <c r="D173" s="893"/>
      <c r="E173" s="899"/>
      <c r="F173" s="905"/>
      <c r="G173" s="493"/>
      <c r="H173" s="493"/>
      <c r="I173" s="916"/>
      <c r="J173" s="916"/>
      <c r="K173" s="493"/>
      <c r="L173" s="493"/>
      <c r="M173" s="493"/>
      <c r="N173" s="493"/>
      <c r="O173" s="493"/>
      <c r="P173" s="404"/>
      <c r="Q173" s="493"/>
      <c r="R173" s="423"/>
      <c r="S173" s="493"/>
      <c r="T173" s="423"/>
    </row>
    <row r="174" spans="1:20" x14ac:dyDescent="0.2">
      <c r="A174" s="493"/>
      <c r="B174" s="923">
        <f>M$9</f>
        <v>0.13300000000000001</v>
      </c>
      <c r="C174" s="493" t="s">
        <v>119</v>
      </c>
      <c r="D174" s="924"/>
      <c r="E174" s="925"/>
      <c r="F174" s="905"/>
      <c r="G174" s="493"/>
      <c r="H174" s="926"/>
      <c r="I174" s="927"/>
      <c r="J174" s="927"/>
      <c r="K174" s="928"/>
      <c r="L174" s="929"/>
      <c r="M174" s="929"/>
      <c r="N174" s="929"/>
      <c r="O174" s="493"/>
      <c r="P174" s="405">
        <f>P172*$B174</f>
        <v>1496.245559690366</v>
      </c>
      <c r="Q174" s="493"/>
      <c r="R174" s="930"/>
      <c r="S174" s="493"/>
      <c r="T174" s="423"/>
    </row>
    <row r="175" spans="1:20" x14ac:dyDescent="0.2">
      <c r="A175" s="493"/>
      <c r="B175" s="894"/>
      <c r="C175" s="493"/>
      <c r="D175" s="924"/>
      <c r="E175" s="925"/>
      <c r="F175" s="905"/>
      <c r="G175" s="493"/>
      <c r="H175" s="493"/>
      <c r="I175" s="493"/>
      <c r="J175" s="493"/>
      <c r="K175" s="493"/>
      <c r="L175" s="493"/>
      <c r="M175" s="493"/>
      <c r="N175" s="493"/>
      <c r="O175" s="493"/>
      <c r="P175" s="405"/>
      <c r="Q175" s="925"/>
      <c r="R175" s="897"/>
      <c r="S175" s="493"/>
      <c r="T175" s="423"/>
    </row>
    <row r="176" spans="1:20" hidden="1" x14ac:dyDescent="0.2">
      <c r="A176" s="916"/>
      <c r="B176" s="918"/>
      <c r="C176" s="493" t="s">
        <v>82</v>
      </c>
      <c r="D176" s="931"/>
      <c r="E176" s="932"/>
      <c r="F176" s="915"/>
      <c r="G176" s="916"/>
      <c r="H176" s="928"/>
      <c r="I176" s="929"/>
      <c r="J176" s="929"/>
      <c r="K176" s="929"/>
      <c r="L176" s="916"/>
      <c r="M176" s="916"/>
      <c r="N176" s="916"/>
      <c r="O176" s="916"/>
      <c r="P176" s="403">
        <f>P174+P172</f>
        <v>12746.212173903643</v>
      </c>
      <c r="Q176" s="916"/>
      <c r="R176" s="933"/>
      <c r="S176" s="916"/>
      <c r="T176" s="424"/>
    </row>
    <row r="177" spans="1:22" s="943" customFormat="1" ht="22.5" customHeight="1" x14ac:dyDescent="0.2">
      <c r="A177" s="493"/>
      <c r="B177" s="894"/>
      <c r="C177" s="493"/>
      <c r="D177" s="924"/>
      <c r="E177" s="925"/>
      <c r="F177" s="905"/>
      <c r="G177" s="493"/>
      <c r="H177" s="493"/>
      <c r="I177" s="493"/>
      <c r="J177" s="493"/>
      <c r="K177" s="493"/>
      <c r="L177" s="493"/>
      <c r="M177" s="493"/>
      <c r="N177" s="493"/>
      <c r="O177" s="493"/>
      <c r="P177" s="405"/>
      <c r="Q177" s="898"/>
      <c r="R177" s="899"/>
      <c r="S177" s="493"/>
      <c r="T177" s="423"/>
    </row>
    <row r="178" spans="1:22" x14ac:dyDescent="0.2">
      <c r="A178" s="493"/>
      <c r="B178" s="923">
        <f>N$9</f>
        <v>0.11</v>
      </c>
      <c r="C178" s="493" t="s">
        <v>120</v>
      </c>
      <c r="D178" s="924"/>
      <c r="E178" s="925"/>
      <c r="F178" s="905"/>
      <c r="G178" s="493"/>
      <c r="H178" s="493"/>
      <c r="I178" s="493"/>
      <c r="J178" s="928"/>
      <c r="K178" s="929"/>
      <c r="L178" s="929"/>
      <c r="M178" s="929"/>
      <c r="N178" s="493"/>
      <c r="O178" s="493"/>
      <c r="P178" s="405">
        <f>P176*$B178</f>
        <v>1402.0833391294007</v>
      </c>
      <c r="Q178" s="493"/>
      <c r="R178" s="930"/>
      <c r="S178" s="493"/>
      <c r="T178" s="423"/>
    </row>
    <row r="179" spans="1:22" hidden="1" x14ac:dyDescent="0.2">
      <c r="A179" s="493"/>
      <c r="B179" s="894"/>
      <c r="C179" s="493"/>
      <c r="D179" s="924"/>
      <c r="E179" s="925"/>
      <c r="F179" s="905"/>
      <c r="G179" s="493"/>
      <c r="H179" s="493"/>
      <c r="I179" s="493"/>
      <c r="J179" s="493"/>
      <c r="K179" s="493"/>
      <c r="L179" s="493"/>
      <c r="M179" s="493"/>
      <c r="N179" s="493"/>
      <c r="O179" s="493"/>
      <c r="P179" s="405"/>
      <c r="Q179" s="925"/>
      <c r="R179" s="897"/>
      <c r="S179" s="493"/>
      <c r="T179" s="423"/>
    </row>
    <row r="180" spans="1:22" ht="13.5" customHeight="1" x14ac:dyDescent="0.2">
      <c r="A180" s="934"/>
      <c r="B180" s="935"/>
      <c r="C180" s="493" t="s">
        <v>82</v>
      </c>
      <c r="D180" s="916"/>
      <c r="E180" s="936"/>
      <c r="F180" s="936"/>
      <c r="G180" s="936"/>
      <c r="H180" s="936"/>
      <c r="I180" s="937"/>
      <c r="J180" s="936"/>
      <c r="K180" s="936"/>
      <c r="L180" s="936"/>
      <c r="M180" s="938"/>
      <c r="N180" s="939"/>
      <c r="O180" s="940"/>
      <c r="P180" s="403">
        <f>P176+P178</f>
        <v>14148.295513033043</v>
      </c>
      <c r="Q180" s="941"/>
      <c r="R180" s="942"/>
      <c r="S180" s="934"/>
      <c r="T180" s="425"/>
    </row>
    <row r="181" spans="1:22" x14ac:dyDescent="0.2">
      <c r="A181" s="493"/>
      <c r="B181" s="894"/>
      <c r="C181" s="493"/>
      <c r="D181" s="924"/>
      <c r="E181" s="925"/>
      <c r="F181" s="905"/>
      <c r="G181" s="493"/>
      <c r="H181" s="493"/>
      <c r="I181" s="493"/>
      <c r="J181" s="493"/>
      <c r="K181" s="493"/>
      <c r="L181" s="493"/>
      <c r="M181" s="493"/>
      <c r="N181" s="493"/>
      <c r="O181" s="493"/>
      <c r="P181" s="405"/>
      <c r="Q181" s="898"/>
      <c r="R181" s="899"/>
      <c r="S181" s="493"/>
      <c r="T181" s="423"/>
    </row>
    <row r="182" spans="1:22" x14ac:dyDescent="0.2">
      <c r="A182" s="944"/>
      <c r="B182" s="945"/>
      <c r="C182" s="946"/>
      <c r="D182" s="947"/>
      <c r="E182" s="948"/>
      <c r="F182" s="948"/>
      <c r="G182" s="948"/>
      <c r="H182" s="948"/>
      <c r="I182" s="949"/>
      <c r="J182" s="948"/>
      <c r="K182" s="948"/>
      <c r="L182" s="948"/>
      <c r="M182" s="950"/>
      <c r="N182" s="951"/>
      <c r="O182" s="952"/>
      <c r="P182" s="403"/>
      <c r="Q182" s="953"/>
      <c r="R182" s="954"/>
      <c r="S182" s="944"/>
      <c r="T182" s="426"/>
    </row>
    <row r="183" spans="1:22" x14ac:dyDescent="0.2">
      <c r="A183" s="955"/>
      <c r="B183" s="1636" t="s">
        <v>497</v>
      </c>
      <c r="C183" s="1636"/>
      <c r="D183" s="1636"/>
      <c r="E183" s="1636"/>
      <c r="F183" s="1636"/>
      <c r="G183" s="1636"/>
      <c r="H183" s="1636"/>
      <c r="I183" s="1636"/>
      <c r="J183" s="1636"/>
      <c r="K183" s="1636"/>
      <c r="L183" s="1636"/>
      <c r="M183" s="1636"/>
      <c r="N183" s="1636"/>
      <c r="O183" s="955"/>
      <c r="P183" s="406"/>
      <c r="Q183" s="955"/>
      <c r="R183" s="955"/>
      <c r="S183" s="955"/>
      <c r="T183" s="150"/>
    </row>
    <row r="184" spans="1:22" x14ac:dyDescent="0.2">
      <c r="A184" s="490"/>
      <c r="B184" s="490"/>
      <c r="C184" s="490"/>
      <c r="D184" s="957"/>
      <c r="E184" s="958"/>
      <c r="F184" s="958"/>
      <c r="G184" s="958"/>
      <c r="H184" s="959"/>
      <c r="I184" s="958"/>
      <c r="J184" s="959"/>
      <c r="K184" s="959"/>
      <c r="L184" s="958"/>
      <c r="M184" s="958"/>
      <c r="N184" s="959"/>
      <c r="O184" s="960"/>
      <c r="P184" s="406"/>
      <c r="Q184" s="957"/>
      <c r="R184" s="961"/>
      <c r="S184" s="490"/>
      <c r="T184" s="427"/>
    </row>
    <row r="185" spans="1:22" x14ac:dyDescent="0.2">
      <c r="A185" s="490"/>
      <c r="B185" s="490"/>
      <c r="C185" s="490"/>
      <c r="D185" s="957"/>
      <c r="E185" s="958"/>
      <c r="F185" s="958"/>
      <c r="G185" s="958"/>
      <c r="H185" s="959"/>
      <c r="I185" s="958"/>
      <c r="J185" s="959"/>
      <c r="K185" s="959"/>
      <c r="L185" s="958"/>
      <c r="M185" s="958"/>
      <c r="N185" s="959"/>
      <c r="O185" s="960"/>
      <c r="P185" s="406"/>
      <c r="Q185" s="957"/>
      <c r="R185" s="961"/>
      <c r="S185" s="490"/>
      <c r="T185" s="427"/>
    </row>
    <row r="186" spans="1:22" x14ac:dyDescent="0.2">
      <c r="A186" s="490"/>
      <c r="B186" s="490"/>
      <c r="C186" s="490"/>
      <c r="D186" s="957"/>
      <c r="E186" s="958"/>
      <c r="F186" s="958"/>
      <c r="G186" s="958"/>
      <c r="H186" s="959"/>
      <c r="I186" s="958"/>
      <c r="J186" s="959"/>
      <c r="K186" s="959"/>
      <c r="L186" s="958"/>
      <c r="M186" s="958"/>
      <c r="N186" s="959"/>
      <c r="O186" s="960"/>
      <c r="P186" s="406"/>
      <c r="Q186" s="957"/>
      <c r="R186" s="961"/>
      <c r="S186" s="490"/>
      <c r="T186" s="427"/>
    </row>
    <row r="187" spans="1:22" x14ac:dyDescent="0.2">
      <c r="A187" s="490"/>
      <c r="B187" s="490"/>
      <c r="C187" s="490"/>
      <c r="D187" s="957"/>
      <c r="E187" s="958"/>
      <c r="F187" s="958"/>
      <c r="G187" s="958"/>
      <c r="H187" s="959"/>
      <c r="I187" s="958"/>
      <c r="J187" s="959"/>
      <c r="K187" s="959"/>
      <c r="L187" s="958"/>
      <c r="M187" s="958"/>
      <c r="N187" s="959"/>
      <c r="O187" s="960"/>
      <c r="P187" s="406"/>
      <c r="Q187" s="957"/>
      <c r="R187" s="961"/>
      <c r="S187" s="490"/>
      <c r="T187" s="427"/>
    </row>
    <row r="188" spans="1:22" x14ac:dyDescent="0.2">
      <c r="A188" s="490"/>
      <c r="B188" s="490"/>
      <c r="C188" s="490"/>
      <c r="D188" s="957"/>
      <c r="E188" s="958"/>
      <c r="F188" s="958"/>
      <c r="G188" s="958"/>
      <c r="H188" s="959"/>
      <c r="I188" s="958"/>
      <c r="J188" s="959"/>
      <c r="K188" s="959"/>
      <c r="L188" s="958"/>
      <c r="M188" s="958"/>
      <c r="N188" s="959"/>
      <c r="O188" s="960"/>
      <c r="P188" s="406"/>
      <c r="Q188" s="957"/>
      <c r="R188" s="961"/>
      <c r="S188" s="490"/>
      <c r="T188" s="427"/>
    </row>
    <row r="189" spans="1:22" x14ac:dyDescent="0.2">
      <c r="A189" s="490"/>
      <c r="B189" s="490"/>
      <c r="C189" s="490"/>
      <c r="D189" s="957"/>
      <c r="E189" s="958"/>
      <c r="F189" s="958"/>
      <c r="G189" s="958"/>
      <c r="H189" s="959"/>
      <c r="I189" s="958"/>
      <c r="J189" s="959"/>
      <c r="K189" s="959"/>
      <c r="L189" s="958"/>
      <c r="M189" s="958"/>
      <c r="N189" s="959"/>
      <c r="O189" s="960"/>
      <c r="P189" s="406"/>
      <c r="Q189" s="957"/>
      <c r="R189" s="961"/>
      <c r="S189" s="490"/>
      <c r="T189" s="427"/>
    </row>
    <row r="190" spans="1:22" x14ac:dyDescent="0.2">
      <c r="A190" s="407"/>
      <c r="B190" s="407"/>
      <c r="C190" s="962"/>
      <c r="D190" s="407"/>
      <c r="E190" s="407"/>
      <c r="F190" s="407"/>
      <c r="G190" s="407"/>
      <c r="H190" s="407"/>
      <c r="I190" s="407"/>
      <c r="J190" s="407"/>
      <c r="K190" s="407"/>
      <c r="L190" s="407"/>
      <c r="M190" s="407"/>
      <c r="N190" s="407"/>
      <c r="O190" s="407"/>
      <c r="P190" s="407"/>
      <c r="Q190" s="407"/>
      <c r="R190" s="407"/>
      <c r="S190" s="407"/>
    </row>
    <row r="191" spans="1:22" x14ac:dyDescent="0.2">
      <c r="A191" s="408"/>
      <c r="B191" s="408"/>
      <c r="C191" s="492"/>
      <c r="D191" s="408"/>
      <c r="E191" s="408"/>
      <c r="F191" s="408"/>
      <c r="G191" s="408"/>
      <c r="H191" s="408"/>
      <c r="I191" s="408"/>
      <c r="J191" s="408"/>
      <c r="K191" s="408"/>
      <c r="L191" s="408"/>
      <c r="M191" s="408"/>
      <c r="N191" s="408"/>
      <c r="O191" s="408"/>
      <c r="P191" s="408"/>
      <c r="Q191" s="408"/>
      <c r="R191" s="408"/>
      <c r="S191" s="408"/>
    </row>
    <row r="192" spans="1:22" s="412" customFormat="1" x14ac:dyDescent="0.2">
      <c r="A192" s="408"/>
      <c r="B192" s="408"/>
      <c r="C192" s="492"/>
      <c r="D192" s="408"/>
      <c r="E192" s="408"/>
      <c r="F192" s="408"/>
      <c r="G192" s="408"/>
      <c r="H192" s="408"/>
      <c r="I192" s="408"/>
      <c r="J192" s="408"/>
      <c r="K192" s="408"/>
      <c r="L192" s="408"/>
      <c r="M192" s="408"/>
      <c r="N192" s="408"/>
      <c r="O192" s="408"/>
      <c r="P192" s="408"/>
      <c r="Q192" s="408"/>
      <c r="R192" s="408"/>
      <c r="S192" s="408"/>
      <c r="U192" s="489"/>
      <c r="V192" s="489"/>
    </row>
    <row r="193" spans="1:22" s="412" customFormat="1" x14ac:dyDescent="0.2">
      <c r="A193" s="408"/>
      <c r="B193" s="408"/>
      <c r="C193" s="492"/>
      <c r="D193" s="408"/>
      <c r="E193" s="408"/>
      <c r="F193" s="408"/>
      <c r="G193" s="408"/>
      <c r="H193" s="408"/>
      <c r="I193" s="408"/>
      <c r="J193" s="408"/>
      <c r="K193" s="408"/>
      <c r="L193" s="408"/>
      <c r="M193" s="408"/>
      <c r="N193" s="408"/>
      <c r="O193" s="408"/>
      <c r="P193" s="408"/>
      <c r="Q193" s="408"/>
      <c r="R193" s="408"/>
      <c r="S193" s="408"/>
      <c r="U193" s="489"/>
      <c r="V193" s="489"/>
    </row>
    <row r="194" spans="1:22" s="412" customFormat="1" x14ac:dyDescent="0.2">
      <c r="A194" s="408"/>
      <c r="B194" s="408"/>
      <c r="C194" s="492"/>
      <c r="D194" s="408"/>
      <c r="E194" s="408"/>
      <c r="F194" s="408"/>
      <c r="G194" s="408"/>
      <c r="H194" s="408"/>
      <c r="I194" s="408"/>
      <c r="J194" s="408"/>
      <c r="K194" s="408"/>
      <c r="L194" s="408"/>
      <c r="M194" s="408"/>
      <c r="N194" s="408"/>
      <c r="O194" s="408"/>
      <c r="P194" s="408"/>
      <c r="Q194" s="408"/>
      <c r="R194" s="408"/>
      <c r="S194" s="408"/>
      <c r="U194" s="489"/>
      <c r="V194" s="489"/>
    </row>
    <row r="195" spans="1:22" s="412" customFormat="1" x14ac:dyDescent="0.2">
      <c r="A195" s="408"/>
      <c r="B195" s="408"/>
      <c r="C195" s="492"/>
      <c r="D195" s="408"/>
      <c r="E195" s="408"/>
      <c r="F195" s="408"/>
      <c r="G195" s="408"/>
      <c r="H195" s="408"/>
      <c r="I195" s="408"/>
      <c r="J195" s="408"/>
      <c r="K195" s="408"/>
      <c r="L195" s="408"/>
      <c r="M195" s="408"/>
      <c r="N195" s="408"/>
      <c r="O195" s="408"/>
      <c r="P195" s="408"/>
      <c r="Q195" s="408"/>
      <c r="R195" s="408"/>
      <c r="S195" s="408"/>
      <c r="U195" s="489"/>
      <c r="V195" s="489"/>
    </row>
    <row r="196" spans="1:22" s="412" customFormat="1" x14ac:dyDescent="0.2">
      <c r="A196" s="408"/>
      <c r="B196" s="408"/>
      <c r="C196" s="492"/>
      <c r="D196" s="408"/>
      <c r="E196" s="408"/>
      <c r="F196" s="408"/>
      <c r="G196" s="408"/>
      <c r="H196" s="408"/>
      <c r="I196" s="408"/>
      <c r="J196" s="408"/>
      <c r="K196" s="408"/>
      <c r="L196" s="408"/>
      <c r="M196" s="408"/>
      <c r="N196" s="408"/>
      <c r="O196" s="408"/>
      <c r="P196" s="408"/>
      <c r="Q196" s="408"/>
      <c r="R196" s="408"/>
      <c r="S196" s="408"/>
    </row>
    <row r="197" spans="1:22" s="412" customFormat="1" x14ac:dyDescent="0.2">
      <c r="A197" s="408"/>
      <c r="B197" s="408"/>
      <c r="C197" s="492"/>
      <c r="D197" s="408"/>
      <c r="E197" s="408"/>
      <c r="F197" s="408"/>
      <c r="G197" s="408"/>
      <c r="H197" s="408"/>
      <c r="I197" s="408">
        <f>P197*R197</f>
        <v>0</v>
      </c>
      <c r="J197" s="408"/>
      <c r="K197" s="408"/>
      <c r="L197" s="408"/>
      <c r="M197" s="408"/>
      <c r="N197" s="408"/>
      <c r="O197" s="408"/>
      <c r="P197" s="408"/>
      <c r="Q197" s="408"/>
      <c r="R197" s="408"/>
      <c r="S197" s="408"/>
      <c r="T197" s="428"/>
    </row>
    <row r="198" spans="1:22" s="412" customFormat="1" x14ac:dyDescent="0.2">
      <c r="A198" s="408"/>
      <c r="B198" s="408"/>
      <c r="C198" s="492"/>
      <c r="D198" s="408"/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Q198" s="408"/>
      <c r="R198" s="408"/>
      <c r="S198" s="408"/>
    </row>
    <row r="199" spans="1:22" s="412" customFormat="1" x14ac:dyDescent="0.2">
      <c r="A199" s="408"/>
      <c r="B199" s="408"/>
      <c r="C199" s="492"/>
      <c r="D199" s="408"/>
      <c r="E199" s="408"/>
      <c r="F199" s="408"/>
      <c r="G199" s="408"/>
      <c r="H199" s="408"/>
      <c r="I199" s="408"/>
      <c r="J199" s="408"/>
      <c r="K199" s="408"/>
      <c r="L199" s="408"/>
      <c r="M199" s="408"/>
      <c r="N199" s="408"/>
      <c r="O199" s="408"/>
      <c r="P199" s="408"/>
      <c r="Q199" s="408"/>
      <c r="R199" s="408"/>
      <c r="S199" s="408"/>
    </row>
    <row r="200" spans="1:22" s="412" customFormat="1" x14ac:dyDescent="0.2">
      <c r="A200" s="408"/>
      <c r="B200" s="408"/>
      <c r="C200" s="492"/>
      <c r="D200" s="408"/>
      <c r="E200" s="408"/>
      <c r="F200" s="408"/>
      <c r="G200" s="408"/>
      <c r="H200" s="408"/>
      <c r="I200" s="408"/>
      <c r="J200" s="408"/>
      <c r="K200" s="408"/>
      <c r="L200" s="408"/>
      <c r="M200" s="408"/>
      <c r="N200" s="408"/>
      <c r="O200" s="408"/>
      <c r="P200" s="408"/>
      <c r="Q200" s="408"/>
      <c r="R200" s="408"/>
      <c r="S200" s="408"/>
    </row>
    <row r="201" spans="1:22" x14ac:dyDescent="0.2">
      <c r="A201" s="408"/>
      <c r="B201" s="408"/>
      <c r="C201" s="492"/>
      <c r="D201" s="408"/>
      <c r="E201" s="408"/>
      <c r="F201" s="408"/>
      <c r="G201" s="408"/>
      <c r="H201" s="408"/>
      <c r="I201" s="408"/>
      <c r="J201" s="408"/>
      <c r="K201" s="408"/>
      <c r="L201" s="408"/>
      <c r="M201" s="408"/>
      <c r="N201" s="408"/>
      <c r="O201" s="408"/>
      <c r="P201" s="408"/>
      <c r="Q201" s="408"/>
      <c r="R201" s="408"/>
      <c r="S201" s="408"/>
    </row>
    <row r="202" spans="1:22" x14ac:dyDescent="0.2">
      <c r="A202" s="408"/>
      <c r="B202" s="408"/>
      <c r="C202" s="492"/>
      <c r="D202" s="408"/>
      <c r="E202" s="408"/>
      <c r="F202" s="408"/>
      <c r="G202" s="408"/>
      <c r="H202" s="408"/>
      <c r="I202" s="408"/>
      <c r="J202" s="408"/>
      <c r="K202" s="408"/>
      <c r="L202" s="408"/>
      <c r="M202" s="408"/>
      <c r="N202" s="408"/>
      <c r="O202" s="408"/>
      <c r="P202" s="408"/>
      <c r="Q202" s="408"/>
      <c r="R202" s="408"/>
      <c r="S202" s="408"/>
    </row>
    <row r="203" spans="1:22" x14ac:dyDescent="0.2">
      <c r="A203" s="408"/>
      <c r="B203" s="408"/>
      <c r="C203" s="492"/>
      <c r="D203" s="408"/>
      <c r="E203" s="408"/>
      <c r="F203" s="408"/>
      <c r="G203" s="408"/>
      <c r="H203" s="408"/>
      <c r="I203" s="408"/>
      <c r="J203" s="408"/>
      <c r="K203" s="408"/>
      <c r="L203" s="408"/>
      <c r="M203" s="408"/>
      <c r="N203" s="408"/>
      <c r="O203" s="408"/>
      <c r="P203" s="408"/>
      <c r="Q203" s="408"/>
      <c r="R203" s="408"/>
      <c r="S203" s="408"/>
    </row>
  </sheetData>
  <mergeCells count="2">
    <mergeCell ref="A1:T1"/>
    <mergeCell ref="A158:A160"/>
  </mergeCells>
  <printOptions horizontalCentered="1" gridLinesSet="0"/>
  <pageMargins left="0.5" right="0.5" top="0.5" bottom="0.5" header="0.25" footer="0.25"/>
  <pageSetup paperSize="9" scale="82" firstPageNumber="29" orientation="landscape" horizontalDpi="180" verticalDpi="180" r:id="rId1"/>
  <headerFooter alignWithMargins="0">
    <oddFooter>&amp;C &amp;P</oddFooter>
  </headerFooter>
  <rowBreaks count="1" manualBreakCount="1">
    <brk id="72" max="1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H30"/>
  <sheetViews>
    <sheetView showGridLines="0" view="pageBreakPreview" topLeftCell="A15" zoomScaleSheetLayoutView="100" workbookViewId="0">
      <selection activeCell="G7" sqref="G7"/>
    </sheetView>
  </sheetViews>
  <sheetFormatPr defaultRowHeight="12" x14ac:dyDescent="0.2"/>
  <cols>
    <col min="1" max="1" width="3" style="491" customWidth="1"/>
    <col min="2" max="2" width="26" style="1032" customWidth="1"/>
    <col min="3" max="3" width="39.140625" style="491" customWidth="1"/>
    <col min="4" max="4" width="13.5703125" style="491" customWidth="1"/>
    <col min="5" max="6" width="9" style="491" customWidth="1"/>
    <col min="7" max="7" width="10.5703125" style="491" customWidth="1"/>
    <col min="8" max="255" width="9.140625" style="491"/>
    <col min="256" max="256" width="3" style="491" customWidth="1"/>
    <col min="257" max="257" width="17.7109375" style="491" customWidth="1"/>
    <col min="258" max="258" width="44.7109375" style="491" customWidth="1"/>
    <col min="259" max="261" width="9" style="491" customWidth="1"/>
    <col min="262" max="262" width="6" style="491" customWidth="1"/>
    <col min="263" max="263" width="10.5703125" style="491" customWidth="1"/>
    <col min="264" max="511" width="9.140625" style="491"/>
    <col min="512" max="512" width="3" style="491" customWidth="1"/>
    <col min="513" max="513" width="17.7109375" style="491" customWidth="1"/>
    <col min="514" max="514" width="44.7109375" style="491" customWidth="1"/>
    <col min="515" max="517" width="9" style="491" customWidth="1"/>
    <col min="518" max="518" width="6" style="491" customWidth="1"/>
    <col min="519" max="519" width="10.5703125" style="491" customWidth="1"/>
    <col min="520" max="767" width="9.140625" style="491"/>
    <col min="768" max="768" width="3" style="491" customWidth="1"/>
    <col min="769" max="769" width="17.7109375" style="491" customWidth="1"/>
    <col min="770" max="770" width="44.7109375" style="491" customWidth="1"/>
    <col min="771" max="773" width="9" style="491" customWidth="1"/>
    <col min="774" max="774" width="6" style="491" customWidth="1"/>
    <col min="775" max="775" width="10.5703125" style="491" customWidth="1"/>
    <col min="776" max="1023" width="9.140625" style="491"/>
    <col min="1024" max="1024" width="3" style="491" customWidth="1"/>
    <col min="1025" max="1025" width="17.7109375" style="491" customWidth="1"/>
    <col min="1026" max="1026" width="44.7109375" style="491" customWidth="1"/>
    <col min="1027" max="1029" width="9" style="491" customWidth="1"/>
    <col min="1030" max="1030" width="6" style="491" customWidth="1"/>
    <col min="1031" max="1031" width="10.5703125" style="491" customWidth="1"/>
    <col min="1032" max="1279" width="9.140625" style="491"/>
    <col min="1280" max="1280" width="3" style="491" customWidth="1"/>
    <col min="1281" max="1281" width="17.7109375" style="491" customWidth="1"/>
    <col min="1282" max="1282" width="44.7109375" style="491" customWidth="1"/>
    <col min="1283" max="1285" width="9" style="491" customWidth="1"/>
    <col min="1286" max="1286" width="6" style="491" customWidth="1"/>
    <col min="1287" max="1287" width="10.5703125" style="491" customWidth="1"/>
    <col min="1288" max="1535" width="9.140625" style="491"/>
    <col min="1536" max="1536" width="3" style="491" customWidth="1"/>
    <col min="1537" max="1537" width="17.7109375" style="491" customWidth="1"/>
    <col min="1538" max="1538" width="44.7109375" style="491" customWidth="1"/>
    <col min="1539" max="1541" width="9" style="491" customWidth="1"/>
    <col min="1542" max="1542" width="6" style="491" customWidth="1"/>
    <col min="1543" max="1543" width="10.5703125" style="491" customWidth="1"/>
    <col min="1544" max="1791" width="9.140625" style="491"/>
    <col min="1792" max="1792" width="3" style="491" customWidth="1"/>
    <col min="1793" max="1793" width="17.7109375" style="491" customWidth="1"/>
    <col min="1794" max="1794" width="44.7109375" style="491" customWidth="1"/>
    <col min="1795" max="1797" width="9" style="491" customWidth="1"/>
    <col min="1798" max="1798" width="6" style="491" customWidth="1"/>
    <col min="1799" max="1799" width="10.5703125" style="491" customWidth="1"/>
    <col min="1800" max="2047" width="9.140625" style="491"/>
    <col min="2048" max="2048" width="3" style="491" customWidth="1"/>
    <col min="2049" max="2049" width="17.7109375" style="491" customWidth="1"/>
    <col min="2050" max="2050" width="44.7109375" style="491" customWidth="1"/>
    <col min="2051" max="2053" width="9" style="491" customWidth="1"/>
    <col min="2054" max="2054" width="6" style="491" customWidth="1"/>
    <col min="2055" max="2055" width="10.5703125" style="491" customWidth="1"/>
    <col min="2056" max="2303" width="9.140625" style="491"/>
    <col min="2304" max="2304" width="3" style="491" customWidth="1"/>
    <col min="2305" max="2305" width="17.7109375" style="491" customWidth="1"/>
    <col min="2306" max="2306" width="44.7109375" style="491" customWidth="1"/>
    <col min="2307" max="2309" width="9" style="491" customWidth="1"/>
    <col min="2310" max="2310" width="6" style="491" customWidth="1"/>
    <col min="2311" max="2311" width="10.5703125" style="491" customWidth="1"/>
    <col min="2312" max="2559" width="9.140625" style="491"/>
    <col min="2560" max="2560" width="3" style="491" customWidth="1"/>
    <col min="2561" max="2561" width="17.7109375" style="491" customWidth="1"/>
    <col min="2562" max="2562" width="44.7109375" style="491" customWidth="1"/>
    <col min="2563" max="2565" width="9" style="491" customWidth="1"/>
    <col min="2566" max="2566" width="6" style="491" customWidth="1"/>
    <col min="2567" max="2567" width="10.5703125" style="491" customWidth="1"/>
    <col min="2568" max="2815" width="9.140625" style="491"/>
    <col min="2816" max="2816" width="3" style="491" customWidth="1"/>
    <col min="2817" max="2817" width="17.7109375" style="491" customWidth="1"/>
    <col min="2818" max="2818" width="44.7109375" style="491" customWidth="1"/>
    <col min="2819" max="2821" width="9" style="491" customWidth="1"/>
    <col min="2822" max="2822" width="6" style="491" customWidth="1"/>
    <col min="2823" max="2823" width="10.5703125" style="491" customWidth="1"/>
    <col min="2824" max="3071" width="9.140625" style="491"/>
    <col min="3072" max="3072" width="3" style="491" customWidth="1"/>
    <col min="3073" max="3073" width="17.7109375" style="491" customWidth="1"/>
    <col min="3074" max="3074" width="44.7109375" style="491" customWidth="1"/>
    <col min="3075" max="3077" width="9" style="491" customWidth="1"/>
    <col min="3078" max="3078" width="6" style="491" customWidth="1"/>
    <col min="3079" max="3079" width="10.5703125" style="491" customWidth="1"/>
    <col min="3080" max="3327" width="9.140625" style="491"/>
    <col min="3328" max="3328" width="3" style="491" customWidth="1"/>
    <col min="3329" max="3329" width="17.7109375" style="491" customWidth="1"/>
    <col min="3330" max="3330" width="44.7109375" style="491" customWidth="1"/>
    <col min="3331" max="3333" width="9" style="491" customWidth="1"/>
    <col min="3334" max="3334" width="6" style="491" customWidth="1"/>
    <col min="3335" max="3335" width="10.5703125" style="491" customWidth="1"/>
    <col min="3336" max="3583" width="9.140625" style="491"/>
    <col min="3584" max="3584" width="3" style="491" customWidth="1"/>
    <col min="3585" max="3585" width="17.7109375" style="491" customWidth="1"/>
    <col min="3586" max="3586" width="44.7109375" style="491" customWidth="1"/>
    <col min="3587" max="3589" width="9" style="491" customWidth="1"/>
    <col min="3590" max="3590" width="6" style="491" customWidth="1"/>
    <col min="3591" max="3591" width="10.5703125" style="491" customWidth="1"/>
    <col min="3592" max="3839" width="9.140625" style="491"/>
    <col min="3840" max="3840" width="3" style="491" customWidth="1"/>
    <col min="3841" max="3841" width="17.7109375" style="491" customWidth="1"/>
    <col min="3842" max="3842" width="44.7109375" style="491" customWidth="1"/>
    <col min="3843" max="3845" width="9" style="491" customWidth="1"/>
    <col min="3846" max="3846" width="6" style="491" customWidth="1"/>
    <col min="3847" max="3847" width="10.5703125" style="491" customWidth="1"/>
    <col min="3848" max="4095" width="9.140625" style="491"/>
    <col min="4096" max="4096" width="3" style="491" customWidth="1"/>
    <col min="4097" max="4097" width="17.7109375" style="491" customWidth="1"/>
    <col min="4098" max="4098" width="44.7109375" style="491" customWidth="1"/>
    <col min="4099" max="4101" width="9" style="491" customWidth="1"/>
    <col min="4102" max="4102" width="6" style="491" customWidth="1"/>
    <col min="4103" max="4103" width="10.5703125" style="491" customWidth="1"/>
    <col min="4104" max="4351" width="9.140625" style="491"/>
    <col min="4352" max="4352" width="3" style="491" customWidth="1"/>
    <col min="4353" max="4353" width="17.7109375" style="491" customWidth="1"/>
    <col min="4354" max="4354" width="44.7109375" style="491" customWidth="1"/>
    <col min="4355" max="4357" width="9" style="491" customWidth="1"/>
    <col min="4358" max="4358" width="6" style="491" customWidth="1"/>
    <col min="4359" max="4359" width="10.5703125" style="491" customWidth="1"/>
    <col min="4360" max="4607" width="9.140625" style="491"/>
    <col min="4608" max="4608" width="3" style="491" customWidth="1"/>
    <col min="4609" max="4609" width="17.7109375" style="491" customWidth="1"/>
    <col min="4610" max="4610" width="44.7109375" style="491" customWidth="1"/>
    <col min="4611" max="4613" width="9" style="491" customWidth="1"/>
    <col min="4614" max="4614" width="6" style="491" customWidth="1"/>
    <col min="4615" max="4615" width="10.5703125" style="491" customWidth="1"/>
    <col min="4616" max="4863" width="9.140625" style="491"/>
    <col min="4864" max="4864" width="3" style="491" customWidth="1"/>
    <col min="4865" max="4865" width="17.7109375" style="491" customWidth="1"/>
    <col min="4866" max="4866" width="44.7109375" style="491" customWidth="1"/>
    <col min="4867" max="4869" width="9" style="491" customWidth="1"/>
    <col min="4870" max="4870" width="6" style="491" customWidth="1"/>
    <col min="4871" max="4871" width="10.5703125" style="491" customWidth="1"/>
    <col min="4872" max="5119" width="9.140625" style="491"/>
    <col min="5120" max="5120" width="3" style="491" customWidth="1"/>
    <col min="5121" max="5121" width="17.7109375" style="491" customWidth="1"/>
    <col min="5122" max="5122" width="44.7109375" style="491" customWidth="1"/>
    <col min="5123" max="5125" width="9" style="491" customWidth="1"/>
    <col min="5126" max="5126" width="6" style="491" customWidth="1"/>
    <col min="5127" max="5127" width="10.5703125" style="491" customWidth="1"/>
    <col min="5128" max="5375" width="9.140625" style="491"/>
    <col min="5376" max="5376" width="3" style="491" customWidth="1"/>
    <col min="5377" max="5377" width="17.7109375" style="491" customWidth="1"/>
    <col min="5378" max="5378" width="44.7109375" style="491" customWidth="1"/>
    <col min="5379" max="5381" width="9" style="491" customWidth="1"/>
    <col min="5382" max="5382" width="6" style="491" customWidth="1"/>
    <col min="5383" max="5383" width="10.5703125" style="491" customWidth="1"/>
    <col min="5384" max="5631" width="9.140625" style="491"/>
    <col min="5632" max="5632" width="3" style="491" customWidth="1"/>
    <col min="5633" max="5633" width="17.7109375" style="491" customWidth="1"/>
    <col min="5634" max="5634" width="44.7109375" style="491" customWidth="1"/>
    <col min="5635" max="5637" width="9" style="491" customWidth="1"/>
    <col min="5638" max="5638" width="6" style="491" customWidth="1"/>
    <col min="5639" max="5639" width="10.5703125" style="491" customWidth="1"/>
    <col min="5640" max="5887" width="9.140625" style="491"/>
    <col min="5888" max="5888" width="3" style="491" customWidth="1"/>
    <col min="5889" max="5889" width="17.7109375" style="491" customWidth="1"/>
    <col min="5890" max="5890" width="44.7109375" style="491" customWidth="1"/>
    <col min="5891" max="5893" width="9" style="491" customWidth="1"/>
    <col min="5894" max="5894" width="6" style="491" customWidth="1"/>
    <col min="5895" max="5895" width="10.5703125" style="491" customWidth="1"/>
    <col min="5896" max="6143" width="9.140625" style="491"/>
    <col min="6144" max="6144" width="3" style="491" customWidth="1"/>
    <col min="6145" max="6145" width="17.7109375" style="491" customWidth="1"/>
    <col min="6146" max="6146" width="44.7109375" style="491" customWidth="1"/>
    <col min="6147" max="6149" width="9" style="491" customWidth="1"/>
    <col min="6150" max="6150" width="6" style="491" customWidth="1"/>
    <col min="6151" max="6151" width="10.5703125" style="491" customWidth="1"/>
    <col min="6152" max="6399" width="9.140625" style="491"/>
    <col min="6400" max="6400" width="3" style="491" customWidth="1"/>
    <col min="6401" max="6401" width="17.7109375" style="491" customWidth="1"/>
    <col min="6402" max="6402" width="44.7109375" style="491" customWidth="1"/>
    <col min="6403" max="6405" width="9" style="491" customWidth="1"/>
    <col min="6406" max="6406" width="6" style="491" customWidth="1"/>
    <col min="6407" max="6407" width="10.5703125" style="491" customWidth="1"/>
    <col min="6408" max="6655" width="9.140625" style="491"/>
    <col min="6656" max="6656" width="3" style="491" customWidth="1"/>
    <col min="6657" max="6657" width="17.7109375" style="491" customWidth="1"/>
    <col min="6658" max="6658" width="44.7109375" style="491" customWidth="1"/>
    <col min="6659" max="6661" width="9" style="491" customWidth="1"/>
    <col min="6662" max="6662" width="6" style="491" customWidth="1"/>
    <col min="6663" max="6663" width="10.5703125" style="491" customWidth="1"/>
    <col min="6664" max="6911" width="9.140625" style="491"/>
    <col min="6912" max="6912" width="3" style="491" customWidth="1"/>
    <col min="6913" max="6913" width="17.7109375" style="491" customWidth="1"/>
    <col min="6914" max="6914" width="44.7109375" style="491" customWidth="1"/>
    <col min="6915" max="6917" width="9" style="491" customWidth="1"/>
    <col min="6918" max="6918" width="6" style="491" customWidth="1"/>
    <col min="6919" max="6919" width="10.5703125" style="491" customWidth="1"/>
    <col min="6920" max="7167" width="9.140625" style="491"/>
    <col min="7168" max="7168" width="3" style="491" customWidth="1"/>
    <col min="7169" max="7169" width="17.7109375" style="491" customWidth="1"/>
    <col min="7170" max="7170" width="44.7109375" style="491" customWidth="1"/>
    <col min="7171" max="7173" width="9" style="491" customWidth="1"/>
    <col min="7174" max="7174" width="6" style="491" customWidth="1"/>
    <col min="7175" max="7175" width="10.5703125" style="491" customWidth="1"/>
    <col min="7176" max="7423" width="9.140625" style="491"/>
    <col min="7424" max="7424" width="3" style="491" customWidth="1"/>
    <col min="7425" max="7425" width="17.7109375" style="491" customWidth="1"/>
    <col min="7426" max="7426" width="44.7109375" style="491" customWidth="1"/>
    <col min="7427" max="7429" width="9" style="491" customWidth="1"/>
    <col min="7430" max="7430" width="6" style="491" customWidth="1"/>
    <col min="7431" max="7431" width="10.5703125" style="491" customWidth="1"/>
    <col min="7432" max="7679" width="9.140625" style="491"/>
    <col min="7680" max="7680" width="3" style="491" customWidth="1"/>
    <col min="7681" max="7681" width="17.7109375" style="491" customWidth="1"/>
    <col min="7682" max="7682" width="44.7109375" style="491" customWidth="1"/>
    <col min="7683" max="7685" width="9" style="491" customWidth="1"/>
    <col min="7686" max="7686" width="6" style="491" customWidth="1"/>
    <col min="7687" max="7687" width="10.5703125" style="491" customWidth="1"/>
    <col min="7688" max="7935" width="9.140625" style="491"/>
    <col min="7936" max="7936" width="3" style="491" customWidth="1"/>
    <col min="7937" max="7937" width="17.7109375" style="491" customWidth="1"/>
    <col min="7938" max="7938" width="44.7109375" style="491" customWidth="1"/>
    <col min="7939" max="7941" width="9" style="491" customWidth="1"/>
    <col min="7942" max="7942" width="6" style="491" customWidth="1"/>
    <col min="7943" max="7943" width="10.5703125" style="491" customWidth="1"/>
    <col min="7944" max="8191" width="9.140625" style="491"/>
    <col min="8192" max="8192" width="3" style="491" customWidth="1"/>
    <col min="8193" max="8193" width="17.7109375" style="491" customWidth="1"/>
    <col min="8194" max="8194" width="44.7109375" style="491" customWidth="1"/>
    <col min="8195" max="8197" width="9" style="491" customWidth="1"/>
    <col min="8198" max="8198" width="6" style="491" customWidth="1"/>
    <col min="8199" max="8199" width="10.5703125" style="491" customWidth="1"/>
    <col min="8200" max="8447" width="9.140625" style="491"/>
    <col min="8448" max="8448" width="3" style="491" customWidth="1"/>
    <col min="8449" max="8449" width="17.7109375" style="491" customWidth="1"/>
    <col min="8450" max="8450" width="44.7109375" style="491" customWidth="1"/>
    <col min="8451" max="8453" width="9" style="491" customWidth="1"/>
    <col min="8454" max="8454" width="6" style="491" customWidth="1"/>
    <col min="8455" max="8455" width="10.5703125" style="491" customWidth="1"/>
    <col min="8456" max="8703" width="9.140625" style="491"/>
    <col min="8704" max="8704" width="3" style="491" customWidth="1"/>
    <col min="8705" max="8705" width="17.7109375" style="491" customWidth="1"/>
    <col min="8706" max="8706" width="44.7109375" style="491" customWidth="1"/>
    <col min="8707" max="8709" width="9" style="491" customWidth="1"/>
    <col min="8710" max="8710" width="6" style="491" customWidth="1"/>
    <col min="8711" max="8711" width="10.5703125" style="491" customWidth="1"/>
    <col min="8712" max="8959" width="9.140625" style="491"/>
    <col min="8960" max="8960" width="3" style="491" customWidth="1"/>
    <col min="8961" max="8961" width="17.7109375" style="491" customWidth="1"/>
    <col min="8962" max="8962" width="44.7109375" style="491" customWidth="1"/>
    <col min="8963" max="8965" width="9" style="491" customWidth="1"/>
    <col min="8966" max="8966" width="6" style="491" customWidth="1"/>
    <col min="8967" max="8967" width="10.5703125" style="491" customWidth="1"/>
    <col min="8968" max="9215" width="9.140625" style="491"/>
    <col min="9216" max="9216" width="3" style="491" customWidth="1"/>
    <col min="9217" max="9217" width="17.7109375" style="491" customWidth="1"/>
    <col min="9218" max="9218" width="44.7109375" style="491" customWidth="1"/>
    <col min="9219" max="9221" width="9" style="491" customWidth="1"/>
    <col min="9222" max="9222" width="6" style="491" customWidth="1"/>
    <col min="9223" max="9223" width="10.5703125" style="491" customWidth="1"/>
    <col min="9224" max="9471" width="9.140625" style="491"/>
    <col min="9472" max="9472" width="3" style="491" customWidth="1"/>
    <col min="9473" max="9473" width="17.7109375" style="491" customWidth="1"/>
    <col min="9474" max="9474" width="44.7109375" style="491" customWidth="1"/>
    <col min="9475" max="9477" width="9" style="491" customWidth="1"/>
    <col min="9478" max="9478" width="6" style="491" customWidth="1"/>
    <col min="9479" max="9479" width="10.5703125" style="491" customWidth="1"/>
    <col min="9480" max="9727" width="9.140625" style="491"/>
    <col min="9728" max="9728" width="3" style="491" customWidth="1"/>
    <col min="9729" max="9729" width="17.7109375" style="491" customWidth="1"/>
    <col min="9730" max="9730" width="44.7109375" style="491" customWidth="1"/>
    <col min="9731" max="9733" width="9" style="491" customWidth="1"/>
    <col min="9734" max="9734" width="6" style="491" customWidth="1"/>
    <col min="9735" max="9735" width="10.5703125" style="491" customWidth="1"/>
    <col min="9736" max="9983" width="9.140625" style="491"/>
    <col min="9984" max="9984" width="3" style="491" customWidth="1"/>
    <col min="9985" max="9985" width="17.7109375" style="491" customWidth="1"/>
    <col min="9986" max="9986" width="44.7109375" style="491" customWidth="1"/>
    <col min="9987" max="9989" width="9" style="491" customWidth="1"/>
    <col min="9990" max="9990" width="6" style="491" customWidth="1"/>
    <col min="9991" max="9991" width="10.5703125" style="491" customWidth="1"/>
    <col min="9992" max="10239" width="9.140625" style="491"/>
    <col min="10240" max="10240" width="3" style="491" customWidth="1"/>
    <col min="10241" max="10241" width="17.7109375" style="491" customWidth="1"/>
    <col min="10242" max="10242" width="44.7109375" style="491" customWidth="1"/>
    <col min="10243" max="10245" width="9" style="491" customWidth="1"/>
    <col min="10246" max="10246" width="6" style="491" customWidth="1"/>
    <col min="10247" max="10247" width="10.5703125" style="491" customWidth="1"/>
    <col min="10248" max="10495" width="9.140625" style="491"/>
    <col min="10496" max="10496" width="3" style="491" customWidth="1"/>
    <col min="10497" max="10497" width="17.7109375" style="491" customWidth="1"/>
    <col min="10498" max="10498" width="44.7109375" style="491" customWidth="1"/>
    <col min="10499" max="10501" width="9" style="491" customWidth="1"/>
    <col min="10502" max="10502" width="6" style="491" customWidth="1"/>
    <col min="10503" max="10503" width="10.5703125" style="491" customWidth="1"/>
    <col min="10504" max="10751" width="9.140625" style="491"/>
    <col min="10752" max="10752" width="3" style="491" customWidth="1"/>
    <col min="10753" max="10753" width="17.7109375" style="491" customWidth="1"/>
    <col min="10754" max="10754" width="44.7109375" style="491" customWidth="1"/>
    <col min="10755" max="10757" width="9" style="491" customWidth="1"/>
    <col min="10758" max="10758" width="6" style="491" customWidth="1"/>
    <col min="10759" max="10759" width="10.5703125" style="491" customWidth="1"/>
    <col min="10760" max="11007" width="9.140625" style="491"/>
    <col min="11008" max="11008" width="3" style="491" customWidth="1"/>
    <col min="11009" max="11009" width="17.7109375" style="491" customWidth="1"/>
    <col min="11010" max="11010" width="44.7109375" style="491" customWidth="1"/>
    <col min="11011" max="11013" width="9" style="491" customWidth="1"/>
    <col min="11014" max="11014" width="6" style="491" customWidth="1"/>
    <col min="11015" max="11015" width="10.5703125" style="491" customWidth="1"/>
    <col min="11016" max="11263" width="9.140625" style="491"/>
    <col min="11264" max="11264" width="3" style="491" customWidth="1"/>
    <col min="11265" max="11265" width="17.7109375" style="491" customWidth="1"/>
    <col min="11266" max="11266" width="44.7109375" style="491" customWidth="1"/>
    <col min="11267" max="11269" width="9" style="491" customWidth="1"/>
    <col min="11270" max="11270" width="6" style="491" customWidth="1"/>
    <col min="11271" max="11271" width="10.5703125" style="491" customWidth="1"/>
    <col min="11272" max="11519" width="9.140625" style="491"/>
    <col min="11520" max="11520" width="3" style="491" customWidth="1"/>
    <col min="11521" max="11521" width="17.7109375" style="491" customWidth="1"/>
    <col min="11522" max="11522" width="44.7109375" style="491" customWidth="1"/>
    <col min="11523" max="11525" width="9" style="491" customWidth="1"/>
    <col min="11526" max="11526" width="6" style="491" customWidth="1"/>
    <col min="11527" max="11527" width="10.5703125" style="491" customWidth="1"/>
    <col min="11528" max="11775" width="9.140625" style="491"/>
    <col min="11776" max="11776" width="3" style="491" customWidth="1"/>
    <col min="11777" max="11777" width="17.7109375" style="491" customWidth="1"/>
    <col min="11778" max="11778" width="44.7109375" style="491" customWidth="1"/>
    <col min="11779" max="11781" width="9" style="491" customWidth="1"/>
    <col min="11782" max="11782" width="6" style="491" customWidth="1"/>
    <col min="11783" max="11783" width="10.5703125" style="491" customWidth="1"/>
    <col min="11784" max="12031" width="9.140625" style="491"/>
    <col min="12032" max="12032" width="3" style="491" customWidth="1"/>
    <col min="12033" max="12033" width="17.7109375" style="491" customWidth="1"/>
    <col min="12034" max="12034" width="44.7109375" style="491" customWidth="1"/>
    <col min="12035" max="12037" width="9" style="491" customWidth="1"/>
    <col min="12038" max="12038" width="6" style="491" customWidth="1"/>
    <col min="12039" max="12039" width="10.5703125" style="491" customWidth="1"/>
    <col min="12040" max="12287" width="9.140625" style="491"/>
    <col min="12288" max="12288" width="3" style="491" customWidth="1"/>
    <col min="12289" max="12289" width="17.7109375" style="491" customWidth="1"/>
    <col min="12290" max="12290" width="44.7109375" style="491" customWidth="1"/>
    <col min="12291" max="12293" width="9" style="491" customWidth="1"/>
    <col min="12294" max="12294" width="6" style="491" customWidth="1"/>
    <col min="12295" max="12295" width="10.5703125" style="491" customWidth="1"/>
    <col min="12296" max="12543" width="9.140625" style="491"/>
    <col min="12544" max="12544" width="3" style="491" customWidth="1"/>
    <col min="12545" max="12545" width="17.7109375" style="491" customWidth="1"/>
    <col min="12546" max="12546" width="44.7109375" style="491" customWidth="1"/>
    <col min="12547" max="12549" width="9" style="491" customWidth="1"/>
    <col min="12550" max="12550" width="6" style="491" customWidth="1"/>
    <col min="12551" max="12551" width="10.5703125" style="491" customWidth="1"/>
    <col min="12552" max="12799" width="9.140625" style="491"/>
    <col min="12800" max="12800" width="3" style="491" customWidth="1"/>
    <col min="12801" max="12801" width="17.7109375" style="491" customWidth="1"/>
    <col min="12802" max="12802" width="44.7109375" style="491" customWidth="1"/>
    <col min="12803" max="12805" width="9" style="491" customWidth="1"/>
    <col min="12806" max="12806" width="6" style="491" customWidth="1"/>
    <col min="12807" max="12807" width="10.5703125" style="491" customWidth="1"/>
    <col min="12808" max="13055" width="9.140625" style="491"/>
    <col min="13056" max="13056" width="3" style="491" customWidth="1"/>
    <col min="13057" max="13057" width="17.7109375" style="491" customWidth="1"/>
    <col min="13058" max="13058" width="44.7109375" style="491" customWidth="1"/>
    <col min="13059" max="13061" width="9" style="491" customWidth="1"/>
    <col min="13062" max="13062" width="6" style="491" customWidth="1"/>
    <col min="13063" max="13063" width="10.5703125" style="491" customWidth="1"/>
    <col min="13064" max="13311" width="9.140625" style="491"/>
    <col min="13312" max="13312" width="3" style="491" customWidth="1"/>
    <col min="13313" max="13313" width="17.7109375" style="491" customWidth="1"/>
    <col min="13314" max="13314" width="44.7109375" style="491" customWidth="1"/>
    <col min="13315" max="13317" width="9" style="491" customWidth="1"/>
    <col min="13318" max="13318" width="6" style="491" customWidth="1"/>
    <col min="13319" max="13319" width="10.5703125" style="491" customWidth="1"/>
    <col min="13320" max="13567" width="9.140625" style="491"/>
    <col min="13568" max="13568" width="3" style="491" customWidth="1"/>
    <col min="13569" max="13569" width="17.7109375" style="491" customWidth="1"/>
    <col min="13570" max="13570" width="44.7109375" style="491" customWidth="1"/>
    <col min="13571" max="13573" width="9" style="491" customWidth="1"/>
    <col min="13574" max="13574" width="6" style="491" customWidth="1"/>
    <col min="13575" max="13575" width="10.5703125" style="491" customWidth="1"/>
    <col min="13576" max="13823" width="9.140625" style="491"/>
    <col min="13824" max="13824" width="3" style="491" customWidth="1"/>
    <col min="13825" max="13825" width="17.7109375" style="491" customWidth="1"/>
    <col min="13826" max="13826" width="44.7109375" style="491" customWidth="1"/>
    <col min="13827" max="13829" width="9" style="491" customWidth="1"/>
    <col min="13830" max="13830" width="6" style="491" customWidth="1"/>
    <col min="13831" max="13831" width="10.5703125" style="491" customWidth="1"/>
    <col min="13832" max="14079" width="9.140625" style="491"/>
    <col min="14080" max="14080" width="3" style="491" customWidth="1"/>
    <col min="14081" max="14081" width="17.7109375" style="491" customWidth="1"/>
    <col min="14082" max="14082" width="44.7109375" style="491" customWidth="1"/>
    <col min="14083" max="14085" width="9" style="491" customWidth="1"/>
    <col min="14086" max="14086" width="6" style="491" customWidth="1"/>
    <col min="14087" max="14087" width="10.5703125" style="491" customWidth="1"/>
    <col min="14088" max="14335" width="9.140625" style="491"/>
    <col min="14336" max="14336" width="3" style="491" customWidth="1"/>
    <col min="14337" max="14337" width="17.7109375" style="491" customWidth="1"/>
    <col min="14338" max="14338" width="44.7109375" style="491" customWidth="1"/>
    <col min="14339" max="14341" width="9" style="491" customWidth="1"/>
    <col min="14342" max="14342" width="6" style="491" customWidth="1"/>
    <col min="14343" max="14343" width="10.5703125" style="491" customWidth="1"/>
    <col min="14344" max="14591" width="9.140625" style="491"/>
    <col min="14592" max="14592" width="3" style="491" customWidth="1"/>
    <col min="14593" max="14593" width="17.7109375" style="491" customWidth="1"/>
    <col min="14594" max="14594" width="44.7109375" style="491" customWidth="1"/>
    <col min="14595" max="14597" width="9" style="491" customWidth="1"/>
    <col min="14598" max="14598" width="6" style="491" customWidth="1"/>
    <col min="14599" max="14599" width="10.5703125" style="491" customWidth="1"/>
    <col min="14600" max="14847" width="9.140625" style="491"/>
    <col min="14848" max="14848" width="3" style="491" customWidth="1"/>
    <col min="14849" max="14849" width="17.7109375" style="491" customWidth="1"/>
    <col min="14850" max="14850" width="44.7109375" style="491" customWidth="1"/>
    <col min="14851" max="14853" width="9" style="491" customWidth="1"/>
    <col min="14854" max="14854" width="6" style="491" customWidth="1"/>
    <col min="14855" max="14855" width="10.5703125" style="491" customWidth="1"/>
    <col min="14856" max="15103" width="9.140625" style="491"/>
    <col min="15104" max="15104" width="3" style="491" customWidth="1"/>
    <col min="15105" max="15105" width="17.7109375" style="491" customWidth="1"/>
    <col min="15106" max="15106" width="44.7109375" style="491" customWidth="1"/>
    <col min="15107" max="15109" width="9" style="491" customWidth="1"/>
    <col min="15110" max="15110" width="6" style="491" customWidth="1"/>
    <col min="15111" max="15111" width="10.5703125" style="491" customWidth="1"/>
    <col min="15112" max="15359" width="9.140625" style="491"/>
    <col min="15360" max="15360" width="3" style="491" customWidth="1"/>
    <col min="15361" max="15361" width="17.7109375" style="491" customWidth="1"/>
    <col min="15362" max="15362" width="44.7109375" style="491" customWidth="1"/>
    <col min="15363" max="15365" width="9" style="491" customWidth="1"/>
    <col min="15366" max="15366" width="6" style="491" customWidth="1"/>
    <col min="15367" max="15367" width="10.5703125" style="491" customWidth="1"/>
    <col min="15368" max="15615" width="9.140625" style="491"/>
    <col min="15616" max="15616" width="3" style="491" customWidth="1"/>
    <col min="15617" max="15617" width="17.7109375" style="491" customWidth="1"/>
    <col min="15618" max="15618" width="44.7109375" style="491" customWidth="1"/>
    <col min="15619" max="15621" width="9" style="491" customWidth="1"/>
    <col min="15622" max="15622" width="6" style="491" customWidth="1"/>
    <col min="15623" max="15623" width="10.5703125" style="491" customWidth="1"/>
    <col min="15624" max="15871" width="9.140625" style="491"/>
    <col min="15872" max="15872" width="3" style="491" customWidth="1"/>
    <col min="15873" max="15873" width="17.7109375" style="491" customWidth="1"/>
    <col min="15874" max="15874" width="44.7109375" style="491" customWidth="1"/>
    <col min="15875" max="15877" width="9" style="491" customWidth="1"/>
    <col min="15878" max="15878" width="6" style="491" customWidth="1"/>
    <col min="15879" max="15879" width="10.5703125" style="491" customWidth="1"/>
    <col min="15880" max="16127" width="9.140625" style="491"/>
    <col min="16128" max="16128" width="3" style="491" customWidth="1"/>
    <col min="16129" max="16129" width="17.7109375" style="491" customWidth="1"/>
    <col min="16130" max="16130" width="44.7109375" style="491" customWidth="1"/>
    <col min="16131" max="16133" width="9" style="491" customWidth="1"/>
    <col min="16134" max="16134" width="6" style="491" customWidth="1"/>
    <col min="16135" max="16135" width="10.5703125" style="491" customWidth="1"/>
    <col min="16136" max="16384" width="9.140625" style="491"/>
  </cols>
  <sheetData>
    <row r="1" spans="1:8" ht="14.25" x14ac:dyDescent="0.2">
      <c r="B1" s="1706" t="s">
        <v>323</v>
      </c>
      <c r="C1" s="1706"/>
      <c r="D1" s="1706"/>
      <c r="E1" s="1706"/>
      <c r="F1" s="1706"/>
      <c r="G1" s="1706"/>
    </row>
    <row r="2" spans="1:8" s="993" customFormat="1" ht="40.5" customHeight="1" x14ac:dyDescent="0.2">
      <c r="A2" s="1161"/>
      <c r="B2" s="1710" t="s">
        <v>530</v>
      </c>
      <c r="C2" s="1680"/>
      <c r="D2" s="1680"/>
      <c r="E2" s="1680"/>
      <c r="F2" s="1680"/>
      <c r="G2" s="1163"/>
    </row>
    <row r="3" spans="1:8" s="993" customFormat="1" ht="24.75" customHeight="1" x14ac:dyDescent="0.25">
      <c r="A3" s="1164"/>
      <c r="B3" s="1162"/>
      <c r="C3" s="1162"/>
      <c r="D3" s="1162"/>
      <c r="E3" s="1163"/>
      <c r="F3" s="1163"/>
      <c r="G3" s="1163"/>
    </row>
    <row r="4" spans="1:8" s="1004" customFormat="1" ht="15.75" customHeight="1" x14ac:dyDescent="0.2">
      <c r="A4" s="1165"/>
      <c r="B4" s="1166" t="s">
        <v>162</v>
      </c>
      <c r="C4" s="1167"/>
      <c r="D4" s="1002" t="s">
        <v>163</v>
      </c>
      <c r="E4" s="1003"/>
      <c r="F4" s="1003"/>
      <c r="G4" s="1702" t="s">
        <v>164</v>
      </c>
    </row>
    <row r="5" spans="1:8" s="1004" customFormat="1" ht="48.75" customHeight="1" x14ac:dyDescent="0.2">
      <c r="A5" s="1168" t="s">
        <v>165</v>
      </c>
      <c r="B5" s="1169" t="s">
        <v>166</v>
      </c>
      <c r="C5" s="1170" t="s">
        <v>167</v>
      </c>
      <c r="D5" s="1008" t="s">
        <v>168</v>
      </c>
      <c r="E5" s="1171" t="s">
        <v>169</v>
      </c>
      <c r="F5" s="1008" t="s">
        <v>170</v>
      </c>
      <c r="G5" s="1703"/>
      <c r="H5" s="1009"/>
    </row>
    <row r="6" spans="1:8" s="1004" customFormat="1" x14ac:dyDescent="0.2">
      <c r="A6" s="1010">
        <v>1</v>
      </c>
      <c r="B6" s="1010">
        <v>2</v>
      </c>
      <c r="C6" s="1010">
        <v>3</v>
      </c>
      <c r="D6" s="1010">
        <v>4</v>
      </c>
      <c r="E6" s="1010">
        <v>5</v>
      </c>
      <c r="F6" s="1010">
        <v>6</v>
      </c>
      <c r="G6" s="1010">
        <v>8</v>
      </c>
      <c r="H6" s="1011"/>
    </row>
    <row r="7" spans="1:8" ht="27.75" customHeight="1" x14ac:dyDescent="0.2">
      <c r="A7" s="1012">
        <v>1</v>
      </c>
      <c r="B7" s="1013" t="s">
        <v>327</v>
      </c>
      <c r="C7" s="1013" t="str">
        <f>'3-1'!A2</f>
        <v>ø³Ý¹Ù³Ý ³ßË³ï³ÝùÝ»ñ</v>
      </c>
      <c r="D7" s="1014">
        <f>'3-1'!N4</f>
        <v>254.77549009880462</v>
      </c>
      <c r="E7" s="1014"/>
      <c r="F7" s="1014"/>
      <c r="G7" s="1015">
        <f>D7+E7+F7</f>
        <v>254.77549009880462</v>
      </c>
    </row>
    <row r="8" spans="1:8" ht="24.75" customHeight="1" x14ac:dyDescent="0.2">
      <c r="A8" s="1012">
        <v>2</v>
      </c>
      <c r="B8" s="1013" t="s">
        <v>328</v>
      </c>
      <c r="C8" s="1013" t="str">
        <f>'3-2'!A2</f>
        <v>ì»ñ³Ýáñá·Ù³Ý ³ßË³ï³ÝùÝ»ñ</v>
      </c>
      <c r="D8" s="1014">
        <f>'3-2'!N4</f>
        <v>26577.296683000193</v>
      </c>
      <c r="E8" s="1014"/>
      <c r="F8" s="1014"/>
      <c r="G8" s="1015">
        <f>D8+E8+F8</f>
        <v>26577.296683000193</v>
      </c>
    </row>
    <row r="9" spans="1:8" ht="33.75" customHeight="1" x14ac:dyDescent="0.2">
      <c r="A9" s="1012">
        <v>3</v>
      </c>
      <c r="B9" s="1013" t="s">
        <v>381</v>
      </c>
      <c r="C9" s="1013" t="str">
        <f>'3-3'!A2</f>
        <v>æñ³Ù³ï³Ï³ñ³ñáõÙ ¨ ÏáÛáõÕÇ</v>
      </c>
      <c r="D9" s="1014">
        <f>'3-3'!P144</f>
        <v>7220.8646595868686</v>
      </c>
      <c r="E9" s="1014"/>
      <c r="F9" s="1014"/>
      <c r="G9" s="1015">
        <f>D9+E9+F9</f>
        <v>7220.8646595868686</v>
      </c>
    </row>
    <row r="10" spans="1:8" ht="33.75" hidden="1" customHeight="1" x14ac:dyDescent="0.2">
      <c r="A10" s="1012"/>
      <c r="B10" s="1013"/>
      <c r="C10" s="1013"/>
      <c r="D10" s="1014"/>
      <c r="E10" s="1014"/>
      <c r="F10" s="1014"/>
      <c r="G10" s="1015"/>
    </row>
    <row r="11" spans="1:8" ht="33.75" hidden="1" customHeight="1" x14ac:dyDescent="0.2">
      <c r="A11" s="1012"/>
      <c r="B11" s="1013"/>
      <c r="C11" s="1013"/>
      <c r="D11" s="1014"/>
      <c r="E11" s="1014"/>
      <c r="F11" s="1014"/>
      <c r="G11" s="1015"/>
    </row>
    <row r="12" spans="1:8" s="1019" customFormat="1" ht="17.25" customHeight="1" x14ac:dyDescent="0.2">
      <c r="A12" s="1016"/>
      <c r="B12" s="1016"/>
      <c r="C12" s="1017" t="s">
        <v>82</v>
      </c>
      <c r="D12" s="1018">
        <f>SUM(D7:D9)</f>
        <v>34052.936832685868</v>
      </c>
      <c r="E12" s="1018"/>
      <c r="F12" s="1018"/>
      <c r="G12" s="1018">
        <f>SUM(G7:G9)</f>
        <v>34052.936832685868</v>
      </c>
    </row>
    <row r="13" spans="1:8" ht="24" customHeight="1" x14ac:dyDescent="0.2">
      <c r="A13" s="1020">
        <v>1</v>
      </c>
      <c r="B13" s="1021">
        <v>8.0000000000000002E-3</v>
      </c>
      <c r="C13" s="1022" t="s">
        <v>58</v>
      </c>
      <c r="D13" s="432">
        <f>D12*$B$13</f>
        <v>272.42349466148693</v>
      </c>
      <c r="E13" s="432">
        <f>E12*$B$13</f>
        <v>0</v>
      </c>
      <c r="F13" s="432">
        <f>F12*$B$13</f>
        <v>0</v>
      </c>
      <c r="G13" s="432">
        <f>D13+E13+F13</f>
        <v>272.42349466148693</v>
      </c>
    </row>
    <row r="14" spans="1:8" ht="24" customHeight="1" x14ac:dyDescent="0.2">
      <c r="A14" s="1020"/>
      <c r="B14" s="1025"/>
      <c r="C14" s="1022" t="s">
        <v>442</v>
      </c>
      <c r="D14" s="432">
        <f>D12+D13</f>
        <v>34325.360327347356</v>
      </c>
      <c r="E14" s="432">
        <f>E12+E13</f>
        <v>0</v>
      </c>
      <c r="F14" s="432">
        <f>F12+F13</f>
        <v>0</v>
      </c>
      <c r="G14" s="432">
        <f>D14+E14+F14</f>
        <v>34325.360327347356</v>
      </c>
    </row>
    <row r="15" spans="1:8" ht="24" customHeight="1" x14ac:dyDescent="0.2">
      <c r="A15" s="1020">
        <v>2</v>
      </c>
      <c r="B15" s="1026">
        <v>4.7999999999999996E-3</v>
      </c>
      <c r="C15" s="1013" t="s">
        <v>9</v>
      </c>
      <c r="D15" s="1027">
        <f>D14*$B$15</f>
        <v>164.7617295712673</v>
      </c>
      <c r="E15" s="1027">
        <f>E14*$B$15</f>
        <v>0</v>
      </c>
      <c r="F15" s="1027">
        <f>F12*$B$15</f>
        <v>0</v>
      </c>
      <c r="G15" s="432">
        <f>D15+E15+F15</f>
        <v>164.7617295712673</v>
      </c>
    </row>
    <row r="16" spans="1:8" ht="24" customHeight="1" x14ac:dyDescent="0.2">
      <c r="A16" s="1020"/>
      <c r="B16" s="1028"/>
      <c r="C16" s="1022" t="s">
        <v>442</v>
      </c>
      <c r="D16" s="432">
        <f>D15+D14</f>
        <v>34490.122056918626</v>
      </c>
      <c r="E16" s="432">
        <f>E15+E14</f>
        <v>0</v>
      </c>
      <c r="F16" s="432">
        <f>F15+F14</f>
        <v>0</v>
      </c>
      <c r="G16" s="432">
        <f>D16+E16+F16</f>
        <v>34490.122056918626</v>
      </c>
    </row>
    <row r="17" spans="1:7" ht="24" customHeight="1" x14ac:dyDescent="0.2">
      <c r="A17" s="1020">
        <v>3</v>
      </c>
      <c r="B17" s="1029">
        <v>0.01</v>
      </c>
      <c r="C17" s="1022" t="s">
        <v>383</v>
      </c>
      <c r="D17" s="432">
        <f>D16*B17</f>
        <v>344.90122056918625</v>
      </c>
      <c r="E17" s="432">
        <f>B17*E16</f>
        <v>0</v>
      </c>
      <c r="F17" s="432"/>
      <c r="G17" s="432">
        <f>SUM(D17:F17)</f>
        <v>344.90122056918625</v>
      </c>
    </row>
    <row r="18" spans="1:7" ht="24" customHeight="1" x14ac:dyDescent="0.2">
      <c r="A18" s="1020">
        <v>4</v>
      </c>
      <c r="B18" s="1026">
        <v>1.5E-3</v>
      </c>
      <c r="C18" s="1022" t="s">
        <v>382</v>
      </c>
      <c r="D18" s="432">
        <f>D16*B18</f>
        <v>51.73518308537794</v>
      </c>
      <c r="E18" s="432">
        <f>B18*E16</f>
        <v>0</v>
      </c>
      <c r="F18" s="432"/>
      <c r="G18" s="432">
        <f>SUM(D18:F18)</f>
        <v>51.73518308537794</v>
      </c>
    </row>
    <row r="19" spans="1:7" ht="24" customHeight="1" x14ac:dyDescent="0.2">
      <c r="A19" s="1020"/>
      <c r="B19" s="1028"/>
      <c r="C19" s="1022" t="s">
        <v>442</v>
      </c>
      <c r="D19" s="432">
        <f>D16+D17+D18</f>
        <v>34886.75846057319</v>
      </c>
      <c r="E19" s="432">
        <f>E16+E17+E18</f>
        <v>0</v>
      </c>
      <c r="F19" s="432">
        <f>F16+F17+F18</f>
        <v>0</v>
      </c>
      <c r="G19" s="432">
        <f t="shared" ref="G19:G26" si="0">D19+E19+F19</f>
        <v>34886.75846057319</v>
      </c>
    </row>
    <row r="20" spans="1:7" ht="24" customHeight="1" x14ac:dyDescent="0.2">
      <c r="A20" s="1020">
        <v>5</v>
      </c>
      <c r="B20" s="1026">
        <v>1.7999999999999999E-2</v>
      </c>
      <c r="C20" s="1013" t="s">
        <v>67</v>
      </c>
      <c r="D20" s="1027">
        <f>D19*B20</f>
        <v>627.96165229031737</v>
      </c>
      <c r="E20" s="1027">
        <f>B20*E19</f>
        <v>0</v>
      </c>
      <c r="F20" s="1027"/>
      <c r="G20" s="432">
        <f t="shared" si="0"/>
        <v>627.96165229031737</v>
      </c>
    </row>
    <row r="21" spans="1:7" ht="24" customHeight="1" x14ac:dyDescent="0.2">
      <c r="A21" s="1020">
        <v>6</v>
      </c>
      <c r="B21" s="1026">
        <v>6.0000000000000001E-3</v>
      </c>
      <c r="C21" s="1013" t="s">
        <v>68</v>
      </c>
      <c r="D21" s="1027">
        <f>D19*B21</f>
        <v>209.32055076343914</v>
      </c>
      <c r="E21" s="1027">
        <f>B21*E19</f>
        <v>0</v>
      </c>
      <c r="F21" s="1027"/>
      <c r="G21" s="432">
        <f t="shared" si="0"/>
        <v>209.32055076343914</v>
      </c>
    </row>
    <row r="22" spans="1:7" ht="24" customHeight="1" x14ac:dyDescent="0.2">
      <c r="A22" s="1020"/>
      <c r="B22" s="1028"/>
      <c r="C22" s="1022" t="s">
        <v>442</v>
      </c>
      <c r="D22" s="1027">
        <f>SUM(D19:D21)</f>
        <v>35724.040663626947</v>
      </c>
      <c r="E22" s="1027">
        <f>SUM(E19:E21)</f>
        <v>0</v>
      </c>
      <c r="F22" s="1027">
        <f>SUM(F19:F21)</f>
        <v>0</v>
      </c>
      <c r="G22" s="432">
        <f t="shared" si="0"/>
        <v>35724.040663626947</v>
      </c>
    </row>
    <row r="23" spans="1:7" ht="24" customHeight="1" x14ac:dyDescent="0.2">
      <c r="A23" s="1020">
        <v>7</v>
      </c>
      <c r="B23" s="1030">
        <v>0.03</v>
      </c>
      <c r="C23" s="1013" t="s">
        <v>79</v>
      </c>
      <c r="D23" s="1027">
        <f>D22*B23</f>
        <v>1071.7212199088083</v>
      </c>
      <c r="E23" s="1027">
        <f>E22*B23</f>
        <v>0</v>
      </c>
      <c r="F23" s="1027">
        <f>F22*B23</f>
        <v>0</v>
      </c>
      <c r="G23" s="432">
        <f t="shared" si="0"/>
        <v>1071.7212199088083</v>
      </c>
    </row>
    <row r="24" spans="1:7" ht="24" customHeight="1" x14ac:dyDescent="0.2">
      <c r="A24" s="1020"/>
      <c r="B24" s="1028"/>
      <c r="C24" s="1022" t="s">
        <v>442</v>
      </c>
      <c r="D24" s="1027">
        <f>D22+D23</f>
        <v>36795.761883535757</v>
      </c>
      <c r="E24" s="1027">
        <f>E22+E23</f>
        <v>0</v>
      </c>
      <c r="F24" s="1027">
        <f>F22+F23</f>
        <v>0</v>
      </c>
      <c r="G24" s="432">
        <f t="shared" si="0"/>
        <v>36795.761883535757</v>
      </c>
    </row>
    <row r="25" spans="1:7" ht="24" customHeight="1" x14ac:dyDescent="0.2">
      <c r="A25" s="1020">
        <v>8</v>
      </c>
      <c r="B25" s="1030">
        <v>0.2</v>
      </c>
      <c r="C25" s="1013" t="s">
        <v>81</v>
      </c>
      <c r="D25" s="1027">
        <f>D24*$B$25</f>
        <v>7359.1523767071521</v>
      </c>
      <c r="E25" s="1027">
        <f>E24*$B$25</f>
        <v>0</v>
      </c>
      <c r="F25" s="1027">
        <f>F24*$B$25</f>
        <v>0</v>
      </c>
      <c r="G25" s="432">
        <f t="shared" si="0"/>
        <v>7359.1523767071521</v>
      </c>
    </row>
    <row r="26" spans="1:7" ht="24" customHeight="1" x14ac:dyDescent="0.2">
      <c r="A26" s="1020">
        <v>9</v>
      </c>
      <c r="B26" s="1031"/>
      <c r="C26" s="1469" t="s">
        <v>80</v>
      </c>
      <c r="D26" s="1027">
        <f>D25+D24</f>
        <v>44154.914260242906</v>
      </c>
      <c r="E26" s="1027">
        <f>E25+E24</f>
        <v>0</v>
      </c>
      <c r="F26" s="1027">
        <f>F25+F24</f>
        <v>0</v>
      </c>
      <c r="G26" s="432">
        <f t="shared" si="0"/>
        <v>44154.914260242906</v>
      </c>
    </row>
    <row r="28" spans="1:7" ht="12.75" x14ac:dyDescent="0.2">
      <c r="B28" s="1691" t="s">
        <v>452</v>
      </c>
      <c r="C28" s="1691"/>
      <c r="D28" s="1691"/>
      <c r="E28" s="1474" t="s">
        <v>453</v>
      </c>
      <c r="F28" s="1474"/>
    </row>
    <row r="29" spans="1:7" ht="12.75" x14ac:dyDescent="0.2">
      <c r="B29" s="1474"/>
      <c r="C29" s="1691" t="s">
        <v>454</v>
      </c>
      <c r="D29" s="1691"/>
      <c r="E29" s="1691" t="s">
        <v>455</v>
      </c>
      <c r="F29" s="1691"/>
    </row>
    <row r="30" spans="1:7" x14ac:dyDescent="0.2">
      <c r="B30" s="491"/>
      <c r="C30" s="1032"/>
      <c r="D30" s="496"/>
    </row>
  </sheetData>
  <mergeCells count="6">
    <mergeCell ref="G4:G5"/>
    <mergeCell ref="B1:G1"/>
    <mergeCell ref="B2:F2"/>
    <mergeCell ref="B28:D28"/>
    <mergeCell ref="C29:D29"/>
    <mergeCell ref="E29:F29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90" orientation="landscape" horizontalDpi="180" verticalDpi="180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V104"/>
  <sheetViews>
    <sheetView showGridLines="0" view="pageBreakPreview" topLeftCell="A53" zoomScaleSheetLayoutView="100" workbookViewId="0">
      <selection activeCell="Q65" sqref="Q65:Q69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8.5703125" style="963" customWidth="1"/>
    <col min="18" max="18" width="7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2" ht="32.25" customHeight="1" x14ac:dyDescent="0.2">
      <c r="A1" s="1696" t="s">
        <v>531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2" ht="17.25" customHeight="1" x14ac:dyDescent="0.2">
      <c r="A2" s="499" t="s">
        <v>158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2" x14ac:dyDescent="0.2">
      <c r="A3" s="506" t="s">
        <v>327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2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P81</f>
        <v>254.77549009880462</v>
      </c>
      <c r="O4" s="503"/>
      <c r="P4" s="388" t="s">
        <v>83</v>
      </c>
      <c r="Q4" s="508"/>
    </row>
    <row r="5" spans="1:22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2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2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2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2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2" s="249" customFormat="1" ht="39.75" customHeight="1" x14ac:dyDescent="0.2">
      <c r="A10" s="177">
        <v>1</v>
      </c>
      <c r="B10" s="871" t="s">
        <v>152</v>
      </c>
      <c r="C10" s="872" t="s">
        <v>449</v>
      </c>
      <c r="D10" s="177" t="s">
        <v>109</v>
      </c>
      <c r="E10" s="185">
        <v>117.52</v>
      </c>
      <c r="F10" s="179">
        <v>0.88700000000000001</v>
      </c>
      <c r="G10" s="180">
        <f>F10*E10</f>
        <v>104.24024</v>
      </c>
      <c r="H10" s="180">
        <f>F10*$H$9</f>
        <v>1.0845893703061815</v>
      </c>
      <c r="I10" s="179">
        <v>9.8000000000000004E-2</v>
      </c>
      <c r="J10" s="180">
        <f>I10*E10</f>
        <v>11.516959999999999</v>
      </c>
      <c r="K10" s="180">
        <f>$K$9*I10</f>
        <v>0.26485088000000001</v>
      </c>
      <c r="L10" s="181">
        <f>(R10*T10+R11*T11+R12*T12+R13*T13+R14*T14+R15*T15+R16*T16+R17*T17+R18*T18)*L$9</f>
        <v>0</v>
      </c>
      <c r="M10" s="182">
        <f>H10+K10+L10</f>
        <v>1.3494402503061815</v>
      </c>
      <c r="N10" s="183">
        <f>M10*E10</f>
        <v>158.58621821598246</v>
      </c>
      <c r="O10" s="180">
        <f>E10*L10</f>
        <v>0</v>
      </c>
      <c r="P10" s="210"/>
      <c r="Q10" s="184"/>
      <c r="R10" s="185"/>
      <c r="S10" s="179">
        <f>R10*E10</f>
        <v>0</v>
      </c>
      <c r="T10" s="179"/>
      <c r="U10" s="873"/>
      <c r="V10" s="873"/>
    </row>
    <row r="11" spans="1:22" s="249" customFormat="1" ht="8.25" hidden="1" customHeight="1" x14ac:dyDescent="0.2">
      <c r="A11" s="560"/>
      <c r="B11" s="874"/>
      <c r="C11" s="875"/>
      <c r="D11" s="560"/>
      <c r="E11" s="598"/>
      <c r="F11" s="267"/>
      <c r="G11" s="207"/>
      <c r="H11" s="207"/>
      <c r="I11" s="267"/>
      <c r="J11" s="200"/>
      <c r="K11" s="200"/>
      <c r="L11" s="201"/>
      <c r="M11" s="202"/>
      <c r="N11" s="203"/>
      <c r="O11" s="201"/>
      <c r="P11" s="244"/>
      <c r="Q11" s="563"/>
      <c r="R11" s="598"/>
      <c r="S11" s="267">
        <f>R11*E10</f>
        <v>0</v>
      </c>
      <c r="T11" s="166"/>
      <c r="U11" s="873"/>
      <c r="V11" s="873"/>
    </row>
    <row r="12" spans="1:22" s="249" customFormat="1" ht="8.25" hidden="1" customHeight="1" x14ac:dyDescent="0.2">
      <c r="A12" s="560"/>
      <c r="B12" s="874"/>
      <c r="C12" s="875"/>
      <c r="D12" s="560"/>
      <c r="E12" s="598"/>
      <c r="F12" s="267"/>
      <c r="G12" s="207"/>
      <c r="H12" s="207"/>
      <c r="I12" s="267"/>
      <c r="J12" s="200"/>
      <c r="K12" s="200"/>
      <c r="L12" s="201"/>
      <c r="M12" s="202"/>
      <c r="N12" s="203"/>
      <c r="O12" s="201"/>
      <c r="P12" s="244"/>
      <c r="Q12" s="563"/>
      <c r="R12" s="598"/>
      <c r="S12" s="267">
        <f>R12*E10</f>
        <v>0</v>
      </c>
      <c r="T12" s="166"/>
      <c r="U12" s="873"/>
      <c r="V12" s="873"/>
    </row>
    <row r="13" spans="1:22" s="249" customFormat="1" ht="8.25" hidden="1" customHeight="1" x14ac:dyDescent="0.2">
      <c r="A13" s="560"/>
      <c r="B13" s="874"/>
      <c r="C13" s="875"/>
      <c r="D13" s="560"/>
      <c r="E13" s="598"/>
      <c r="F13" s="267"/>
      <c r="G13" s="207"/>
      <c r="H13" s="207"/>
      <c r="I13" s="267"/>
      <c r="J13" s="200"/>
      <c r="K13" s="200"/>
      <c r="L13" s="201"/>
      <c r="M13" s="202"/>
      <c r="N13" s="203"/>
      <c r="O13" s="201"/>
      <c r="P13" s="166"/>
      <c r="Q13" s="563"/>
      <c r="R13" s="598"/>
      <c r="S13" s="267">
        <f>R13*E10</f>
        <v>0</v>
      </c>
      <c r="T13" s="166"/>
      <c r="U13" s="873"/>
      <c r="V13" s="873"/>
    </row>
    <row r="14" spans="1:22" s="249" customFormat="1" ht="8.25" hidden="1" customHeight="1" x14ac:dyDescent="0.2">
      <c r="A14" s="560"/>
      <c r="B14" s="243"/>
      <c r="C14" s="174"/>
      <c r="D14" s="197"/>
      <c r="E14" s="206"/>
      <c r="F14" s="166"/>
      <c r="G14" s="207"/>
      <c r="H14" s="207"/>
      <c r="I14" s="166"/>
      <c r="J14" s="200"/>
      <c r="K14" s="200"/>
      <c r="L14" s="201"/>
      <c r="M14" s="202"/>
      <c r="N14" s="203"/>
      <c r="O14" s="201"/>
      <c r="P14" s="244"/>
      <c r="Q14" s="563"/>
      <c r="R14" s="247"/>
      <c r="S14" s="267">
        <f>R14*E10</f>
        <v>0</v>
      </c>
      <c r="T14" s="166"/>
      <c r="U14" s="873"/>
      <c r="V14" s="873"/>
    </row>
    <row r="15" spans="1:22" s="249" customFormat="1" ht="8.25" hidden="1" customHeight="1" x14ac:dyDescent="0.2">
      <c r="A15" s="560"/>
      <c r="B15" s="250"/>
      <c r="C15" s="198"/>
      <c r="D15" s="197"/>
      <c r="E15" s="206"/>
      <c r="F15" s="166"/>
      <c r="G15" s="207"/>
      <c r="H15" s="207"/>
      <c r="I15" s="166"/>
      <c r="J15" s="200"/>
      <c r="K15" s="200"/>
      <c r="L15" s="201"/>
      <c r="M15" s="202"/>
      <c r="N15" s="203"/>
      <c r="O15" s="201"/>
      <c r="P15" s="244"/>
      <c r="Q15" s="563"/>
      <c r="R15" s="247"/>
      <c r="S15" s="267">
        <f>R15*E10</f>
        <v>0</v>
      </c>
      <c r="T15" s="166"/>
      <c r="U15" s="873"/>
      <c r="V15" s="873"/>
    </row>
    <row r="16" spans="1:22" s="249" customFormat="1" ht="8.25" hidden="1" customHeight="1" x14ac:dyDescent="0.2">
      <c r="A16" s="560"/>
      <c r="B16" s="250"/>
      <c r="C16" s="198"/>
      <c r="D16" s="197"/>
      <c r="E16" s="206"/>
      <c r="F16" s="166"/>
      <c r="G16" s="207"/>
      <c r="H16" s="207"/>
      <c r="I16" s="166"/>
      <c r="J16" s="200"/>
      <c r="K16" s="200"/>
      <c r="L16" s="201"/>
      <c r="M16" s="202"/>
      <c r="N16" s="203"/>
      <c r="O16" s="201"/>
      <c r="P16" s="244"/>
      <c r="Q16" s="563"/>
      <c r="R16" s="247"/>
      <c r="S16" s="267">
        <f>R16*E10</f>
        <v>0</v>
      </c>
      <c r="T16" s="166"/>
      <c r="U16" s="873"/>
      <c r="V16" s="873"/>
    </row>
    <row r="17" spans="1:22" s="249" customFormat="1" ht="8.25" hidden="1" customHeight="1" x14ac:dyDescent="0.2">
      <c r="A17" s="560"/>
      <c r="B17" s="250"/>
      <c r="C17" s="198"/>
      <c r="D17" s="197"/>
      <c r="E17" s="206"/>
      <c r="F17" s="166"/>
      <c r="G17" s="207"/>
      <c r="H17" s="207"/>
      <c r="I17" s="166"/>
      <c r="J17" s="200"/>
      <c r="K17" s="200"/>
      <c r="L17" s="201"/>
      <c r="M17" s="202"/>
      <c r="N17" s="203"/>
      <c r="O17" s="201"/>
      <c r="P17" s="244"/>
      <c r="Q17" s="563"/>
      <c r="R17" s="247"/>
      <c r="S17" s="267">
        <f>R17*E10</f>
        <v>0</v>
      </c>
      <c r="T17" s="166"/>
      <c r="U17" s="873"/>
      <c r="V17" s="873"/>
    </row>
    <row r="18" spans="1:22" s="249" customFormat="1" ht="12" hidden="1" x14ac:dyDescent="0.2">
      <c r="A18" s="560"/>
      <c r="B18" s="250"/>
      <c r="C18" s="198"/>
      <c r="D18" s="197"/>
      <c r="E18" s="206"/>
      <c r="F18" s="166"/>
      <c r="G18" s="207"/>
      <c r="H18" s="207"/>
      <c r="I18" s="166"/>
      <c r="J18" s="188"/>
      <c r="K18" s="188"/>
      <c r="L18" s="189"/>
      <c r="M18" s="190"/>
      <c r="N18" s="191"/>
      <c r="O18" s="189"/>
      <c r="P18" s="244"/>
      <c r="Q18" s="563"/>
      <c r="R18" s="247"/>
      <c r="S18" s="612">
        <f>R18*E10</f>
        <v>0</v>
      </c>
      <c r="T18" s="166"/>
      <c r="U18" s="873"/>
      <c r="V18" s="873"/>
    </row>
    <row r="19" spans="1:22" s="249" customFormat="1" ht="30.75" customHeight="1" x14ac:dyDescent="0.2">
      <c r="A19" s="177">
        <v>2</v>
      </c>
      <c r="B19" s="871" t="s">
        <v>184</v>
      </c>
      <c r="C19" s="876" t="s">
        <v>185</v>
      </c>
      <c r="D19" s="177" t="s">
        <v>109</v>
      </c>
      <c r="E19" s="185">
        <v>41.5</v>
      </c>
      <c r="F19" s="179">
        <v>0.32300000000000001</v>
      </c>
      <c r="G19" s="180">
        <f>F19*E19</f>
        <v>13.404500000000001</v>
      </c>
      <c r="H19" s="180">
        <f>F19*$H$9</f>
        <v>0.39495193529751588</v>
      </c>
      <c r="I19" s="179">
        <v>2.1999999999999999E-2</v>
      </c>
      <c r="J19" s="180">
        <f>I19*E19</f>
        <v>0.91299999999999992</v>
      </c>
      <c r="K19" s="180">
        <f>$K$9*I19</f>
        <v>5.945632E-2</v>
      </c>
      <c r="L19" s="181">
        <f>(R19*T19+R20*T20+R21*T21+R22*T22+R23*T23+R24*T24+R25*T25+R26*T26+R27*T27)*L$9</f>
        <v>0</v>
      </c>
      <c r="M19" s="182">
        <f>H19+K19+L19</f>
        <v>0.45440825529751588</v>
      </c>
      <c r="N19" s="183">
        <f>M19*E19</f>
        <v>18.857942594846911</v>
      </c>
      <c r="O19" s="180">
        <f>E19*L19</f>
        <v>0</v>
      </c>
      <c r="P19" s="210"/>
      <c r="Q19" s="184"/>
      <c r="R19" s="185"/>
      <c r="S19" s="179">
        <f>R19*E19</f>
        <v>0</v>
      </c>
      <c r="T19" s="179"/>
      <c r="U19" s="873"/>
      <c r="V19" s="873"/>
    </row>
    <row r="20" spans="1:22" s="249" customFormat="1" ht="8.25" hidden="1" customHeight="1" x14ac:dyDescent="0.2">
      <c r="A20" s="560"/>
      <c r="B20" s="874"/>
      <c r="C20" s="875"/>
      <c r="D20" s="560"/>
      <c r="E20" s="598"/>
      <c r="F20" s="267"/>
      <c r="G20" s="207"/>
      <c r="H20" s="207"/>
      <c r="I20" s="267"/>
      <c r="J20" s="200"/>
      <c r="K20" s="200"/>
      <c r="L20" s="201"/>
      <c r="M20" s="202"/>
      <c r="N20" s="203"/>
      <c r="O20" s="201"/>
      <c r="P20" s="244"/>
      <c r="Q20" s="563"/>
      <c r="R20" s="598"/>
      <c r="S20" s="267">
        <f>R20*E19</f>
        <v>0</v>
      </c>
      <c r="T20" s="166"/>
      <c r="U20" s="873"/>
      <c r="V20" s="873"/>
    </row>
    <row r="21" spans="1:22" s="249" customFormat="1" ht="8.25" hidden="1" customHeight="1" x14ac:dyDescent="0.2">
      <c r="A21" s="560"/>
      <c r="B21" s="874"/>
      <c r="C21" s="875"/>
      <c r="D21" s="560"/>
      <c r="E21" s="598"/>
      <c r="F21" s="267"/>
      <c r="G21" s="207"/>
      <c r="H21" s="207"/>
      <c r="I21" s="267"/>
      <c r="J21" s="200"/>
      <c r="K21" s="200"/>
      <c r="L21" s="201"/>
      <c r="M21" s="202"/>
      <c r="N21" s="203"/>
      <c r="O21" s="201"/>
      <c r="P21" s="244"/>
      <c r="Q21" s="563"/>
      <c r="R21" s="598"/>
      <c r="S21" s="267">
        <f>R21*E19</f>
        <v>0</v>
      </c>
      <c r="T21" s="166"/>
      <c r="U21" s="873"/>
      <c r="V21" s="873"/>
    </row>
    <row r="22" spans="1:22" s="249" customFormat="1" ht="8.25" hidden="1" customHeight="1" x14ac:dyDescent="0.2">
      <c r="A22" s="560"/>
      <c r="B22" s="874"/>
      <c r="C22" s="875"/>
      <c r="D22" s="560"/>
      <c r="E22" s="598"/>
      <c r="F22" s="267"/>
      <c r="G22" s="207"/>
      <c r="H22" s="207"/>
      <c r="I22" s="267"/>
      <c r="J22" s="200"/>
      <c r="K22" s="200"/>
      <c r="L22" s="201"/>
      <c r="M22" s="202"/>
      <c r="N22" s="203"/>
      <c r="O22" s="201"/>
      <c r="P22" s="166"/>
      <c r="Q22" s="563"/>
      <c r="R22" s="598"/>
      <c r="S22" s="267">
        <f>R22*E19</f>
        <v>0</v>
      </c>
      <c r="T22" s="166"/>
      <c r="U22" s="873"/>
      <c r="V22" s="873"/>
    </row>
    <row r="23" spans="1:22" s="249" customFormat="1" ht="8.25" hidden="1" customHeight="1" x14ac:dyDescent="0.2">
      <c r="A23" s="560"/>
      <c r="B23" s="874"/>
      <c r="C23" s="875"/>
      <c r="D23" s="560"/>
      <c r="E23" s="877"/>
      <c r="F23" s="267"/>
      <c r="G23" s="207"/>
      <c r="H23" s="207"/>
      <c r="I23" s="267"/>
      <c r="J23" s="200"/>
      <c r="K23" s="200"/>
      <c r="L23" s="201"/>
      <c r="M23" s="202"/>
      <c r="N23" s="203"/>
      <c r="O23" s="201"/>
      <c r="P23" s="267"/>
      <c r="Q23" s="164"/>
      <c r="R23" s="598"/>
      <c r="S23" s="267">
        <f>R23*E19</f>
        <v>0</v>
      </c>
      <c r="T23" s="166"/>
      <c r="U23" s="873"/>
      <c r="V23" s="873"/>
    </row>
    <row r="24" spans="1:22" s="249" customFormat="1" ht="8.25" hidden="1" customHeight="1" x14ac:dyDescent="0.2">
      <c r="A24" s="560"/>
      <c r="B24" s="874"/>
      <c r="C24" s="875"/>
      <c r="D24" s="560"/>
      <c r="E24" s="877"/>
      <c r="F24" s="267"/>
      <c r="G24" s="207"/>
      <c r="H24" s="207"/>
      <c r="I24" s="267"/>
      <c r="J24" s="200"/>
      <c r="K24" s="200"/>
      <c r="L24" s="201"/>
      <c r="M24" s="202"/>
      <c r="N24" s="203"/>
      <c r="O24" s="201"/>
      <c r="P24" s="267"/>
      <c r="Q24" s="164"/>
      <c r="R24" s="598"/>
      <c r="S24" s="267">
        <f>R24*E19</f>
        <v>0</v>
      </c>
      <c r="T24" s="166"/>
      <c r="U24" s="873"/>
      <c r="V24" s="873"/>
    </row>
    <row r="25" spans="1:22" s="249" customFormat="1" ht="8.25" hidden="1" customHeight="1" x14ac:dyDescent="0.2">
      <c r="A25" s="560"/>
      <c r="B25" s="874"/>
      <c r="C25" s="875"/>
      <c r="D25" s="560"/>
      <c r="E25" s="877"/>
      <c r="F25" s="267"/>
      <c r="G25" s="207"/>
      <c r="H25" s="207"/>
      <c r="I25" s="267"/>
      <c r="J25" s="200"/>
      <c r="K25" s="200"/>
      <c r="L25" s="201"/>
      <c r="M25" s="202"/>
      <c r="N25" s="203"/>
      <c r="O25" s="201"/>
      <c r="P25" s="267"/>
      <c r="Q25" s="164"/>
      <c r="R25" s="598"/>
      <c r="S25" s="267">
        <f>R25*E19</f>
        <v>0</v>
      </c>
      <c r="T25" s="166"/>
      <c r="U25" s="873"/>
      <c r="V25" s="873"/>
    </row>
    <row r="26" spans="1:22" s="249" customFormat="1" ht="8.25" hidden="1" customHeight="1" x14ac:dyDescent="0.2">
      <c r="A26" s="560"/>
      <c r="B26" s="874"/>
      <c r="C26" s="875"/>
      <c r="D26" s="560"/>
      <c r="E26" s="877"/>
      <c r="F26" s="267"/>
      <c r="G26" s="207"/>
      <c r="H26" s="207"/>
      <c r="I26" s="267"/>
      <c r="J26" s="200"/>
      <c r="K26" s="200"/>
      <c r="L26" s="201"/>
      <c r="M26" s="202"/>
      <c r="N26" s="203"/>
      <c r="O26" s="201"/>
      <c r="P26" s="267"/>
      <c r="Q26" s="164"/>
      <c r="R26" s="598"/>
      <c r="S26" s="267">
        <f>R26*E19</f>
        <v>0</v>
      </c>
      <c r="T26" s="166"/>
      <c r="U26" s="873"/>
      <c r="V26" s="873"/>
    </row>
    <row r="27" spans="1:22" s="249" customFormat="1" ht="12" hidden="1" x14ac:dyDescent="0.2">
      <c r="A27" s="560"/>
      <c r="B27" s="878"/>
      <c r="C27" s="879"/>
      <c r="D27" s="554"/>
      <c r="E27" s="880"/>
      <c r="F27" s="612"/>
      <c r="G27" s="207"/>
      <c r="H27" s="207"/>
      <c r="I27" s="612"/>
      <c r="J27" s="188"/>
      <c r="K27" s="188"/>
      <c r="L27" s="189"/>
      <c r="M27" s="190"/>
      <c r="N27" s="191"/>
      <c r="O27" s="189"/>
      <c r="P27" s="612"/>
      <c r="Q27" s="881"/>
      <c r="R27" s="882"/>
      <c r="S27" s="612">
        <f>R27*E19</f>
        <v>0</v>
      </c>
      <c r="T27" s="166"/>
      <c r="U27" s="873"/>
      <c r="V27" s="873"/>
    </row>
    <row r="28" spans="1:22" s="1352" customFormat="1" ht="24" customHeight="1" x14ac:dyDescent="0.2">
      <c r="A28" s="1364">
        <v>3</v>
      </c>
      <c r="B28" s="1365" t="s">
        <v>186</v>
      </c>
      <c r="C28" s="872" t="s">
        <v>427</v>
      </c>
      <c r="D28" s="1364" t="s">
        <v>109</v>
      </c>
      <c r="E28" s="1453">
        <v>13.35</v>
      </c>
      <c r="F28" s="1367">
        <v>0.57999999999999996</v>
      </c>
      <c r="G28" s="1368">
        <f>F28*E28</f>
        <v>7.7429999999999994</v>
      </c>
      <c r="H28" s="1368">
        <f>F28*$H$9</f>
        <v>0.70920161756210276</v>
      </c>
      <c r="I28" s="1367">
        <v>3.0499999999999999E-2</v>
      </c>
      <c r="J28" s="1368">
        <f>I28*E28</f>
        <v>0.40717499999999995</v>
      </c>
      <c r="K28" s="1368">
        <f>$K$9*I28</f>
        <v>8.2428080000000001E-2</v>
      </c>
      <c r="L28" s="1369">
        <f>(R28*T28+R29*T29+R30*T30+R31*T31+R32*T32+R33*T33+R34*T34+R35*T35+R36*T36)*'3-2'!L$9</f>
        <v>0</v>
      </c>
      <c r="M28" s="1370">
        <f>H28+K28+L28</f>
        <v>0.79162969756210277</v>
      </c>
      <c r="N28" s="1371">
        <f>M28*E28</f>
        <v>10.568256462454071</v>
      </c>
      <c r="O28" s="1368">
        <f>E28*L28</f>
        <v>0</v>
      </c>
      <c r="P28" s="1372"/>
      <c r="Q28" s="1373"/>
      <c r="R28" s="1366"/>
      <c r="S28" s="1374">
        <f>R28*E28</f>
        <v>0</v>
      </c>
      <c r="T28" s="1374"/>
      <c r="U28" s="1375"/>
      <c r="V28" s="1375"/>
    </row>
    <row r="29" spans="1:22" s="1362" customFormat="1" ht="8.25" hidden="1" customHeight="1" x14ac:dyDescent="0.2">
      <c r="A29" s="1353"/>
      <c r="B29" s="1376"/>
      <c r="C29" s="1377"/>
      <c r="D29" s="1378"/>
      <c r="E29" s="1379"/>
      <c r="F29" s="1380"/>
      <c r="G29" s="1381"/>
      <c r="H29" s="1381"/>
      <c r="I29" s="1380"/>
      <c r="J29" s="1382"/>
      <c r="K29" s="1382"/>
      <c r="L29" s="1383"/>
      <c r="M29" s="1384"/>
      <c r="N29" s="1385"/>
      <c r="O29" s="1383"/>
      <c r="P29" s="1386"/>
      <c r="Q29" s="1387"/>
      <c r="R29" s="1388"/>
      <c r="S29" s="1389">
        <f>R29*E28</f>
        <v>0</v>
      </c>
      <c r="T29" s="1380"/>
      <c r="U29" s="1390"/>
      <c r="V29" s="1390"/>
    </row>
    <row r="30" spans="1:22" s="1362" customFormat="1" ht="8.25" hidden="1" customHeight="1" x14ac:dyDescent="0.2">
      <c r="A30" s="1353"/>
      <c r="B30" s="1376"/>
      <c r="C30" s="1377"/>
      <c r="D30" s="1378"/>
      <c r="E30" s="1379"/>
      <c r="F30" s="1380"/>
      <c r="G30" s="1381"/>
      <c r="H30" s="1381"/>
      <c r="I30" s="1380"/>
      <c r="J30" s="1382"/>
      <c r="K30" s="1382"/>
      <c r="L30" s="1383"/>
      <c r="M30" s="1384"/>
      <c r="N30" s="1385"/>
      <c r="O30" s="1383"/>
      <c r="P30" s="1386"/>
      <c r="Q30" s="1387"/>
      <c r="R30" s="1388"/>
      <c r="S30" s="1389">
        <f>R30*E28</f>
        <v>0</v>
      </c>
      <c r="T30" s="1380"/>
      <c r="U30" s="1390"/>
      <c r="V30" s="1390"/>
    </row>
    <row r="31" spans="1:22" s="1362" customFormat="1" ht="8.25" hidden="1" customHeight="1" x14ac:dyDescent="0.2">
      <c r="A31" s="1353"/>
      <c r="B31" s="1391"/>
      <c r="C31" s="1392"/>
      <c r="D31" s="1393"/>
      <c r="E31" s="1394"/>
      <c r="F31" s="1389"/>
      <c r="G31" s="1381"/>
      <c r="H31" s="1381"/>
      <c r="I31" s="1389"/>
      <c r="J31" s="1382"/>
      <c r="K31" s="1382"/>
      <c r="L31" s="1383"/>
      <c r="M31" s="1384"/>
      <c r="N31" s="1385"/>
      <c r="O31" s="1383"/>
      <c r="P31" s="1380"/>
      <c r="Q31" s="1395"/>
      <c r="R31" s="1396"/>
      <c r="S31" s="1389">
        <f>R31*E28</f>
        <v>0</v>
      </c>
      <c r="T31" s="1380"/>
      <c r="U31" s="1390"/>
      <c r="V31" s="1390"/>
    </row>
    <row r="32" spans="1:22" s="1362" customFormat="1" ht="8.25" hidden="1" customHeight="1" x14ac:dyDescent="0.2">
      <c r="A32" s="1353"/>
      <c r="B32" s="1397"/>
      <c r="C32" s="1398"/>
      <c r="D32" s="1378"/>
      <c r="E32" s="1379"/>
      <c r="F32" s="1380"/>
      <c r="G32" s="1381"/>
      <c r="H32" s="1381"/>
      <c r="I32" s="1380"/>
      <c r="J32" s="1382"/>
      <c r="K32" s="1382"/>
      <c r="L32" s="1383"/>
      <c r="M32" s="1384"/>
      <c r="N32" s="1385"/>
      <c r="O32" s="1383"/>
      <c r="P32" s="1380"/>
      <c r="Q32" s="1399"/>
      <c r="R32" s="1388"/>
      <c r="S32" s="1389">
        <f>R32*E28</f>
        <v>0</v>
      </c>
      <c r="T32" s="1380"/>
      <c r="U32" s="1390"/>
      <c r="V32" s="1390"/>
    </row>
    <row r="33" spans="1:22" s="1362" customFormat="1" ht="8.25" hidden="1" customHeight="1" x14ac:dyDescent="0.2">
      <c r="A33" s="1353"/>
      <c r="B33" s="1397"/>
      <c r="C33" s="1398"/>
      <c r="D33" s="1378"/>
      <c r="E33" s="1379"/>
      <c r="F33" s="1400"/>
      <c r="G33" s="1381"/>
      <c r="H33" s="1381"/>
      <c r="I33" s="1380"/>
      <c r="J33" s="1382"/>
      <c r="K33" s="1382"/>
      <c r="L33" s="1383"/>
      <c r="M33" s="1384"/>
      <c r="N33" s="1385"/>
      <c r="O33" s="1383"/>
      <c r="P33" s="1380"/>
      <c r="Q33" s="1399"/>
      <c r="R33" s="1388"/>
      <c r="S33" s="1389">
        <f>R33*E28</f>
        <v>0</v>
      </c>
      <c r="T33" s="1380"/>
      <c r="U33" s="1390"/>
      <c r="V33" s="1390"/>
    </row>
    <row r="34" spans="1:22" s="1362" customFormat="1" ht="8.25" hidden="1" customHeight="1" x14ac:dyDescent="0.2">
      <c r="A34" s="1353"/>
      <c r="B34" s="1397"/>
      <c r="C34" s="1398"/>
      <c r="D34" s="1378"/>
      <c r="E34" s="1379"/>
      <c r="F34" s="1400"/>
      <c r="G34" s="1381"/>
      <c r="H34" s="1381"/>
      <c r="I34" s="1380"/>
      <c r="J34" s="1382"/>
      <c r="K34" s="1382"/>
      <c r="L34" s="1383"/>
      <c r="M34" s="1384"/>
      <c r="N34" s="1385"/>
      <c r="O34" s="1383"/>
      <c r="P34" s="1380"/>
      <c r="Q34" s="1399"/>
      <c r="R34" s="1388"/>
      <c r="S34" s="1389">
        <f>R34*E28</f>
        <v>0</v>
      </c>
      <c r="T34" s="1380"/>
      <c r="U34" s="1390"/>
      <c r="V34" s="1390"/>
    </row>
    <row r="35" spans="1:22" s="1362" customFormat="1" ht="8.25" hidden="1" customHeight="1" x14ac:dyDescent="0.2">
      <c r="A35" s="1353"/>
      <c r="B35" s="1397"/>
      <c r="C35" s="1398"/>
      <c r="D35" s="1378"/>
      <c r="E35" s="1379"/>
      <c r="F35" s="1400"/>
      <c r="G35" s="1381"/>
      <c r="H35" s="1381"/>
      <c r="I35" s="1380"/>
      <c r="J35" s="1382"/>
      <c r="K35" s="1382"/>
      <c r="L35" s="1383"/>
      <c r="M35" s="1384"/>
      <c r="N35" s="1385"/>
      <c r="O35" s="1383"/>
      <c r="P35" s="1380"/>
      <c r="Q35" s="1399"/>
      <c r="R35" s="1388"/>
      <c r="S35" s="1389">
        <f>R35*E28</f>
        <v>0</v>
      </c>
      <c r="T35" s="1380"/>
      <c r="U35" s="1390"/>
      <c r="V35" s="1390"/>
    </row>
    <row r="36" spans="1:22" s="1362" customFormat="1" ht="12" hidden="1" x14ac:dyDescent="0.2">
      <c r="A36" s="1353"/>
      <c r="B36" s="1397"/>
      <c r="C36" s="1398"/>
      <c r="D36" s="1378"/>
      <c r="E36" s="1379"/>
      <c r="F36" s="1400"/>
      <c r="G36" s="1381"/>
      <c r="H36" s="1381"/>
      <c r="I36" s="1380"/>
      <c r="J36" s="1401"/>
      <c r="K36" s="1401"/>
      <c r="L36" s="1402"/>
      <c r="M36" s="1403"/>
      <c r="N36" s="1404"/>
      <c r="O36" s="1402"/>
      <c r="P36" s="1380"/>
      <c r="Q36" s="1399"/>
      <c r="R36" s="1388"/>
      <c r="S36" s="1405">
        <f>R36*E28</f>
        <v>0</v>
      </c>
      <c r="T36" s="1380"/>
      <c r="U36" s="1390"/>
      <c r="V36" s="1390"/>
    </row>
    <row r="37" spans="1:22" s="249" customFormat="1" ht="8.25" hidden="1" customHeight="1" x14ac:dyDescent="0.2">
      <c r="A37" s="560"/>
      <c r="B37" s="874"/>
      <c r="C37" s="875"/>
      <c r="D37" s="560"/>
      <c r="E37" s="598"/>
      <c r="F37" s="267"/>
      <c r="G37" s="207"/>
      <c r="H37" s="207"/>
      <c r="I37" s="267"/>
      <c r="J37" s="200"/>
      <c r="K37" s="200"/>
      <c r="L37" s="201"/>
      <c r="M37" s="202"/>
      <c r="N37" s="203"/>
      <c r="O37" s="201"/>
      <c r="P37" s="244"/>
      <c r="Q37" s="563"/>
      <c r="R37" s="598"/>
      <c r="S37" s="267" t="e">
        <f>R37*#REF!</f>
        <v>#REF!</v>
      </c>
      <c r="T37" s="166"/>
      <c r="U37" s="873"/>
      <c r="V37" s="873"/>
    </row>
    <row r="38" spans="1:22" s="249" customFormat="1" ht="8.25" hidden="1" customHeight="1" x14ac:dyDescent="0.2">
      <c r="A38" s="560"/>
      <c r="B38" s="874"/>
      <c r="C38" s="875"/>
      <c r="D38" s="560"/>
      <c r="E38" s="598"/>
      <c r="F38" s="267"/>
      <c r="G38" s="207"/>
      <c r="H38" s="207"/>
      <c r="I38" s="267"/>
      <c r="J38" s="200"/>
      <c r="K38" s="200"/>
      <c r="L38" s="201"/>
      <c r="M38" s="202"/>
      <c r="N38" s="203"/>
      <c r="O38" s="201"/>
      <c r="P38" s="244"/>
      <c r="Q38" s="563"/>
      <c r="R38" s="598"/>
      <c r="S38" s="267" t="e">
        <f>R38*#REF!</f>
        <v>#REF!</v>
      </c>
      <c r="T38" s="166"/>
      <c r="U38" s="873"/>
      <c r="V38" s="873"/>
    </row>
    <row r="39" spans="1:22" s="249" customFormat="1" ht="8.25" hidden="1" customHeight="1" x14ac:dyDescent="0.2">
      <c r="A39" s="560"/>
      <c r="B39" s="874"/>
      <c r="C39" s="875"/>
      <c r="D39" s="560"/>
      <c r="E39" s="598"/>
      <c r="F39" s="267"/>
      <c r="G39" s="207"/>
      <c r="H39" s="207"/>
      <c r="I39" s="267"/>
      <c r="J39" s="200"/>
      <c r="K39" s="200"/>
      <c r="L39" s="201"/>
      <c r="M39" s="202"/>
      <c r="N39" s="203"/>
      <c r="O39" s="201"/>
      <c r="P39" s="166"/>
      <c r="Q39" s="563"/>
      <c r="R39" s="598"/>
      <c r="S39" s="267" t="e">
        <f>R39*#REF!</f>
        <v>#REF!</v>
      </c>
      <c r="T39" s="166"/>
      <c r="U39" s="873"/>
      <c r="V39" s="873"/>
    </row>
    <row r="40" spans="1:22" s="249" customFormat="1" ht="8.25" hidden="1" customHeight="1" x14ac:dyDescent="0.2">
      <c r="A40" s="560"/>
      <c r="B40" s="243"/>
      <c r="C40" s="174"/>
      <c r="D40" s="197"/>
      <c r="E40" s="206"/>
      <c r="F40" s="166"/>
      <c r="G40" s="207"/>
      <c r="H40" s="207"/>
      <c r="I40" s="166"/>
      <c r="J40" s="200"/>
      <c r="K40" s="200"/>
      <c r="L40" s="201"/>
      <c r="M40" s="202"/>
      <c r="N40" s="203"/>
      <c r="O40" s="201"/>
      <c r="P40" s="244"/>
      <c r="Q40" s="563"/>
      <c r="R40" s="247"/>
      <c r="S40" s="267" t="e">
        <f>R40*#REF!</f>
        <v>#REF!</v>
      </c>
      <c r="T40" s="166"/>
      <c r="U40" s="873"/>
      <c r="V40" s="873"/>
    </row>
    <row r="41" spans="1:22" s="249" customFormat="1" ht="8.25" hidden="1" customHeight="1" x14ac:dyDescent="0.2">
      <c r="A41" s="560"/>
      <c r="B41" s="250"/>
      <c r="C41" s="198"/>
      <c r="D41" s="197"/>
      <c r="E41" s="206"/>
      <c r="F41" s="166"/>
      <c r="G41" s="207"/>
      <c r="H41" s="207"/>
      <c r="I41" s="166"/>
      <c r="J41" s="200"/>
      <c r="K41" s="200"/>
      <c r="L41" s="201"/>
      <c r="M41" s="202"/>
      <c r="N41" s="203"/>
      <c r="O41" s="201"/>
      <c r="P41" s="244"/>
      <c r="Q41" s="563"/>
      <c r="R41" s="247"/>
      <c r="S41" s="267" t="e">
        <f>R41*#REF!</f>
        <v>#REF!</v>
      </c>
      <c r="T41" s="166"/>
      <c r="U41" s="873"/>
      <c r="V41" s="873"/>
    </row>
    <row r="42" spans="1:22" s="249" customFormat="1" ht="8.25" hidden="1" customHeight="1" x14ac:dyDescent="0.2">
      <c r="A42" s="560"/>
      <c r="B42" s="250"/>
      <c r="C42" s="198"/>
      <c r="D42" s="197"/>
      <c r="E42" s="206"/>
      <c r="F42" s="166"/>
      <c r="G42" s="207"/>
      <c r="H42" s="207"/>
      <c r="I42" s="166"/>
      <c r="J42" s="200"/>
      <c r="K42" s="200"/>
      <c r="L42" s="201"/>
      <c r="M42" s="202"/>
      <c r="N42" s="203"/>
      <c r="O42" s="201"/>
      <c r="P42" s="244"/>
      <c r="Q42" s="563"/>
      <c r="R42" s="247"/>
      <c r="S42" s="267" t="e">
        <f>R42*#REF!</f>
        <v>#REF!</v>
      </c>
      <c r="T42" s="166"/>
      <c r="U42" s="873"/>
      <c r="V42" s="873"/>
    </row>
    <row r="43" spans="1:22" s="249" customFormat="1" ht="17.25" hidden="1" customHeight="1" x14ac:dyDescent="0.2">
      <c r="A43" s="560"/>
      <c r="B43" s="250"/>
      <c r="C43" s="198"/>
      <c r="D43" s="197"/>
      <c r="E43" s="206"/>
      <c r="F43" s="166"/>
      <c r="G43" s="207"/>
      <c r="H43" s="207"/>
      <c r="I43" s="166"/>
      <c r="J43" s="200"/>
      <c r="K43" s="200"/>
      <c r="L43" s="201"/>
      <c r="M43" s="202"/>
      <c r="N43" s="203"/>
      <c r="O43" s="201"/>
      <c r="P43" s="244"/>
      <c r="Q43" s="563"/>
      <c r="R43" s="247"/>
      <c r="S43" s="267" t="e">
        <f>R43*#REF!</f>
        <v>#REF!</v>
      </c>
      <c r="T43" s="166"/>
      <c r="U43" s="873"/>
      <c r="V43" s="873"/>
    </row>
    <row r="44" spans="1:22" s="249" customFormat="1" ht="12" hidden="1" x14ac:dyDescent="0.2">
      <c r="A44" s="560"/>
      <c r="B44" s="250"/>
      <c r="C44" s="198"/>
      <c r="D44" s="197"/>
      <c r="E44" s="206"/>
      <c r="F44" s="166"/>
      <c r="G44" s="207"/>
      <c r="H44" s="207"/>
      <c r="I44" s="166"/>
      <c r="J44" s="188"/>
      <c r="K44" s="188"/>
      <c r="L44" s="189"/>
      <c r="M44" s="190"/>
      <c r="N44" s="191"/>
      <c r="O44" s="189"/>
      <c r="P44" s="244"/>
      <c r="Q44" s="563"/>
      <c r="R44" s="247"/>
      <c r="S44" s="612" t="e">
        <f>R44*#REF!</f>
        <v>#REF!</v>
      </c>
      <c r="T44" s="166"/>
      <c r="U44" s="873"/>
      <c r="V44" s="873"/>
    </row>
    <row r="45" spans="1:22" s="1362" customFormat="1" ht="12" hidden="1" x14ac:dyDescent="0.2">
      <c r="A45" s="1353"/>
      <c r="B45" s="1376"/>
      <c r="C45" s="1377"/>
      <c r="D45" s="1393"/>
      <c r="E45" s="1394"/>
      <c r="F45" s="1445"/>
      <c r="G45" s="1381"/>
      <c r="H45" s="1381"/>
      <c r="I45" s="1389"/>
      <c r="J45" s="1382"/>
      <c r="K45" s="1382"/>
      <c r="L45" s="1383"/>
      <c r="M45" s="1384"/>
      <c r="N45" s="1385"/>
      <c r="O45" s="1383"/>
      <c r="P45" s="1386"/>
      <c r="Q45" s="1387"/>
      <c r="R45" s="1388"/>
      <c r="S45" s="1389" t="e">
        <f>R45*#REF!</f>
        <v>#REF!</v>
      </c>
      <c r="T45" s="1380"/>
      <c r="U45" s="1390"/>
      <c r="V45" s="1390"/>
    </row>
    <row r="46" spans="1:22" s="1362" customFormat="1" ht="12" hidden="1" x14ac:dyDescent="0.2">
      <c r="A46" s="1353"/>
      <c r="B46" s="1376"/>
      <c r="C46" s="1377"/>
      <c r="D46" s="1393"/>
      <c r="E46" s="1394"/>
      <c r="F46" s="1445"/>
      <c r="G46" s="1381"/>
      <c r="H46" s="1381"/>
      <c r="I46" s="1389"/>
      <c r="J46" s="1382"/>
      <c r="K46" s="1382"/>
      <c r="L46" s="1383"/>
      <c r="M46" s="1384"/>
      <c r="N46" s="1385"/>
      <c r="O46" s="1383"/>
      <c r="P46" s="1386"/>
      <c r="Q46" s="1387"/>
      <c r="R46" s="1388"/>
      <c r="S46" s="1389" t="e">
        <f>R46*#REF!</f>
        <v>#REF!</v>
      </c>
      <c r="T46" s="1380"/>
      <c r="U46" s="1390"/>
      <c r="V46" s="1390"/>
    </row>
    <row r="47" spans="1:22" s="1362" customFormat="1" ht="12" hidden="1" x14ac:dyDescent="0.2">
      <c r="A47" s="1353"/>
      <c r="B47" s="1376"/>
      <c r="C47" s="1377"/>
      <c r="D47" s="1393"/>
      <c r="E47" s="1394"/>
      <c r="F47" s="1445"/>
      <c r="G47" s="1381"/>
      <c r="H47" s="1381"/>
      <c r="I47" s="1389"/>
      <c r="J47" s="1382"/>
      <c r="K47" s="1382"/>
      <c r="L47" s="1383"/>
      <c r="M47" s="1384"/>
      <c r="N47" s="1385"/>
      <c r="O47" s="1383"/>
      <c r="P47" s="1386"/>
      <c r="Q47" s="1387"/>
      <c r="R47" s="1388"/>
      <c r="S47" s="1389" t="e">
        <f>R47*#REF!</f>
        <v>#REF!</v>
      </c>
      <c r="T47" s="1380"/>
      <c r="U47" s="1390"/>
      <c r="V47" s="1390"/>
    </row>
    <row r="48" spans="1:22" s="1362" customFormat="1" ht="12" hidden="1" x14ac:dyDescent="0.2">
      <c r="A48" s="1353"/>
      <c r="B48" s="1391"/>
      <c r="C48" s="1392"/>
      <c r="D48" s="1393"/>
      <c r="E48" s="1394"/>
      <c r="F48" s="1445"/>
      <c r="G48" s="1381"/>
      <c r="H48" s="1381"/>
      <c r="I48" s="1389"/>
      <c r="J48" s="1382"/>
      <c r="K48" s="1382"/>
      <c r="L48" s="1383"/>
      <c r="M48" s="1384"/>
      <c r="N48" s="1385"/>
      <c r="O48" s="1383"/>
      <c r="P48" s="1386"/>
      <c r="Q48" s="1387"/>
      <c r="R48" s="1388"/>
      <c r="S48" s="1389" t="e">
        <f>R48*#REF!</f>
        <v>#REF!</v>
      </c>
      <c r="T48" s="1380"/>
      <c r="U48" s="1390"/>
      <c r="V48" s="1390"/>
    </row>
    <row r="49" spans="1:22" s="1362" customFormat="1" ht="12" hidden="1" x14ac:dyDescent="0.2">
      <c r="A49" s="1353"/>
      <c r="B49" s="1391"/>
      <c r="C49" s="1392"/>
      <c r="D49" s="1393"/>
      <c r="E49" s="1394"/>
      <c r="F49" s="1445"/>
      <c r="G49" s="1381"/>
      <c r="H49" s="1381"/>
      <c r="I49" s="1389"/>
      <c r="J49" s="1382"/>
      <c r="K49" s="1382"/>
      <c r="L49" s="1383"/>
      <c r="M49" s="1384"/>
      <c r="N49" s="1385"/>
      <c r="O49" s="1383"/>
      <c r="P49" s="1386"/>
      <c r="Q49" s="1387"/>
      <c r="R49" s="1388"/>
      <c r="S49" s="1389" t="e">
        <f>R49*#REF!</f>
        <v>#REF!</v>
      </c>
      <c r="T49" s="1380"/>
      <c r="U49" s="1390"/>
      <c r="V49" s="1390"/>
    </row>
    <row r="50" spans="1:22" s="1362" customFormat="1" ht="12" hidden="1" x14ac:dyDescent="0.2">
      <c r="A50" s="1353"/>
      <c r="B50" s="1391"/>
      <c r="C50" s="1392"/>
      <c r="D50" s="1393"/>
      <c r="E50" s="1394"/>
      <c r="F50" s="1445"/>
      <c r="G50" s="1381"/>
      <c r="H50" s="1381"/>
      <c r="I50" s="1389"/>
      <c r="J50" s="1382"/>
      <c r="K50" s="1382"/>
      <c r="L50" s="1383"/>
      <c r="M50" s="1384"/>
      <c r="N50" s="1385"/>
      <c r="O50" s="1383"/>
      <c r="P50" s="1386"/>
      <c r="Q50" s="1387"/>
      <c r="R50" s="1388"/>
      <c r="S50" s="1389" t="e">
        <f>R50*#REF!</f>
        <v>#REF!</v>
      </c>
      <c r="T50" s="1380"/>
      <c r="U50" s="1390"/>
      <c r="V50" s="1390"/>
    </row>
    <row r="51" spans="1:22" s="1362" customFormat="1" ht="12" hidden="1" x14ac:dyDescent="0.2">
      <c r="A51" s="1353"/>
      <c r="B51" s="1391"/>
      <c r="C51" s="1392"/>
      <c r="D51" s="1393"/>
      <c r="E51" s="1394"/>
      <c r="F51" s="1445"/>
      <c r="G51" s="1381"/>
      <c r="H51" s="1381"/>
      <c r="I51" s="1389"/>
      <c r="J51" s="1382"/>
      <c r="K51" s="1382"/>
      <c r="L51" s="1383"/>
      <c r="M51" s="1384"/>
      <c r="N51" s="1385"/>
      <c r="O51" s="1383"/>
      <c r="P51" s="1386"/>
      <c r="Q51" s="1387"/>
      <c r="R51" s="1388"/>
      <c r="S51" s="1389" t="e">
        <f>R51*#REF!</f>
        <v>#REF!</v>
      </c>
      <c r="T51" s="1380"/>
      <c r="U51" s="1390"/>
      <c r="V51" s="1390"/>
    </row>
    <row r="52" spans="1:22" s="1362" customFormat="1" ht="12" hidden="1" x14ac:dyDescent="0.2">
      <c r="A52" s="1353"/>
      <c r="B52" s="1391"/>
      <c r="C52" s="1392"/>
      <c r="D52" s="1393"/>
      <c r="E52" s="1394"/>
      <c r="F52" s="1445"/>
      <c r="G52" s="1381"/>
      <c r="H52" s="1381"/>
      <c r="I52" s="1389"/>
      <c r="J52" s="1401"/>
      <c r="K52" s="1401"/>
      <c r="L52" s="1402"/>
      <c r="M52" s="1403"/>
      <c r="N52" s="1404"/>
      <c r="O52" s="1402"/>
      <c r="P52" s="1386"/>
      <c r="Q52" s="1387"/>
      <c r="R52" s="1388"/>
      <c r="S52" s="1405" t="e">
        <f>R52*#REF!</f>
        <v>#REF!</v>
      </c>
      <c r="T52" s="1380"/>
      <c r="U52" s="1390"/>
      <c r="V52" s="1390"/>
    </row>
    <row r="53" spans="1:22" s="249" customFormat="1" ht="35.25" customHeight="1" x14ac:dyDescent="0.2">
      <c r="A53" s="177">
        <v>4</v>
      </c>
      <c r="B53" s="663" t="s">
        <v>148</v>
      </c>
      <c r="C53" s="346" t="s">
        <v>498</v>
      </c>
      <c r="D53" s="177" t="s">
        <v>109</v>
      </c>
      <c r="E53" s="178">
        <v>76</v>
      </c>
      <c r="F53" s="179">
        <f>0.098*1.6</f>
        <v>0.15680000000000002</v>
      </c>
      <c r="G53" s="180">
        <f>F53*E53</f>
        <v>11.916800000000002</v>
      </c>
      <c r="H53" s="180">
        <f>F53*$H$9</f>
        <v>0.19172898902368576</v>
      </c>
      <c r="I53" s="179">
        <v>0</v>
      </c>
      <c r="J53" s="180">
        <f>I53*E53</f>
        <v>0</v>
      </c>
      <c r="K53" s="180">
        <f>$K$9*I53</f>
        <v>0</v>
      </c>
      <c r="L53" s="181">
        <f>(R53*T53+R54*T54+R55*T55+R56*T56+R57*T57+R58*T58+R59*T59+R60*T60+R61*T61)*L$9</f>
        <v>0</v>
      </c>
      <c r="M53" s="182">
        <f>H53+K53+L53</f>
        <v>0.19172898902368576</v>
      </c>
      <c r="N53" s="884">
        <f>M53*E53</f>
        <v>14.571403165800119</v>
      </c>
      <c r="O53" s="180">
        <f>E53*L53</f>
        <v>0</v>
      </c>
      <c r="P53" s="178"/>
      <c r="Q53" s="885"/>
      <c r="R53" s="886"/>
      <c r="S53" s="887">
        <f>R53*E53</f>
        <v>0</v>
      </c>
      <c r="T53" s="627"/>
    </row>
    <row r="54" spans="1:22" s="249" customFormat="1" ht="12" hidden="1" customHeight="1" x14ac:dyDescent="0.2">
      <c r="A54" s="560"/>
      <c r="B54" s="250"/>
      <c r="C54" s="600"/>
      <c r="D54" s="197"/>
      <c r="E54" s="206"/>
      <c r="F54" s="248"/>
      <c r="G54" s="207"/>
      <c r="H54" s="207"/>
      <c r="I54" s="166"/>
      <c r="J54" s="200"/>
      <c r="K54" s="200"/>
      <c r="L54" s="201"/>
      <c r="M54" s="202"/>
      <c r="N54" s="203"/>
      <c r="O54" s="201"/>
      <c r="P54" s="166"/>
      <c r="Q54" s="168"/>
      <c r="R54" s="247"/>
      <c r="S54" s="782">
        <f>R54*E53</f>
        <v>0</v>
      </c>
      <c r="T54" s="166"/>
      <c r="U54" s="873"/>
      <c r="V54" s="873"/>
    </row>
    <row r="55" spans="1:22" s="249" customFormat="1" ht="12" hidden="1" customHeight="1" x14ac:dyDescent="0.2">
      <c r="A55" s="560"/>
      <c r="B55" s="250"/>
      <c r="C55" s="600"/>
      <c r="D55" s="197"/>
      <c r="E55" s="206"/>
      <c r="F55" s="248"/>
      <c r="G55" s="207"/>
      <c r="H55" s="207"/>
      <c r="I55" s="166"/>
      <c r="J55" s="200"/>
      <c r="K55" s="200"/>
      <c r="L55" s="201"/>
      <c r="M55" s="202"/>
      <c r="N55" s="203"/>
      <c r="O55" s="201"/>
      <c r="P55" s="166"/>
      <c r="Q55" s="168"/>
      <c r="R55" s="247"/>
      <c r="S55" s="782">
        <f>R55*E53</f>
        <v>0</v>
      </c>
      <c r="T55" s="166"/>
      <c r="U55" s="873"/>
      <c r="V55" s="873"/>
    </row>
    <row r="56" spans="1:22" s="249" customFormat="1" ht="12" hidden="1" customHeight="1" x14ac:dyDescent="0.2">
      <c r="A56" s="560"/>
      <c r="B56" s="250"/>
      <c r="C56" s="600"/>
      <c r="D56" s="197"/>
      <c r="E56" s="206"/>
      <c r="F56" s="248"/>
      <c r="G56" s="207"/>
      <c r="H56" s="207"/>
      <c r="I56" s="166"/>
      <c r="J56" s="200"/>
      <c r="K56" s="200"/>
      <c r="L56" s="201"/>
      <c r="M56" s="202"/>
      <c r="N56" s="203"/>
      <c r="O56" s="201"/>
      <c r="P56" s="166"/>
      <c r="Q56" s="168"/>
      <c r="R56" s="247"/>
      <c r="S56" s="782">
        <f>R56*E53</f>
        <v>0</v>
      </c>
      <c r="T56" s="166"/>
      <c r="U56" s="873"/>
      <c r="V56" s="873"/>
    </row>
    <row r="57" spans="1:22" s="249" customFormat="1" ht="12" hidden="1" customHeight="1" x14ac:dyDescent="0.2">
      <c r="A57" s="560"/>
      <c r="B57" s="250"/>
      <c r="C57" s="600"/>
      <c r="D57" s="197"/>
      <c r="E57" s="206"/>
      <c r="F57" s="248"/>
      <c r="G57" s="207"/>
      <c r="H57" s="207"/>
      <c r="I57" s="166"/>
      <c r="J57" s="200"/>
      <c r="K57" s="200"/>
      <c r="L57" s="201"/>
      <c r="M57" s="202"/>
      <c r="N57" s="203"/>
      <c r="O57" s="201"/>
      <c r="P57" s="166"/>
      <c r="Q57" s="168"/>
      <c r="R57" s="247"/>
      <c r="S57" s="782">
        <f>R57*E53</f>
        <v>0</v>
      </c>
      <c r="T57" s="166"/>
      <c r="U57" s="873"/>
      <c r="V57" s="873"/>
    </row>
    <row r="58" spans="1:22" s="249" customFormat="1" ht="12" hidden="1" customHeight="1" x14ac:dyDescent="0.2">
      <c r="A58" s="560"/>
      <c r="B58" s="250"/>
      <c r="C58" s="600"/>
      <c r="D58" s="197"/>
      <c r="E58" s="206"/>
      <c r="F58" s="248"/>
      <c r="G58" s="207"/>
      <c r="H58" s="207"/>
      <c r="I58" s="166"/>
      <c r="J58" s="200"/>
      <c r="K58" s="200"/>
      <c r="L58" s="201"/>
      <c r="M58" s="202"/>
      <c r="N58" s="203"/>
      <c r="O58" s="201"/>
      <c r="P58" s="166"/>
      <c r="Q58" s="168"/>
      <c r="R58" s="247"/>
      <c r="S58" s="782">
        <f>R58*E53</f>
        <v>0</v>
      </c>
      <c r="T58" s="166"/>
      <c r="U58" s="873"/>
      <c r="V58" s="873"/>
    </row>
    <row r="59" spans="1:22" s="249" customFormat="1" ht="12" hidden="1" customHeight="1" x14ac:dyDescent="0.2">
      <c r="A59" s="560"/>
      <c r="B59" s="250"/>
      <c r="C59" s="600"/>
      <c r="D59" s="197"/>
      <c r="E59" s="206"/>
      <c r="F59" s="248"/>
      <c r="G59" s="207"/>
      <c r="H59" s="207"/>
      <c r="I59" s="166"/>
      <c r="J59" s="200"/>
      <c r="K59" s="200"/>
      <c r="L59" s="201"/>
      <c r="M59" s="202"/>
      <c r="N59" s="203"/>
      <c r="O59" s="201"/>
      <c r="P59" s="166"/>
      <c r="Q59" s="168"/>
      <c r="R59" s="247"/>
      <c r="S59" s="782">
        <f>R59*E53</f>
        <v>0</v>
      </c>
      <c r="T59" s="166"/>
      <c r="U59" s="873"/>
      <c r="V59" s="873"/>
    </row>
    <row r="60" spans="1:22" s="249" customFormat="1" ht="12" hidden="1" customHeight="1" x14ac:dyDescent="0.2">
      <c r="A60" s="560"/>
      <c r="B60" s="250"/>
      <c r="C60" s="600"/>
      <c r="D60" s="197"/>
      <c r="E60" s="206"/>
      <c r="F60" s="248"/>
      <c r="G60" s="207"/>
      <c r="H60" s="207"/>
      <c r="I60" s="166"/>
      <c r="J60" s="200"/>
      <c r="K60" s="200"/>
      <c r="L60" s="201"/>
      <c r="M60" s="202"/>
      <c r="N60" s="203"/>
      <c r="O60" s="201"/>
      <c r="P60" s="166"/>
      <c r="Q60" s="168"/>
      <c r="R60" s="247"/>
      <c r="S60" s="782">
        <f>R60*E53</f>
        <v>0</v>
      </c>
      <c r="T60" s="166"/>
      <c r="U60" s="873"/>
      <c r="V60" s="873"/>
    </row>
    <row r="61" spans="1:22" s="249" customFormat="1" ht="12" hidden="1" x14ac:dyDescent="0.2">
      <c r="A61" s="560"/>
      <c r="B61" s="250"/>
      <c r="C61" s="241"/>
      <c r="D61" s="197"/>
      <c r="E61" s="206"/>
      <c r="F61" s="248"/>
      <c r="G61" s="207">
        <f>F61*E61</f>
        <v>0</v>
      </c>
      <c r="H61" s="207"/>
      <c r="I61" s="166"/>
      <c r="J61" s="188">
        <f>I61*E61</f>
        <v>0</v>
      </c>
      <c r="K61" s="188"/>
      <c r="L61" s="189"/>
      <c r="M61" s="190"/>
      <c r="N61" s="191"/>
      <c r="O61" s="189">
        <f>E61*L61</f>
        <v>0</v>
      </c>
      <c r="P61" s="166"/>
      <c r="Q61" s="168"/>
      <c r="R61" s="247"/>
      <c r="S61" s="783">
        <f>R61*E53</f>
        <v>0</v>
      </c>
      <c r="T61" s="166"/>
      <c r="U61" s="873"/>
      <c r="V61" s="873"/>
    </row>
    <row r="62" spans="1:22" s="490" customFormat="1" x14ac:dyDescent="0.2">
      <c r="A62" s="716"/>
      <c r="B62" s="717"/>
      <c r="C62" s="1631" t="s">
        <v>114</v>
      </c>
      <c r="D62" s="719"/>
      <c r="E62" s="720"/>
      <c r="F62" s="721"/>
      <c r="G62" s="722">
        <f>SUM(G10:G61)</f>
        <v>137.30454</v>
      </c>
      <c r="H62" s="821"/>
      <c r="I62" s="721"/>
      <c r="J62" s="724">
        <f>SUM(J10:J61)</f>
        <v>12.837135</v>
      </c>
      <c r="K62" s="725"/>
      <c r="L62" s="726"/>
      <c r="M62" s="822"/>
      <c r="N62" s="728">
        <f>SUM(N10:N61)</f>
        <v>202.58382043908355</v>
      </c>
      <c r="O62" s="729">
        <f>SUM(O10:O61)</f>
        <v>0</v>
      </c>
      <c r="P62" s="398"/>
      <c r="Q62" s="730"/>
      <c r="R62" s="731"/>
      <c r="S62" s="732"/>
      <c r="T62" s="421"/>
    </row>
    <row r="63" spans="1:22" s="490" customFormat="1" x14ac:dyDescent="0.2">
      <c r="A63" s="888"/>
      <c r="B63" s="888"/>
      <c r="C63" s="889"/>
      <c r="D63" s="890"/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99"/>
      <c r="P63" s="399"/>
      <c r="Q63" s="891"/>
      <c r="R63" s="892"/>
      <c r="S63" s="399"/>
      <c r="T63" s="422"/>
    </row>
    <row r="64" spans="1:22" s="409" customFormat="1" x14ac:dyDescent="0.2">
      <c r="A64" s="893"/>
      <c r="B64" s="894"/>
      <c r="C64" s="893" t="s">
        <v>115</v>
      </c>
      <c r="D64" s="893"/>
      <c r="E64" s="400"/>
      <c r="F64" s="895"/>
      <c r="G64" s="895"/>
      <c r="H64" s="896"/>
      <c r="I64" s="895"/>
      <c r="J64" s="896"/>
      <c r="K64" s="896"/>
      <c r="L64" s="895"/>
      <c r="M64" s="895"/>
      <c r="N64" s="896"/>
      <c r="O64" s="897"/>
      <c r="P64" s="400"/>
      <c r="Q64" s="898"/>
      <c r="R64" s="899"/>
      <c r="S64" s="493"/>
      <c r="T64" s="423"/>
    </row>
    <row r="65" spans="1:20" s="409" customFormat="1" x14ac:dyDescent="0.2">
      <c r="A65" s="493"/>
      <c r="B65" s="900">
        <f>$H$9</f>
        <v>1.2227614095898325</v>
      </c>
      <c r="C65" s="901" t="s">
        <v>116</v>
      </c>
      <c r="D65" s="893"/>
      <c r="E65" s="400"/>
      <c r="F65" s="493"/>
      <c r="G65" s="493"/>
      <c r="H65" s="493"/>
      <c r="I65" s="493"/>
      <c r="J65" s="493"/>
      <c r="K65" s="493"/>
      <c r="L65" s="493"/>
      <c r="M65" s="493"/>
      <c r="N65" s="493"/>
      <c r="O65" s="493"/>
      <c r="P65" s="401">
        <f>G62</f>
        <v>137.30454</v>
      </c>
      <c r="Q65" s="902">
        <f>P65*$B65</f>
        <v>167.89069287348354</v>
      </c>
      <c r="R65" s="903"/>
      <c r="S65" s="493"/>
      <c r="T65" s="423"/>
    </row>
    <row r="66" spans="1:20" s="409" customFormat="1" x14ac:dyDescent="0.2">
      <c r="A66" s="493"/>
      <c r="B66" s="904"/>
      <c r="C66" s="400"/>
      <c r="D66" s="893"/>
      <c r="E66" s="400"/>
      <c r="F66" s="493"/>
      <c r="G66" s="493"/>
      <c r="H66" s="493"/>
      <c r="I66" s="493"/>
      <c r="J66" s="493"/>
      <c r="K66" s="493"/>
      <c r="L66" s="493"/>
      <c r="M66" s="493"/>
      <c r="N66" s="493"/>
      <c r="O66" s="493"/>
      <c r="P66" s="402"/>
      <c r="Q66" s="902"/>
      <c r="R66" s="903"/>
      <c r="S66" s="493"/>
      <c r="T66" s="423"/>
    </row>
    <row r="67" spans="1:20" s="409" customFormat="1" x14ac:dyDescent="0.2">
      <c r="A67" s="493"/>
      <c r="B67" s="900">
        <f>$K$9</f>
        <v>2.7025600000000001</v>
      </c>
      <c r="C67" s="901" t="s">
        <v>117</v>
      </c>
      <c r="D67" s="893"/>
      <c r="E67" s="893"/>
      <c r="F67" s="493"/>
      <c r="G67" s="493"/>
      <c r="H67" s="493"/>
      <c r="I67" s="493"/>
      <c r="J67" s="493"/>
      <c r="K67" s="493"/>
      <c r="L67" s="493"/>
      <c r="M67" s="493"/>
      <c r="N67" s="493"/>
      <c r="O67" s="493"/>
      <c r="P67" s="401">
        <f>J62</f>
        <v>12.837135</v>
      </c>
      <c r="Q67" s="902">
        <f>P67*$B67</f>
        <v>34.693127565600001</v>
      </c>
      <c r="R67" s="903"/>
      <c r="S67" s="895"/>
      <c r="T67" s="423"/>
    </row>
    <row r="68" spans="1:20" s="409" customFormat="1" x14ac:dyDescent="0.2">
      <c r="A68" s="493"/>
      <c r="B68" s="904"/>
      <c r="C68" s="893"/>
      <c r="D68" s="893"/>
      <c r="E68" s="893"/>
      <c r="F68" s="493"/>
      <c r="G68" s="493"/>
      <c r="H68" s="493"/>
      <c r="I68" s="493"/>
      <c r="J68" s="493"/>
      <c r="K68" s="493"/>
      <c r="L68" s="493"/>
      <c r="M68" s="493"/>
      <c r="N68" s="493"/>
      <c r="O68" s="493"/>
      <c r="P68" s="402"/>
      <c r="Q68" s="902"/>
      <c r="R68" s="903"/>
      <c r="S68" s="493"/>
      <c r="T68" s="423"/>
    </row>
    <row r="69" spans="1:20" s="409" customFormat="1" x14ac:dyDescent="0.2">
      <c r="A69" s="493"/>
      <c r="B69" s="904">
        <f>L$9</f>
        <v>1.1322612000000001</v>
      </c>
      <c r="C69" s="901" t="s">
        <v>93</v>
      </c>
      <c r="D69" s="893"/>
      <c r="E69" s="893"/>
      <c r="F69" s="905"/>
      <c r="G69" s="493"/>
      <c r="H69" s="493"/>
      <c r="I69" s="493"/>
      <c r="J69" s="493"/>
      <c r="K69" s="493"/>
      <c r="L69" s="493"/>
      <c r="M69" s="493"/>
      <c r="N69" s="493"/>
      <c r="O69" s="493"/>
      <c r="P69" s="401">
        <f>O62/L$9</f>
        <v>0</v>
      </c>
      <c r="Q69" s="902">
        <f>P69*$B69</f>
        <v>0</v>
      </c>
      <c r="R69" s="903"/>
      <c r="S69" s="895"/>
      <c r="T69" s="423"/>
    </row>
    <row r="70" spans="1:20" s="409" customFormat="1" ht="12.75" hidden="1" customHeight="1" x14ac:dyDescent="0.2">
      <c r="A70" s="906"/>
      <c r="B70" s="906"/>
      <c r="C70" s="907"/>
      <c r="D70" s="893"/>
      <c r="E70" s="899"/>
      <c r="F70" s="905"/>
      <c r="G70" s="493"/>
      <c r="H70" s="493"/>
      <c r="I70" s="493"/>
      <c r="J70" s="493"/>
      <c r="K70" s="493"/>
      <c r="L70" s="493"/>
      <c r="M70" s="493"/>
      <c r="N70" s="493"/>
      <c r="O70" s="493"/>
      <c r="P70" s="400"/>
      <c r="Q70" s="898"/>
      <c r="R70" s="899"/>
      <c r="S70" s="898"/>
      <c r="T70" s="423"/>
    </row>
    <row r="71" spans="1:20" s="409" customFormat="1" hidden="1" x14ac:dyDescent="0.2">
      <c r="A71" s="908"/>
      <c r="B71" s="909"/>
      <c r="C71" s="495"/>
      <c r="D71" s="910"/>
      <c r="E71" s="899"/>
      <c r="F71" s="911"/>
      <c r="G71" s="904"/>
      <c r="H71" s="904"/>
      <c r="I71" s="904"/>
      <c r="J71" s="904"/>
      <c r="K71" s="904"/>
      <c r="L71" s="904"/>
      <c r="M71" s="493"/>
      <c r="N71" s="493"/>
      <c r="O71" s="493"/>
      <c r="P71" s="400"/>
      <c r="Q71" s="912"/>
      <c r="R71" s="893"/>
      <c r="S71" s="895"/>
      <c r="T71" s="423"/>
    </row>
    <row r="72" spans="1:20" s="409" customFormat="1" hidden="1" x14ac:dyDescent="0.2">
      <c r="A72" s="893"/>
      <c r="B72" s="893"/>
      <c r="C72" s="493"/>
      <c r="D72" s="893"/>
      <c r="E72" s="899"/>
      <c r="F72" s="905"/>
      <c r="G72" s="493"/>
      <c r="H72" s="493"/>
      <c r="I72" s="493"/>
      <c r="J72" s="493"/>
      <c r="K72" s="493"/>
      <c r="L72" s="493"/>
      <c r="M72" s="493"/>
      <c r="N72" s="493"/>
      <c r="O72" s="493"/>
      <c r="P72" s="400"/>
      <c r="Q72" s="898"/>
      <c r="R72" s="899"/>
      <c r="S72" s="493"/>
      <c r="T72" s="423"/>
    </row>
    <row r="73" spans="1:20" s="922" customFormat="1" x14ac:dyDescent="0.2">
      <c r="A73" s="913"/>
      <c r="B73" s="913"/>
      <c r="C73" s="893" t="s">
        <v>82</v>
      </c>
      <c r="D73" s="913"/>
      <c r="E73" s="914"/>
      <c r="F73" s="915"/>
      <c r="G73" s="916"/>
      <c r="H73" s="916"/>
      <c r="I73" s="916"/>
      <c r="J73" s="916"/>
      <c r="K73" s="916"/>
      <c r="L73" s="916"/>
      <c r="M73" s="916"/>
      <c r="N73" s="917">
        <f>P73+R73</f>
        <v>202.58382043908355</v>
      </c>
      <c r="O73" s="918"/>
      <c r="P73" s="403">
        <f>Q65+Q67+Q69</f>
        <v>202.58382043908355</v>
      </c>
      <c r="Q73" s="919" t="s">
        <v>118</v>
      </c>
      <c r="R73" s="920">
        <f>Q71</f>
        <v>0</v>
      </c>
      <c r="S73" s="921"/>
      <c r="T73" s="424"/>
    </row>
    <row r="74" spans="1:20" s="409" customFormat="1" x14ac:dyDescent="0.2">
      <c r="A74" s="893"/>
      <c r="B74" s="893"/>
      <c r="C74" s="893"/>
      <c r="D74" s="893"/>
      <c r="E74" s="899"/>
      <c r="F74" s="905"/>
      <c r="G74" s="493"/>
      <c r="H74" s="493"/>
      <c r="I74" s="916"/>
      <c r="J74" s="916"/>
      <c r="K74" s="493"/>
      <c r="L74" s="493"/>
      <c r="M74" s="493"/>
      <c r="N74" s="493"/>
      <c r="O74" s="493"/>
      <c r="P74" s="404"/>
      <c r="Q74" s="493"/>
      <c r="R74" s="423"/>
      <c r="S74" s="493"/>
      <c r="T74" s="423"/>
    </row>
    <row r="75" spans="1:20" s="409" customFormat="1" x14ac:dyDescent="0.2">
      <c r="A75" s="493"/>
      <c r="B75" s="923">
        <f>M$9</f>
        <v>0.13300000000000001</v>
      </c>
      <c r="C75" s="493" t="s">
        <v>119</v>
      </c>
      <c r="D75" s="924"/>
      <c r="E75" s="925"/>
      <c r="F75" s="905"/>
      <c r="G75" s="493"/>
      <c r="H75" s="926"/>
      <c r="I75" s="927"/>
      <c r="J75" s="927"/>
      <c r="K75" s="928"/>
      <c r="L75" s="929"/>
      <c r="M75" s="929"/>
      <c r="N75" s="929"/>
      <c r="O75" s="493"/>
      <c r="P75" s="405">
        <f>P73*$B75</f>
        <v>26.943648118398112</v>
      </c>
      <c r="Q75" s="493"/>
      <c r="R75" s="930"/>
      <c r="S75" s="493"/>
      <c r="T75" s="423"/>
    </row>
    <row r="76" spans="1:20" s="409" customFormat="1" hidden="1" x14ac:dyDescent="0.2">
      <c r="A76" s="493"/>
      <c r="B76" s="894"/>
      <c r="C76" s="493"/>
      <c r="D76" s="924"/>
      <c r="E76" s="925"/>
      <c r="F76" s="905"/>
      <c r="G76" s="493"/>
      <c r="H76" s="493"/>
      <c r="I76" s="493"/>
      <c r="J76" s="493"/>
      <c r="K76" s="493"/>
      <c r="L76" s="493"/>
      <c r="M76" s="493"/>
      <c r="N76" s="493"/>
      <c r="O76" s="493"/>
      <c r="P76" s="405"/>
      <c r="Q76" s="925"/>
      <c r="R76" s="897"/>
      <c r="S76" s="493"/>
      <c r="T76" s="423"/>
    </row>
    <row r="77" spans="1:20" s="922" customFormat="1" x14ac:dyDescent="0.2">
      <c r="A77" s="916"/>
      <c r="B77" s="918"/>
      <c r="C77" s="493" t="s">
        <v>82</v>
      </c>
      <c r="D77" s="931"/>
      <c r="E77" s="932"/>
      <c r="F77" s="915"/>
      <c r="G77" s="916"/>
      <c r="H77" s="928"/>
      <c r="I77" s="929"/>
      <c r="J77" s="929"/>
      <c r="K77" s="929"/>
      <c r="L77" s="916"/>
      <c r="M77" s="916"/>
      <c r="N77" s="916"/>
      <c r="O77" s="916"/>
      <c r="P77" s="403">
        <f>P75+P73</f>
        <v>229.52746855748165</v>
      </c>
      <c r="Q77" s="916"/>
      <c r="R77" s="933"/>
      <c r="S77" s="916"/>
      <c r="T77" s="424"/>
    </row>
    <row r="78" spans="1:20" x14ac:dyDescent="0.2">
      <c r="A78" s="493"/>
      <c r="B78" s="894"/>
      <c r="C78" s="493"/>
      <c r="D78" s="924"/>
      <c r="E78" s="925"/>
      <c r="F78" s="905"/>
      <c r="G78" s="493"/>
      <c r="H78" s="493"/>
      <c r="I78" s="493"/>
      <c r="J78" s="493"/>
      <c r="K78" s="493"/>
      <c r="L78" s="493"/>
      <c r="M78" s="493"/>
      <c r="N78" s="493"/>
      <c r="O78" s="493"/>
      <c r="P78" s="405"/>
      <c r="Q78" s="898"/>
      <c r="R78" s="899"/>
      <c r="S78" s="493"/>
      <c r="T78" s="423"/>
    </row>
    <row r="79" spans="1:20" x14ac:dyDescent="0.2">
      <c r="A79" s="493"/>
      <c r="B79" s="923">
        <f>N$9</f>
        <v>0.11</v>
      </c>
      <c r="C79" s="493" t="s">
        <v>120</v>
      </c>
      <c r="D79" s="924"/>
      <c r="E79" s="925"/>
      <c r="F79" s="905"/>
      <c r="G79" s="493"/>
      <c r="H79" s="493"/>
      <c r="I79" s="493"/>
      <c r="J79" s="928"/>
      <c r="K79" s="929"/>
      <c r="L79" s="929"/>
      <c r="M79" s="929"/>
      <c r="N79" s="493"/>
      <c r="O79" s="493"/>
      <c r="P79" s="405">
        <f>P77*$B79</f>
        <v>25.248021541322981</v>
      </c>
      <c r="Q79" s="493"/>
      <c r="R79" s="930"/>
      <c r="S79" s="493"/>
      <c r="T79" s="423"/>
    </row>
    <row r="80" spans="1:20" hidden="1" x14ac:dyDescent="0.2">
      <c r="A80" s="493"/>
      <c r="B80" s="894"/>
      <c r="C80" s="493"/>
      <c r="D80" s="924"/>
      <c r="E80" s="925"/>
      <c r="F80" s="905"/>
      <c r="G80" s="493"/>
      <c r="H80" s="493"/>
      <c r="I80" s="493"/>
      <c r="J80" s="493"/>
      <c r="K80" s="493"/>
      <c r="L80" s="493"/>
      <c r="M80" s="493"/>
      <c r="N80" s="493"/>
      <c r="O80" s="493"/>
      <c r="P80" s="405"/>
      <c r="Q80" s="925"/>
      <c r="R80" s="897"/>
      <c r="S80" s="493"/>
      <c r="T80" s="423"/>
    </row>
    <row r="81" spans="1:22" s="943" customFormat="1" ht="22.5" customHeight="1" x14ac:dyDescent="0.2">
      <c r="A81" s="934"/>
      <c r="B81" s="935"/>
      <c r="C81" s="493" t="s">
        <v>82</v>
      </c>
      <c r="D81" s="916"/>
      <c r="E81" s="936"/>
      <c r="F81" s="936"/>
      <c r="G81" s="936"/>
      <c r="H81" s="936"/>
      <c r="I81" s="937"/>
      <c r="J81" s="936"/>
      <c r="K81" s="936"/>
      <c r="L81" s="936"/>
      <c r="M81" s="938"/>
      <c r="N81" s="939"/>
      <c r="O81" s="940"/>
      <c r="P81" s="403">
        <f>P77+P79</f>
        <v>254.77549009880462</v>
      </c>
      <c r="Q81" s="941"/>
      <c r="R81" s="942"/>
      <c r="S81" s="934"/>
      <c r="T81" s="425"/>
    </row>
    <row r="82" spans="1:22" x14ac:dyDescent="0.2">
      <c r="A82" s="493"/>
      <c r="B82" s="894"/>
      <c r="C82" s="493"/>
      <c r="D82" s="924"/>
      <c r="E82" s="925"/>
      <c r="F82" s="905"/>
      <c r="G82" s="493"/>
      <c r="H82" s="493"/>
      <c r="I82" s="493"/>
      <c r="J82" s="493"/>
      <c r="K82" s="493"/>
      <c r="L82" s="493"/>
      <c r="M82" s="493"/>
      <c r="N82" s="493"/>
      <c r="O82" s="493"/>
      <c r="P82" s="405"/>
      <c r="Q82" s="898"/>
      <c r="R82" s="899"/>
      <c r="S82" s="493"/>
      <c r="T82" s="423"/>
    </row>
    <row r="83" spans="1:22" hidden="1" x14ac:dyDescent="0.2">
      <c r="A83" s="944"/>
      <c r="B83" s="945"/>
      <c r="C83" s="946"/>
      <c r="D83" s="947"/>
      <c r="E83" s="948"/>
      <c r="F83" s="948"/>
      <c r="G83" s="948"/>
      <c r="H83" s="948"/>
      <c r="I83" s="949"/>
      <c r="J83" s="948"/>
      <c r="K83" s="948"/>
      <c r="L83" s="948"/>
      <c r="M83" s="950"/>
      <c r="N83" s="951"/>
      <c r="O83" s="952"/>
      <c r="P83" s="403"/>
      <c r="Q83" s="953"/>
      <c r="R83" s="954"/>
      <c r="S83" s="944"/>
      <c r="T83" s="426"/>
    </row>
    <row r="84" spans="1:22" ht="13.5" customHeight="1" x14ac:dyDescent="0.2">
      <c r="A84" s="955"/>
      <c r="B84" s="955"/>
      <c r="C84" s="955" t="s">
        <v>499</v>
      </c>
      <c r="D84" s="956"/>
      <c r="E84" s="1699"/>
      <c r="F84" s="1699"/>
      <c r="G84" s="1699"/>
      <c r="H84" s="1699"/>
      <c r="I84" s="1699"/>
      <c r="J84" s="1699"/>
      <c r="K84" s="1699"/>
      <c r="L84" s="1699"/>
      <c r="M84" s="1699"/>
      <c r="N84" s="1699"/>
      <c r="O84" s="955"/>
      <c r="P84" s="406"/>
      <c r="Q84" s="955"/>
      <c r="R84" s="955"/>
      <c r="S84" s="955"/>
      <c r="T84" s="150"/>
    </row>
    <row r="85" spans="1:22" x14ac:dyDescent="0.2">
      <c r="A85" s="490"/>
      <c r="B85" s="490"/>
      <c r="C85" s="490"/>
      <c r="D85" s="957"/>
      <c r="E85" s="958"/>
      <c r="F85" s="958"/>
      <c r="G85" s="958"/>
      <c r="H85" s="959"/>
      <c r="I85" s="958"/>
      <c r="J85" s="959"/>
      <c r="K85" s="959"/>
      <c r="L85" s="958"/>
      <c r="M85" s="958"/>
      <c r="N85" s="959"/>
      <c r="O85" s="960"/>
      <c r="P85" s="406"/>
      <c r="Q85" s="957"/>
      <c r="R85" s="961"/>
      <c r="S85" s="490"/>
      <c r="T85" s="427"/>
    </row>
    <row r="86" spans="1:22" x14ac:dyDescent="0.2">
      <c r="A86" s="490"/>
      <c r="B86" s="490"/>
      <c r="C86" s="490"/>
      <c r="D86" s="957"/>
      <c r="E86" s="958"/>
      <c r="F86" s="958"/>
      <c r="G86" s="958"/>
      <c r="H86" s="959"/>
      <c r="I86" s="958"/>
      <c r="J86" s="959"/>
      <c r="K86" s="959"/>
      <c r="L86" s="958"/>
      <c r="M86" s="958"/>
      <c r="N86" s="959"/>
      <c r="O86" s="960"/>
      <c r="P86" s="406"/>
      <c r="Q86" s="957"/>
      <c r="R86" s="961"/>
      <c r="S86" s="490"/>
      <c r="T86" s="427"/>
    </row>
    <row r="87" spans="1:22" x14ac:dyDescent="0.2">
      <c r="A87" s="490"/>
      <c r="B87" s="490"/>
      <c r="C87" s="490"/>
      <c r="D87" s="957"/>
      <c r="E87" s="958"/>
      <c r="F87" s="958"/>
      <c r="G87" s="958"/>
      <c r="H87" s="959"/>
      <c r="I87" s="958"/>
      <c r="J87" s="959"/>
      <c r="K87" s="959"/>
      <c r="L87" s="958"/>
      <c r="M87" s="958"/>
      <c r="N87" s="959"/>
      <c r="O87" s="960"/>
      <c r="P87" s="406"/>
      <c r="Q87" s="957"/>
      <c r="R87" s="961"/>
      <c r="S87" s="490"/>
      <c r="T87" s="427"/>
    </row>
    <row r="88" spans="1:22" x14ac:dyDescent="0.2">
      <c r="A88" s="490"/>
      <c r="B88" s="490"/>
      <c r="C88" s="490"/>
      <c r="D88" s="957"/>
      <c r="E88" s="958"/>
      <c r="F88" s="958"/>
      <c r="G88" s="958"/>
      <c r="H88" s="959"/>
      <c r="I88" s="958"/>
      <c r="J88" s="959"/>
      <c r="K88" s="959"/>
      <c r="L88" s="958"/>
      <c r="M88" s="958"/>
      <c r="N88" s="959"/>
      <c r="O88" s="960"/>
      <c r="P88" s="406"/>
      <c r="Q88" s="957"/>
      <c r="R88" s="961"/>
      <c r="S88" s="490"/>
      <c r="T88" s="427"/>
    </row>
    <row r="89" spans="1:22" x14ac:dyDescent="0.2">
      <c r="A89" s="490"/>
      <c r="B89" s="490"/>
      <c r="C89" s="490"/>
      <c r="D89" s="957"/>
      <c r="E89" s="958"/>
      <c r="F89" s="958"/>
      <c r="G89" s="958"/>
      <c r="H89" s="959"/>
      <c r="I89" s="958"/>
      <c r="J89" s="959"/>
      <c r="K89" s="959"/>
      <c r="L89" s="958"/>
      <c r="M89" s="958"/>
      <c r="N89" s="959"/>
      <c r="O89" s="960"/>
      <c r="P89" s="406"/>
      <c r="Q89" s="957"/>
      <c r="R89" s="961"/>
      <c r="S89" s="490"/>
      <c r="T89" s="427"/>
    </row>
    <row r="90" spans="1:22" x14ac:dyDescent="0.2">
      <c r="A90" s="490"/>
      <c r="B90" s="490"/>
      <c r="C90" s="490"/>
      <c r="D90" s="957"/>
      <c r="E90" s="958"/>
      <c r="F90" s="958"/>
      <c r="G90" s="958"/>
      <c r="H90" s="959"/>
      <c r="I90" s="958"/>
      <c r="J90" s="959"/>
      <c r="K90" s="959"/>
      <c r="L90" s="958"/>
      <c r="M90" s="958"/>
      <c r="N90" s="959"/>
      <c r="O90" s="960"/>
      <c r="P90" s="406"/>
      <c r="Q90" s="957"/>
      <c r="R90" s="961"/>
      <c r="S90" s="490"/>
      <c r="T90" s="427"/>
    </row>
    <row r="91" spans="1:22" x14ac:dyDescent="0.2">
      <c r="A91" s="407"/>
      <c r="B91" s="407"/>
      <c r="C91" s="962"/>
      <c r="D91" s="407"/>
      <c r="E91" s="407"/>
      <c r="F91" s="407"/>
      <c r="G91" s="407"/>
      <c r="H91" s="407"/>
      <c r="I91" s="407"/>
      <c r="J91" s="407"/>
      <c r="K91" s="407"/>
      <c r="L91" s="407"/>
      <c r="M91" s="407"/>
      <c r="N91" s="407"/>
      <c r="O91" s="407"/>
      <c r="P91" s="407"/>
      <c r="Q91" s="407"/>
      <c r="R91" s="407"/>
      <c r="S91" s="407"/>
    </row>
    <row r="92" spans="1:22" x14ac:dyDescent="0.2">
      <c r="A92" s="408"/>
      <c r="B92" s="408"/>
      <c r="C92" s="492"/>
      <c r="D92" s="408"/>
      <c r="E92" s="408"/>
      <c r="F92" s="408"/>
      <c r="G92" s="408"/>
      <c r="H92" s="408"/>
      <c r="I92" s="408"/>
      <c r="J92" s="408"/>
      <c r="K92" s="408"/>
      <c r="L92" s="408"/>
      <c r="M92" s="408"/>
      <c r="N92" s="408"/>
      <c r="O92" s="408"/>
      <c r="P92" s="408"/>
      <c r="Q92" s="408"/>
      <c r="R92" s="408"/>
      <c r="S92" s="408"/>
    </row>
    <row r="93" spans="1:22" x14ac:dyDescent="0.2">
      <c r="A93" s="408"/>
      <c r="B93" s="408"/>
      <c r="C93" s="492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08"/>
      <c r="P93" s="408"/>
      <c r="Q93" s="408"/>
      <c r="R93" s="408"/>
      <c r="S93" s="408"/>
    </row>
    <row r="94" spans="1:22" x14ac:dyDescent="0.2">
      <c r="A94" s="408"/>
      <c r="B94" s="408"/>
      <c r="C94" s="492"/>
      <c r="D94" s="408"/>
      <c r="E94" s="408"/>
      <c r="F94" s="408"/>
      <c r="G94" s="408"/>
      <c r="H94" s="408"/>
      <c r="I94" s="408"/>
      <c r="J94" s="408"/>
      <c r="K94" s="408"/>
      <c r="L94" s="408"/>
      <c r="M94" s="408"/>
      <c r="N94" s="408"/>
      <c r="O94" s="408"/>
      <c r="P94" s="408"/>
      <c r="Q94" s="408"/>
      <c r="R94" s="408"/>
      <c r="S94" s="408"/>
    </row>
    <row r="95" spans="1:22" x14ac:dyDescent="0.2">
      <c r="A95" s="408"/>
      <c r="B95" s="408"/>
      <c r="C95" s="492"/>
      <c r="D95" s="408"/>
      <c r="E95" s="408"/>
      <c r="F95" s="408"/>
      <c r="G95" s="408"/>
      <c r="H95" s="408"/>
      <c r="I95" s="408"/>
      <c r="J95" s="408"/>
      <c r="K95" s="408"/>
      <c r="L95" s="408"/>
      <c r="M95" s="408"/>
      <c r="N95" s="408"/>
      <c r="O95" s="408"/>
      <c r="P95" s="408"/>
      <c r="Q95" s="408"/>
      <c r="R95" s="408"/>
      <c r="S95" s="408"/>
    </row>
    <row r="96" spans="1:22" s="412" customFormat="1" x14ac:dyDescent="0.2">
      <c r="A96" s="408"/>
      <c r="B96" s="408"/>
      <c r="C96" s="492"/>
      <c r="D96" s="408"/>
      <c r="E96" s="408"/>
      <c r="F96" s="408"/>
      <c r="G96" s="408"/>
      <c r="H96" s="408"/>
      <c r="I96" s="408"/>
      <c r="J96" s="408"/>
      <c r="K96" s="408"/>
      <c r="L96" s="408"/>
      <c r="M96" s="408"/>
      <c r="N96" s="408"/>
      <c r="O96" s="408"/>
      <c r="P96" s="408"/>
      <c r="Q96" s="408"/>
      <c r="R96" s="408"/>
      <c r="S96" s="408"/>
      <c r="U96" s="489"/>
      <c r="V96" s="489"/>
    </row>
    <row r="97" spans="1:22" s="412" customFormat="1" x14ac:dyDescent="0.2">
      <c r="A97" s="408"/>
      <c r="B97" s="408"/>
      <c r="C97" s="492"/>
      <c r="D97" s="408"/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/>
      <c r="Q97" s="408"/>
      <c r="R97" s="408"/>
      <c r="S97" s="408"/>
      <c r="U97" s="489"/>
      <c r="V97" s="489"/>
    </row>
    <row r="98" spans="1:22" s="412" customFormat="1" x14ac:dyDescent="0.2">
      <c r="A98" s="408"/>
      <c r="B98" s="408"/>
      <c r="C98" s="492"/>
      <c r="D98" s="408"/>
      <c r="E98" s="408"/>
      <c r="F98" s="408"/>
      <c r="G98" s="408"/>
      <c r="H98" s="408"/>
      <c r="I98" s="408">
        <f>P98*R98</f>
        <v>0</v>
      </c>
      <c r="J98" s="408"/>
      <c r="K98" s="408"/>
      <c r="L98" s="408"/>
      <c r="M98" s="408"/>
      <c r="N98" s="408"/>
      <c r="O98" s="408"/>
      <c r="P98" s="408"/>
      <c r="Q98" s="408"/>
      <c r="R98" s="408"/>
      <c r="S98" s="408"/>
      <c r="T98" s="428"/>
      <c r="U98" s="489"/>
      <c r="V98" s="489"/>
    </row>
    <row r="99" spans="1:22" s="412" customFormat="1" x14ac:dyDescent="0.2">
      <c r="A99" s="408"/>
      <c r="B99" s="408"/>
      <c r="C99" s="492"/>
      <c r="D99" s="408"/>
      <c r="E99" s="408"/>
      <c r="F99" s="408"/>
      <c r="G99" s="408"/>
      <c r="H99" s="408"/>
      <c r="I99" s="408"/>
      <c r="J99" s="408"/>
      <c r="K99" s="408"/>
      <c r="L99" s="408"/>
      <c r="M99" s="408"/>
      <c r="N99" s="408"/>
      <c r="O99" s="408"/>
      <c r="P99" s="408"/>
      <c r="Q99" s="408"/>
      <c r="R99" s="408"/>
      <c r="S99" s="408"/>
      <c r="U99" s="489"/>
      <c r="V99" s="489"/>
    </row>
    <row r="100" spans="1:22" s="412" customFormat="1" x14ac:dyDescent="0.2">
      <c r="A100" s="408"/>
      <c r="B100" s="408"/>
      <c r="C100" s="492"/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  <c r="N100" s="408"/>
      <c r="O100" s="408"/>
      <c r="P100" s="408"/>
      <c r="Q100" s="408"/>
      <c r="R100" s="408"/>
      <c r="S100" s="408"/>
    </row>
    <row r="101" spans="1:22" s="412" customFormat="1" x14ac:dyDescent="0.2">
      <c r="A101" s="408"/>
      <c r="B101" s="408"/>
      <c r="C101" s="492"/>
      <c r="D101" s="408"/>
      <c r="E101" s="408"/>
      <c r="F101" s="408"/>
      <c r="G101" s="408"/>
      <c r="H101" s="408"/>
      <c r="I101" s="408"/>
      <c r="J101" s="408"/>
      <c r="K101" s="408"/>
      <c r="L101" s="408"/>
      <c r="M101" s="408"/>
      <c r="N101" s="408"/>
      <c r="O101" s="408"/>
      <c r="P101" s="408"/>
      <c r="Q101" s="408"/>
      <c r="R101" s="408"/>
      <c r="S101" s="408"/>
    </row>
    <row r="102" spans="1:22" s="412" customFormat="1" x14ac:dyDescent="0.2">
      <c r="A102" s="408"/>
      <c r="B102" s="408"/>
      <c r="C102" s="492"/>
      <c r="D102" s="408"/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Q102" s="408"/>
      <c r="R102" s="408"/>
      <c r="S102" s="408"/>
    </row>
    <row r="103" spans="1:22" s="412" customFormat="1" x14ac:dyDescent="0.2">
      <c r="A103" s="408"/>
      <c r="B103" s="408"/>
      <c r="C103" s="492"/>
      <c r="D103" s="408"/>
      <c r="E103" s="408"/>
      <c r="F103" s="408"/>
      <c r="G103" s="408"/>
      <c r="H103" s="408"/>
      <c r="I103" s="408"/>
      <c r="J103" s="408"/>
      <c r="K103" s="408"/>
      <c r="L103" s="408"/>
      <c r="M103" s="408"/>
      <c r="N103" s="408"/>
      <c r="O103" s="408"/>
      <c r="P103" s="408"/>
      <c r="Q103" s="408"/>
      <c r="R103" s="408"/>
      <c r="S103" s="408"/>
    </row>
    <row r="104" spans="1:22" s="412" customFormat="1" x14ac:dyDescent="0.2">
      <c r="A104" s="408"/>
      <c r="B104" s="408"/>
      <c r="C104" s="492"/>
      <c r="D104" s="408"/>
      <c r="E104" s="408"/>
      <c r="F104" s="408"/>
      <c r="G104" s="408"/>
      <c r="H104" s="408"/>
      <c r="I104" s="408"/>
      <c r="J104" s="408"/>
      <c r="K104" s="408"/>
      <c r="L104" s="408"/>
      <c r="M104" s="408"/>
      <c r="N104" s="408"/>
      <c r="O104" s="408"/>
      <c r="P104" s="408"/>
      <c r="Q104" s="408"/>
      <c r="R104" s="408"/>
      <c r="S104" s="408"/>
    </row>
  </sheetData>
  <mergeCells count="2">
    <mergeCell ref="E84:N84"/>
    <mergeCell ref="A1:T1"/>
  </mergeCells>
  <printOptions horizontalCentered="1"/>
  <pageMargins left="0.5" right="0.5" top="0.5" bottom="0.5" header="0.25" footer="0.25"/>
  <pageSetup paperSize="9" scale="80" firstPageNumber="29" orientation="landscape" horizontalDpi="180" verticalDpi="180" r:id="rId1"/>
  <headerFooter alignWithMargins="0">
    <oddFooter>&amp;C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V268"/>
  <sheetViews>
    <sheetView showGridLines="0" view="pageBreakPreview" topLeftCell="A211" zoomScaleNormal="85" zoomScaleSheetLayoutView="100" workbookViewId="0">
      <selection activeCell="P245" sqref="P245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8.57031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9.28515625" style="965" hidden="1" customWidth="1"/>
    <col min="16" max="16" width="18.2851562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532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295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328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P245</f>
        <v>26577.296683000193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148" customFormat="1" ht="48" x14ac:dyDescent="0.2">
      <c r="A10" s="177">
        <v>1</v>
      </c>
      <c r="B10" s="564" t="s">
        <v>179</v>
      </c>
      <c r="C10" s="616" t="s">
        <v>458</v>
      </c>
      <c r="D10" s="565" t="s">
        <v>109</v>
      </c>
      <c r="E10" s="566">
        <v>21.46</v>
      </c>
      <c r="F10" s="567">
        <v>1.51</v>
      </c>
      <c r="G10" s="180">
        <f>F10*E10</f>
        <v>32.404600000000002</v>
      </c>
      <c r="H10" s="569">
        <f>F10*$H$9</f>
        <v>1.8463697284806471</v>
      </c>
      <c r="I10" s="567">
        <v>2.3E-3</v>
      </c>
      <c r="J10" s="569">
        <f>I10*E10</f>
        <v>4.9357999999999999E-2</v>
      </c>
      <c r="K10" s="569">
        <f>$K$9*I10</f>
        <v>6.2158880000000001E-3</v>
      </c>
      <c r="L10" s="181">
        <f>(R10*T10+R11*T11+R12*T12+R13*T13+R14*T14+R15*T15+R16*T16+R17*T17+R18*T18)*L$9</f>
        <v>8.3105254653119989</v>
      </c>
      <c r="M10" s="360">
        <f>H10+K10+L10</f>
        <v>10.163111081792646</v>
      </c>
      <c r="N10" s="571">
        <f>M10*E10</f>
        <v>218.10036381527019</v>
      </c>
      <c r="O10" s="569">
        <f>E10*L10</f>
        <v>178.3438764855955</v>
      </c>
      <c r="P10" s="151" t="s">
        <v>178</v>
      </c>
      <c r="Q10" s="152" t="s">
        <v>109</v>
      </c>
      <c r="R10" s="153">
        <f>1.03*2</f>
        <v>2.06</v>
      </c>
      <c r="S10" s="154">
        <f>R10*E10</f>
        <v>44.207600000000006</v>
      </c>
      <c r="T10" s="155">
        <v>0.79600000000000004</v>
      </c>
    </row>
    <row r="11" spans="1:20" s="1149" customFormat="1" ht="24" x14ac:dyDescent="0.2">
      <c r="A11" s="823"/>
      <c r="B11" s="572"/>
      <c r="C11" s="617"/>
      <c r="D11" s="573"/>
      <c r="E11" s="574"/>
      <c r="F11" s="356"/>
      <c r="G11" s="575"/>
      <c r="H11" s="160"/>
      <c r="I11" s="356"/>
      <c r="J11" s="160"/>
      <c r="K11" s="160"/>
      <c r="L11" s="160"/>
      <c r="M11" s="419"/>
      <c r="N11" s="578"/>
      <c r="O11" s="160"/>
      <c r="P11" s="156" t="s">
        <v>347</v>
      </c>
      <c r="Q11" s="157" t="s">
        <v>147</v>
      </c>
      <c r="R11" s="158">
        <v>6</v>
      </c>
      <c r="S11" s="159">
        <f>R11*E10</f>
        <v>128.76</v>
      </c>
      <c r="T11" s="160">
        <v>0.95</v>
      </c>
    </row>
    <row r="12" spans="1:20" s="1149" customFormat="1" ht="12" hidden="1" x14ac:dyDescent="0.2">
      <c r="A12" s="823"/>
      <c r="B12" s="572"/>
      <c r="C12" s="223"/>
      <c r="D12" s="573"/>
      <c r="E12" s="574"/>
      <c r="F12" s="356"/>
      <c r="G12" s="575"/>
      <c r="H12" s="160"/>
      <c r="I12" s="356"/>
      <c r="J12" s="160"/>
      <c r="K12" s="160"/>
      <c r="L12" s="160"/>
      <c r="M12" s="419"/>
      <c r="N12" s="578"/>
      <c r="O12" s="160"/>
      <c r="P12" s="161"/>
      <c r="Q12" s="162"/>
      <c r="R12" s="158"/>
      <c r="S12" s="159">
        <f>R12*E10</f>
        <v>0</v>
      </c>
      <c r="T12" s="160"/>
    </row>
    <row r="13" spans="1:20" s="1149" customFormat="1" ht="12" hidden="1" x14ac:dyDescent="0.2">
      <c r="A13" s="824"/>
      <c r="B13" s="579"/>
      <c r="C13" s="238"/>
      <c r="D13" s="239"/>
      <c r="E13" s="580"/>
      <c r="F13" s="355"/>
      <c r="G13" s="167"/>
      <c r="H13" s="169"/>
      <c r="I13" s="355"/>
      <c r="J13" s="169"/>
      <c r="K13" s="169"/>
      <c r="L13" s="169"/>
      <c r="M13" s="420"/>
      <c r="N13" s="583"/>
      <c r="O13" s="169"/>
      <c r="P13" s="230"/>
      <c r="Q13" s="363"/>
      <c r="R13" s="238"/>
      <c r="S13" s="169">
        <f>R13*E10</f>
        <v>0</v>
      </c>
      <c r="T13" s="169"/>
    </row>
    <row r="14" spans="1:20" s="1149" customFormat="1" ht="12" hidden="1" x14ac:dyDescent="0.2">
      <c r="A14" s="824"/>
      <c r="B14" s="579"/>
      <c r="C14" s="238"/>
      <c r="D14" s="239"/>
      <c r="E14" s="580"/>
      <c r="F14" s="355"/>
      <c r="G14" s="167"/>
      <c r="H14" s="169"/>
      <c r="I14" s="355"/>
      <c r="J14" s="169"/>
      <c r="K14" s="169"/>
      <c r="L14" s="169"/>
      <c r="M14" s="420"/>
      <c r="N14" s="583"/>
      <c r="O14" s="169"/>
      <c r="P14" s="355"/>
      <c r="Q14" s="363"/>
      <c r="R14" s="238"/>
      <c r="S14" s="169">
        <f>R14*E10</f>
        <v>0</v>
      </c>
      <c r="T14" s="169"/>
    </row>
    <row r="15" spans="1:20" s="1149" customFormat="1" ht="12" hidden="1" x14ac:dyDescent="0.2">
      <c r="A15" s="824"/>
      <c r="B15" s="579"/>
      <c r="C15" s="238"/>
      <c r="D15" s="239"/>
      <c r="E15" s="580"/>
      <c r="F15" s="355"/>
      <c r="G15" s="167"/>
      <c r="H15" s="169"/>
      <c r="I15" s="355"/>
      <c r="J15" s="169"/>
      <c r="K15" s="169"/>
      <c r="L15" s="169"/>
      <c r="M15" s="420"/>
      <c r="N15" s="583"/>
      <c r="O15" s="169"/>
      <c r="P15" s="355"/>
      <c r="Q15" s="363"/>
      <c r="R15" s="238"/>
      <c r="S15" s="169">
        <f>R15*E10</f>
        <v>0</v>
      </c>
      <c r="T15" s="169"/>
    </row>
    <row r="16" spans="1:20" s="249" customFormat="1" ht="12" hidden="1" x14ac:dyDescent="0.2">
      <c r="A16" s="824"/>
      <c r="B16" s="579"/>
      <c r="C16" s="238"/>
      <c r="D16" s="239"/>
      <c r="E16" s="580"/>
      <c r="F16" s="355"/>
      <c r="G16" s="167"/>
      <c r="H16" s="169"/>
      <c r="I16" s="355"/>
      <c r="J16" s="169"/>
      <c r="K16" s="169"/>
      <c r="L16" s="169"/>
      <c r="M16" s="420"/>
      <c r="N16" s="583"/>
      <c r="O16" s="169"/>
      <c r="P16" s="355"/>
      <c r="Q16" s="363"/>
      <c r="R16" s="238"/>
      <c r="S16" s="169">
        <f>R16*E10</f>
        <v>0</v>
      </c>
      <c r="T16" s="167"/>
    </row>
    <row r="17" spans="1:21" s="249" customFormat="1" ht="12" hidden="1" x14ac:dyDescent="0.2">
      <c r="A17" s="824"/>
      <c r="B17" s="579"/>
      <c r="C17" s="238"/>
      <c r="D17" s="239"/>
      <c r="E17" s="580"/>
      <c r="F17" s="355"/>
      <c r="G17" s="167"/>
      <c r="H17" s="169"/>
      <c r="I17" s="355"/>
      <c r="J17" s="169"/>
      <c r="K17" s="169"/>
      <c r="L17" s="169"/>
      <c r="M17" s="420"/>
      <c r="N17" s="583"/>
      <c r="O17" s="169"/>
      <c r="P17" s="355"/>
      <c r="Q17" s="363"/>
      <c r="R17" s="238"/>
      <c r="S17" s="169">
        <f>R17*E10</f>
        <v>0</v>
      </c>
      <c r="T17" s="169"/>
    </row>
    <row r="18" spans="1:21" s="249" customFormat="1" ht="12" hidden="1" x14ac:dyDescent="0.2">
      <c r="A18" s="823"/>
      <c r="B18" s="572"/>
      <c r="C18" s="223"/>
      <c r="D18" s="573"/>
      <c r="E18" s="574"/>
      <c r="F18" s="356"/>
      <c r="G18" s="575"/>
      <c r="H18" s="160"/>
      <c r="I18" s="356"/>
      <c r="J18" s="160"/>
      <c r="K18" s="160"/>
      <c r="L18" s="160"/>
      <c r="M18" s="419"/>
      <c r="N18" s="578"/>
      <c r="O18" s="160"/>
      <c r="P18" s="356"/>
      <c r="Q18" s="224"/>
      <c r="R18" s="617"/>
      <c r="S18" s="169">
        <f>R18*E10</f>
        <v>0</v>
      </c>
      <c r="T18" s="160"/>
    </row>
    <row r="19" spans="1:21" s="249" customFormat="1" ht="11.25" hidden="1" customHeight="1" x14ac:dyDescent="0.2">
      <c r="A19" s="823"/>
      <c r="B19" s="197"/>
      <c r="C19" s="198"/>
      <c r="D19" s="197"/>
      <c r="E19" s="199"/>
      <c r="F19" s="166"/>
      <c r="G19" s="200"/>
      <c r="H19" s="201"/>
      <c r="I19" s="166"/>
      <c r="J19" s="200"/>
      <c r="K19" s="200"/>
      <c r="L19" s="201"/>
      <c r="M19" s="562"/>
      <c r="N19" s="203"/>
      <c r="O19" s="201"/>
      <c r="P19" s="204"/>
      <c r="Q19" s="205"/>
      <c r="R19" s="206"/>
      <c r="S19" s="207" t="e">
        <f>R19*#REF!</f>
        <v>#REF!</v>
      </c>
      <c r="T19" s="167"/>
    </row>
    <row r="20" spans="1:21" s="249" customFormat="1" ht="11.25" hidden="1" customHeight="1" x14ac:dyDescent="0.2">
      <c r="A20" s="824"/>
      <c r="B20" s="197"/>
      <c r="C20" s="198"/>
      <c r="D20" s="197"/>
      <c r="E20" s="199"/>
      <c r="F20" s="166"/>
      <c r="G20" s="200"/>
      <c r="H20" s="201"/>
      <c r="I20" s="166"/>
      <c r="J20" s="200"/>
      <c r="K20" s="200"/>
      <c r="L20" s="201"/>
      <c r="M20" s="562"/>
      <c r="N20" s="203"/>
      <c r="O20" s="201"/>
      <c r="P20" s="204"/>
      <c r="Q20" s="205"/>
      <c r="R20" s="206"/>
      <c r="S20" s="207" t="e">
        <f>R20*#REF!</f>
        <v>#REF!</v>
      </c>
      <c r="T20" s="167"/>
    </row>
    <row r="21" spans="1:21" s="249" customFormat="1" ht="11.25" hidden="1" customHeight="1" x14ac:dyDescent="0.2">
      <c r="A21" s="824"/>
      <c r="B21" s="197"/>
      <c r="C21" s="198"/>
      <c r="D21" s="197"/>
      <c r="E21" s="199"/>
      <c r="F21" s="166"/>
      <c r="G21" s="200"/>
      <c r="H21" s="201"/>
      <c r="I21" s="166"/>
      <c r="J21" s="200"/>
      <c r="K21" s="200"/>
      <c r="L21" s="201"/>
      <c r="M21" s="562"/>
      <c r="N21" s="203"/>
      <c r="O21" s="201"/>
      <c r="P21" s="204"/>
      <c r="Q21" s="205"/>
      <c r="R21" s="206"/>
      <c r="S21" s="207" t="e">
        <f>R21*#REF!</f>
        <v>#REF!</v>
      </c>
      <c r="T21" s="167"/>
    </row>
    <row r="22" spans="1:21" s="249" customFormat="1" ht="11.25" hidden="1" customHeight="1" x14ac:dyDescent="0.2">
      <c r="A22" s="824"/>
      <c r="B22" s="197"/>
      <c r="C22" s="198"/>
      <c r="D22" s="197"/>
      <c r="E22" s="199"/>
      <c r="F22" s="166"/>
      <c r="G22" s="200"/>
      <c r="H22" s="201"/>
      <c r="I22" s="166"/>
      <c r="J22" s="200"/>
      <c r="K22" s="200"/>
      <c r="L22" s="201"/>
      <c r="M22" s="562"/>
      <c r="N22" s="203"/>
      <c r="O22" s="201"/>
      <c r="P22" s="204"/>
      <c r="Q22" s="205"/>
      <c r="R22" s="206"/>
      <c r="S22" s="207" t="e">
        <f>R22*#REF!</f>
        <v>#REF!</v>
      </c>
      <c r="T22" s="167"/>
    </row>
    <row r="23" spans="1:21" s="249" customFormat="1" ht="11.25" hidden="1" customHeight="1" x14ac:dyDescent="0.2">
      <c r="A23" s="824"/>
      <c r="B23" s="197"/>
      <c r="C23" s="198"/>
      <c r="D23" s="197"/>
      <c r="E23" s="199"/>
      <c r="F23" s="166"/>
      <c r="G23" s="200"/>
      <c r="H23" s="201"/>
      <c r="I23" s="166"/>
      <c r="J23" s="200"/>
      <c r="K23" s="200"/>
      <c r="L23" s="201"/>
      <c r="M23" s="562"/>
      <c r="N23" s="203"/>
      <c r="O23" s="201"/>
      <c r="P23" s="204"/>
      <c r="Q23" s="205"/>
      <c r="R23" s="206"/>
      <c r="S23" s="207" t="e">
        <f>R23*#REF!</f>
        <v>#REF!</v>
      </c>
      <c r="T23" s="167"/>
    </row>
    <row r="24" spans="1:21" s="249" customFormat="1" ht="11.25" hidden="1" customHeight="1" x14ac:dyDescent="0.2">
      <c r="A24" s="824"/>
      <c r="B24" s="197"/>
      <c r="C24" s="198"/>
      <c r="D24" s="197"/>
      <c r="E24" s="199"/>
      <c r="F24" s="166"/>
      <c r="G24" s="200"/>
      <c r="H24" s="201"/>
      <c r="I24" s="166"/>
      <c r="J24" s="200"/>
      <c r="K24" s="200"/>
      <c r="L24" s="201"/>
      <c r="M24" s="562"/>
      <c r="N24" s="203"/>
      <c r="O24" s="201"/>
      <c r="P24" s="204"/>
      <c r="Q24" s="205"/>
      <c r="R24" s="206"/>
      <c r="S24" s="207" t="e">
        <f>R24*#REF!</f>
        <v>#REF!</v>
      </c>
      <c r="T24" s="167"/>
    </row>
    <row r="25" spans="1:21" s="249" customFormat="1" ht="12" hidden="1" x14ac:dyDescent="0.2">
      <c r="A25" s="824"/>
      <c r="B25" s="197"/>
      <c r="C25" s="198"/>
      <c r="D25" s="197"/>
      <c r="E25" s="199"/>
      <c r="F25" s="166"/>
      <c r="G25" s="200"/>
      <c r="H25" s="201"/>
      <c r="I25" s="166"/>
      <c r="J25" s="200"/>
      <c r="K25" s="200"/>
      <c r="L25" s="201"/>
      <c r="M25" s="562"/>
      <c r="N25" s="203"/>
      <c r="O25" s="201"/>
      <c r="P25" s="204"/>
      <c r="Q25" s="205"/>
      <c r="R25" s="206"/>
      <c r="S25" s="207" t="e">
        <f>R25*#REF!</f>
        <v>#REF!</v>
      </c>
      <c r="T25" s="167"/>
    </row>
    <row r="26" spans="1:21" s="1352" customFormat="1" ht="33" customHeight="1" x14ac:dyDescent="0.2">
      <c r="A26" s="1406">
        <v>2</v>
      </c>
      <c r="B26" s="1345" t="s">
        <v>425</v>
      </c>
      <c r="C26" s="1346" t="s">
        <v>500</v>
      </c>
      <c r="D26" s="1347" t="s">
        <v>109</v>
      </c>
      <c r="E26" s="1452">
        <v>88.36</v>
      </c>
      <c r="F26" s="468">
        <v>0.54</v>
      </c>
      <c r="G26" s="465">
        <f>F26*E26</f>
        <v>47.714400000000005</v>
      </c>
      <c r="H26" s="465">
        <f>F26*$H$9</f>
        <v>0.66029116117850961</v>
      </c>
      <c r="I26" s="468">
        <v>0.04</v>
      </c>
      <c r="J26" s="465">
        <f>I26*E26</f>
        <v>3.5344000000000002</v>
      </c>
      <c r="K26" s="465">
        <f>$K$9*I26</f>
        <v>0.1081024</v>
      </c>
      <c r="L26" s="466">
        <f>(R26*T26+R27*T27+R28*T28+R29*T29+R30*T30+R31*T31+R32*T32+R33*T33+R34*T34)*L$9</f>
        <v>4.0290948671400004</v>
      </c>
      <c r="M26" s="1178">
        <f>H26+K26+L26</f>
        <v>4.79748842831851</v>
      </c>
      <c r="N26" s="669">
        <f>M26*E26</f>
        <v>423.90607752622356</v>
      </c>
      <c r="O26" s="465">
        <f>E26*L26</f>
        <v>356.01082246049043</v>
      </c>
      <c r="P26" s="1348" t="s">
        <v>426</v>
      </c>
      <c r="Q26" s="1349" t="s">
        <v>109</v>
      </c>
      <c r="R26" s="1350">
        <v>1.05</v>
      </c>
      <c r="S26" s="671">
        <f>R26*E26</f>
        <v>92.778000000000006</v>
      </c>
      <c r="T26" s="467">
        <v>3.3889999999999998</v>
      </c>
      <c r="U26" s="1351"/>
    </row>
    <row r="27" spans="1:21" s="1352" customFormat="1" ht="12" hidden="1" x14ac:dyDescent="0.2">
      <c r="A27" s="1353"/>
      <c r="B27" s="1354"/>
      <c r="C27" s="479"/>
      <c r="D27" s="619"/>
      <c r="E27" s="1355"/>
      <c r="F27" s="471"/>
      <c r="G27" s="676"/>
      <c r="H27" s="676"/>
      <c r="I27" s="471"/>
      <c r="J27" s="677"/>
      <c r="K27" s="677"/>
      <c r="L27" s="678"/>
      <c r="M27" s="1127"/>
      <c r="N27" s="680"/>
      <c r="O27" s="678"/>
      <c r="P27" s="1356"/>
      <c r="Q27" s="1357"/>
      <c r="R27" s="1358"/>
      <c r="S27" s="675">
        <f>R27*E26</f>
        <v>0</v>
      </c>
      <c r="T27" s="978"/>
      <c r="U27" s="1351"/>
    </row>
    <row r="28" spans="1:21" s="1362" customFormat="1" ht="12" hidden="1" x14ac:dyDescent="0.2">
      <c r="A28" s="1353"/>
      <c r="B28" s="1359"/>
      <c r="C28" s="673"/>
      <c r="D28" s="672"/>
      <c r="E28" s="1360"/>
      <c r="F28" s="675"/>
      <c r="G28" s="676"/>
      <c r="H28" s="676"/>
      <c r="I28" s="675"/>
      <c r="J28" s="677"/>
      <c r="K28" s="677"/>
      <c r="L28" s="678"/>
      <c r="M28" s="1127"/>
      <c r="N28" s="680"/>
      <c r="O28" s="678"/>
      <c r="P28" s="1182"/>
      <c r="Q28" s="1183"/>
      <c r="R28" s="681"/>
      <c r="S28" s="675">
        <f>R28*E26</f>
        <v>0</v>
      </c>
      <c r="T28" s="1361"/>
      <c r="U28" s="1186"/>
    </row>
    <row r="29" spans="1:21" s="1362" customFormat="1" ht="12" hidden="1" x14ac:dyDescent="0.2">
      <c r="A29" s="1353"/>
      <c r="B29" s="1359"/>
      <c r="C29" s="673"/>
      <c r="D29" s="672"/>
      <c r="E29" s="1360"/>
      <c r="F29" s="675"/>
      <c r="G29" s="676"/>
      <c r="H29" s="676"/>
      <c r="I29" s="675"/>
      <c r="J29" s="677"/>
      <c r="K29" s="677"/>
      <c r="L29" s="678"/>
      <c r="M29" s="1127"/>
      <c r="N29" s="680"/>
      <c r="O29" s="678"/>
      <c r="P29" s="1182"/>
      <c r="Q29" s="1183"/>
      <c r="R29" s="681"/>
      <c r="S29" s="675">
        <f>R29*E26</f>
        <v>0</v>
      </c>
      <c r="T29" s="1361"/>
      <c r="U29" s="1186"/>
    </row>
    <row r="30" spans="1:21" s="1362" customFormat="1" ht="12" hidden="1" x14ac:dyDescent="0.2">
      <c r="A30" s="1353"/>
      <c r="B30" s="1363"/>
      <c r="C30" s="682"/>
      <c r="D30" s="672"/>
      <c r="E30" s="681"/>
      <c r="F30" s="1361"/>
      <c r="G30" s="676"/>
      <c r="H30" s="676"/>
      <c r="I30" s="675"/>
      <c r="J30" s="677"/>
      <c r="K30" s="677"/>
      <c r="L30" s="678"/>
      <c r="M30" s="1127"/>
      <c r="N30" s="680"/>
      <c r="O30" s="678"/>
      <c r="P30" s="1182"/>
      <c r="Q30" s="1183"/>
      <c r="R30" s="681"/>
      <c r="S30" s="675">
        <f>R30*E26</f>
        <v>0</v>
      </c>
      <c r="T30" s="1361"/>
      <c r="U30" s="1186"/>
    </row>
    <row r="31" spans="1:21" s="1362" customFormat="1" ht="12" hidden="1" x14ac:dyDescent="0.2">
      <c r="A31" s="1353"/>
      <c r="B31" s="1363"/>
      <c r="C31" s="682"/>
      <c r="D31" s="672"/>
      <c r="E31" s="681"/>
      <c r="F31" s="1361"/>
      <c r="G31" s="676"/>
      <c r="H31" s="676"/>
      <c r="I31" s="675"/>
      <c r="J31" s="677"/>
      <c r="K31" s="677"/>
      <c r="L31" s="678"/>
      <c r="M31" s="1127"/>
      <c r="N31" s="680"/>
      <c r="O31" s="678"/>
      <c r="P31" s="1182"/>
      <c r="Q31" s="1183"/>
      <c r="R31" s="681"/>
      <c r="S31" s="675">
        <f>R31*E26</f>
        <v>0</v>
      </c>
      <c r="T31" s="1361"/>
      <c r="U31" s="1186"/>
    </row>
    <row r="32" spans="1:21" s="1362" customFormat="1" ht="12" hidden="1" x14ac:dyDescent="0.2">
      <c r="A32" s="1353"/>
      <c r="B32" s="1363"/>
      <c r="C32" s="682"/>
      <c r="D32" s="672"/>
      <c r="E32" s="681"/>
      <c r="F32" s="1361"/>
      <c r="G32" s="676"/>
      <c r="H32" s="676"/>
      <c r="I32" s="675"/>
      <c r="J32" s="677"/>
      <c r="K32" s="677"/>
      <c r="L32" s="678"/>
      <c r="M32" s="1127"/>
      <c r="N32" s="680"/>
      <c r="O32" s="678"/>
      <c r="P32" s="1182"/>
      <c r="Q32" s="1183"/>
      <c r="R32" s="681"/>
      <c r="S32" s="675">
        <f>R32*E26</f>
        <v>0</v>
      </c>
      <c r="T32" s="1361"/>
      <c r="U32" s="1186"/>
    </row>
    <row r="33" spans="1:21" s="1362" customFormat="1" ht="12" hidden="1" x14ac:dyDescent="0.2">
      <c r="A33" s="1353"/>
      <c r="B33" s="1363"/>
      <c r="C33" s="682"/>
      <c r="D33" s="672"/>
      <c r="E33" s="681"/>
      <c r="F33" s="1361"/>
      <c r="G33" s="676"/>
      <c r="H33" s="676"/>
      <c r="I33" s="675"/>
      <c r="J33" s="677"/>
      <c r="K33" s="677"/>
      <c r="L33" s="678"/>
      <c r="M33" s="1127"/>
      <c r="N33" s="680"/>
      <c r="O33" s="678"/>
      <c r="P33" s="1182"/>
      <c r="Q33" s="1183"/>
      <c r="R33" s="681"/>
      <c r="S33" s="675">
        <f>R33*E26</f>
        <v>0</v>
      </c>
      <c r="T33" s="1361"/>
      <c r="U33" s="1186"/>
    </row>
    <row r="34" spans="1:21" s="1362" customFormat="1" ht="12" hidden="1" x14ac:dyDescent="0.2">
      <c r="A34" s="1353"/>
      <c r="B34" s="1363"/>
      <c r="C34" s="682"/>
      <c r="D34" s="672"/>
      <c r="E34" s="681"/>
      <c r="F34" s="1361"/>
      <c r="G34" s="676"/>
      <c r="H34" s="676"/>
      <c r="I34" s="675"/>
      <c r="J34" s="677"/>
      <c r="K34" s="677"/>
      <c r="L34" s="678"/>
      <c r="M34" s="1127"/>
      <c r="N34" s="680"/>
      <c r="O34" s="678"/>
      <c r="P34" s="1182"/>
      <c r="Q34" s="1183"/>
      <c r="R34" s="681"/>
      <c r="S34" s="675">
        <f>R34*E26</f>
        <v>0</v>
      </c>
      <c r="T34" s="1361"/>
      <c r="U34" s="1186"/>
    </row>
    <row r="35" spans="1:21" s="249" customFormat="1" ht="12" hidden="1" customHeight="1" x14ac:dyDescent="0.2">
      <c r="A35" s="823"/>
      <c r="B35" s="197"/>
      <c r="C35" s="198"/>
      <c r="D35" s="197"/>
      <c r="E35" s="351"/>
      <c r="F35" s="166"/>
      <c r="G35" s="200"/>
      <c r="H35" s="201"/>
      <c r="I35" s="166"/>
      <c r="J35" s="200"/>
      <c r="K35" s="200"/>
      <c r="L35" s="201"/>
      <c r="M35" s="562"/>
      <c r="N35" s="203"/>
      <c r="O35" s="201"/>
      <c r="P35" s="204"/>
      <c r="Q35" s="205"/>
      <c r="R35" s="206"/>
      <c r="S35" s="207" t="e">
        <f>R35*#REF!</f>
        <v>#REF!</v>
      </c>
      <c r="T35" s="208"/>
    </row>
    <row r="36" spans="1:21" s="249" customFormat="1" ht="12" hidden="1" customHeight="1" x14ac:dyDescent="0.2">
      <c r="A36" s="824"/>
      <c r="B36" s="197"/>
      <c r="C36" s="198"/>
      <c r="D36" s="197"/>
      <c r="E36" s="199"/>
      <c r="F36" s="166"/>
      <c r="G36" s="200"/>
      <c r="H36" s="201"/>
      <c r="I36" s="166"/>
      <c r="J36" s="200"/>
      <c r="K36" s="200"/>
      <c r="L36" s="201"/>
      <c r="M36" s="562"/>
      <c r="N36" s="203"/>
      <c r="O36" s="201"/>
      <c r="P36" s="204"/>
      <c r="Q36" s="205"/>
      <c r="R36" s="206"/>
      <c r="S36" s="207" t="e">
        <f>R36*#REF!</f>
        <v>#REF!</v>
      </c>
      <c r="T36" s="208"/>
    </row>
    <row r="37" spans="1:21" s="249" customFormat="1" ht="12" hidden="1" customHeight="1" x14ac:dyDescent="0.2">
      <c r="A37" s="824"/>
      <c r="B37" s="197"/>
      <c r="C37" s="198"/>
      <c r="D37" s="197"/>
      <c r="E37" s="199"/>
      <c r="F37" s="166"/>
      <c r="G37" s="200"/>
      <c r="H37" s="201"/>
      <c r="I37" s="166"/>
      <c r="J37" s="200"/>
      <c r="K37" s="200"/>
      <c r="L37" s="201"/>
      <c r="M37" s="562"/>
      <c r="N37" s="203"/>
      <c r="O37" s="201"/>
      <c r="P37" s="204"/>
      <c r="Q37" s="205"/>
      <c r="R37" s="206"/>
      <c r="S37" s="207" t="e">
        <f>R37*#REF!</f>
        <v>#REF!</v>
      </c>
      <c r="T37" s="208"/>
    </row>
    <row r="38" spans="1:21" s="249" customFormat="1" ht="12" hidden="1" customHeight="1" x14ac:dyDescent="0.2">
      <c r="A38" s="824"/>
      <c r="B38" s="197"/>
      <c r="C38" s="198"/>
      <c r="D38" s="197"/>
      <c r="E38" s="199"/>
      <c r="F38" s="166"/>
      <c r="G38" s="200"/>
      <c r="H38" s="201"/>
      <c r="I38" s="166"/>
      <c r="J38" s="200"/>
      <c r="K38" s="200"/>
      <c r="L38" s="201"/>
      <c r="M38" s="562"/>
      <c r="N38" s="203"/>
      <c r="O38" s="201"/>
      <c r="P38" s="204"/>
      <c r="Q38" s="205"/>
      <c r="R38" s="206"/>
      <c r="S38" s="207" t="e">
        <f>R38*#REF!</f>
        <v>#REF!</v>
      </c>
      <c r="T38" s="208"/>
    </row>
    <row r="39" spans="1:21" s="249" customFormat="1" ht="12" hidden="1" customHeight="1" x14ac:dyDescent="0.2">
      <c r="A39" s="824"/>
      <c r="B39" s="197"/>
      <c r="C39" s="198"/>
      <c r="D39" s="197"/>
      <c r="E39" s="199"/>
      <c r="F39" s="166"/>
      <c r="G39" s="200"/>
      <c r="H39" s="201"/>
      <c r="I39" s="166"/>
      <c r="J39" s="200"/>
      <c r="K39" s="200"/>
      <c r="L39" s="201"/>
      <c r="M39" s="562"/>
      <c r="N39" s="203"/>
      <c r="O39" s="201"/>
      <c r="P39" s="204"/>
      <c r="Q39" s="205"/>
      <c r="R39" s="206"/>
      <c r="S39" s="207" t="e">
        <f>R39*#REF!</f>
        <v>#REF!</v>
      </c>
      <c r="T39" s="208"/>
    </row>
    <row r="40" spans="1:21" s="249" customFormat="1" ht="12" hidden="1" customHeight="1" x14ac:dyDescent="0.2">
      <c r="A40" s="824"/>
      <c r="B40" s="197"/>
      <c r="C40" s="198"/>
      <c r="D40" s="197"/>
      <c r="E40" s="199"/>
      <c r="F40" s="166"/>
      <c r="G40" s="200"/>
      <c r="H40" s="201"/>
      <c r="I40" s="166"/>
      <c r="J40" s="200"/>
      <c r="K40" s="200"/>
      <c r="L40" s="201"/>
      <c r="M40" s="562"/>
      <c r="N40" s="203"/>
      <c r="O40" s="201"/>
      <c r="P40" s="204"/>
      <c r="Q40" s="205"/>
      <c r="R40" s="206"/>
      <c r="S40" s="207" t="e">
        <f>R40*#REF!</f>
        <v>#REF!</v>
      </c>
      <c r="T40" s="208"/>
    </row>
    <row r="41" spans="1:21" s="249" customFormat="1" ht="12" hidden="1" x14ac:dyDescent="0.2">
      <c r="A41" s="823"/>
      <c r="B41" s="197"/>
      <c r="C41" s="198"/>
      <c r="D41" s="197"/>
      <c r="E41" s="199"/>
      <c r="F41" s="159"/>
      <c r="G41" s="188"/>
      <c r="H41" s="189"/>
      <c r="I41" s="159"/>
      <c r="J41" s="188"/>
      <c r="K41" s="188"/>
      <c r="L41" s="189"/>
      <c r="M41" s="557"/>
      <c r="N41" s="191"/>
      <c r="O41" s="189"/>
      <c r="P41" s="396"/>
      <c r="Q41" s="606"/>
      <c r="R41" s="602"/>
      <c r="S41" s="195" t="e">
        <f>R41*#REF!</f>
        <v>#REF!</v>
      </c>
      <c r="T41" s="353"/>
    </row>
    <row r="42" spans="1:21" s="1148" customFormat="1" ht="35.25" customHeight="1" x14ac:dyDescent="0.2">
      <c r="A42" s="177">
        <v>3</v>
      </c>
      <c r="B42" s="564" t="s">
        <v>159</v>
      </c>
      <c r="C42" s="346" t="s">
        <v>176</v>
      </c>
      <c r="D42" s="565" t="s">
        <v>109</v>
      </c>
      <c r="E42" s="1454">
        <v>29.63</v>
      </c>
      <c r="F42" s="567">
        <v>2.34</v>
      </c>
      <c r="G42" s="180">
        <f>F42*E42</f>
        <v>69.334199999999996</v>
      </c>
      <c r="H42" s="568">
        <f>F42*$H$9</f>
        <v>2.8612616984402077</v>
      </c>
      <c r="I42" s="567">
        <v>5.3E-3</v>
      </c>
      <c r="J42" s="569">
        <f>I42*E42</f>
        <v>0.15703899999999998</v>
      </c>
      <c r="K42" s="569">
        <f>$K$9*I42</f>
        <v>1.4323568E-2</v>
      </c>
      <c r="L42" s="181">
        <f>(R42*T42+R43*T43+R44*T44+R45*T45+R46*T46+R47*T47+R48*T48+R49*T49+R50*T50)*L$9</f>
        <v>4.3251019126560006</v>
      </c>
      <c r="M42" s="570">
        <f>H42+K42+L42</f>
        <v>7.2006871790962084</v>
      </c>
      <c r="N42" s="571">
        <f>M42*E42</f>
        <v>213.35636111662063</v>
      </c>
      <c r="O42" s="569">
        <f>E42*L42</f>
        <v>128.15276967199731</v>
      </c>
      <c r="P42" s="151" t="s">
        <v>301</v>
      </c>
      <c r="Q42" s="152" t="s">
        <v>109</v>
      </c>
      <c r="R42" s="616">
        <v>1.03</v>
      </c>
      <c r="S42" s="569">
        <f>R42*E42</f>
        <v>30.518899999999999</v>
      </c>
      <c r="T42" s="155">
        <v>0.79600000000000004</v>
      </c>
    </row>
    <row r="43" spans="1:21" s="1149" customFormat="1" ht="24" x14ac:dyDescent="0.2">
      <c r="A43" s="554"/>
      <c r="B43" s="572"/>
      <c r="C43" s="223"/>
      <c r="D43" s="573"/>
      <c r="E43" s="574"/>
      <c r="F43" s="356"/>
      <c r="G43" s="575"/>
      <c r="H43" s="576"/>
      <c r="I43" s="356"/>
      <c r="J43" s="160"/>
      <c r="K43" s="160"/>
      <c r="L43" s="160"/>
      <c r="M43" s="577"/>
      <c r="N43" s="578"/>
      <c r="O43" s="160"/>
      <c r="P43" s="156" t="s">
        <v>344</v>
      </c>
      <c r="Q43" s="157" t="s">
        <v>147</v>
      </c>
      <c r="R43" s="158">
        <v>6</v>
      </c>
      <c r="S43" s="160">
        <f>R43*E42</f>
        <v>177.78</v>
      </c>
      <c r="T43" s="160">
        <v>0.5</v>
      </c>
    </row>
    <row r="44" spans="1:21" s="1149" customFormat="1" ht="12" hidden="1" x14ac:dyDescent="0.2">
      <c r="A44" s="560"/>
      <c r="B44" s="579"/>
      <c r="C44" s="228"/>
      <c r="D44" s="239"/>
      <c r="E44" s="580"/>
      <c r="F44" s="355"/>
      <c r="G44" s="167">
        <f>F44*E44</f>
        <v>0</v>
      </c>
      <c r="H44" s="581"/>
      <c r="I44" s="355"/>
      <c r="J44" s="169"/>
      <c r="K44" s="169"/>
      <c r="L44" s="169"/>
      <c r="M44" s="582"/>
      <c r="N44" s="583">
        <f>M44*E44</f>
        <v>0</v>
      </c>
      <c r="O44" s="169">
        <f>E44*L44</f>
        <v>0</v>
      </c>
      <c r="P44" s="355"/>
      <c r="Q44" s="363"/>
      <c r="R44" s="584"/>
      <c r="S44" s="169">
        <f>R44*E42</f>
        <v>0</v>
      </c>
      <c r="T44" s="420"/>
    </row>
    <row r="45" spans="1:21" s="1149" customFormat="1" ht="12" hidden="1" x14ac:dyDescent="0.2">
      <c r="A45" s="560"/>
      <c r="B45" s="579"/>
      <c r="C45" s="238"/>
      <c r="D45" s="239"/>
      <c r="E45" s="580"/>
      <c r="F45" s="355"/>
      <c r="G45" s="167"/>
      <c r="H45" s="581"/>
      <c r="I45" s="355"/>
      <c r="J45" s="169"/>
      <c r="K45" s="169"/>
      <c r="L45" s="169"/>
      <c r="M45" s="582"/>
      <c r="N45" s="583"/>
      <c r="O45" s="169"/>
      <c r="P45" s="355"/>
      <c r="Q45" s="585"/>
      <c r="R45" s="232"/>
      <c r="S45" s="169">
        <f>R45*E42</f>
        <v>0</v>
      </c>
      <c r="T45" s="420"/>
    </row>
    <row r="46" spans="1:21" s="1149" customFormat="1" ht="12" hidden="1" x14ac:dyDescent="0.2">
      <c r="A46" s="560"/>
      <c r="B46" s="579"/>
      <c r="C46" s="238"/>
      <c r="D46" s="239"/>
      <c r="E46" s="580"/>
      <c r="F46" s="355"/>
      <c r="G46" s="167"/>
      <c r="H46" s="581"/>
      <c r="I46" s="355"/>
      <c r="J46" s="169"/>
      <c r="K46" s="169"/>
      <c r="L46" s="169"/>
      <c r="M46" s="582"/>
      <c r="N46" s="583"/>
      <c r="O46" s="169"/>
      <c r="P46" s="355"/>
      <c r="Q46" s="363"/>
      <c r="R46" s="232"/>
      <c r="S46" s="169">
        <f>R46*E42</f>
        <v>0</v>
      </c>
      <c r="T46" s="420"/>
    </row>
    <row r="47" spans="1:21" s="1149" customFormat="1" ht="12" hidden="1" x14ac:dyDescent="0.2">
      <c r="A47" s="560"/>
      <c r="B47" s="579"/>
      <c r="C47" s="238"/>
      <c r="D47" s="239"/>
      <c r="E47" s="580"/>
      <c r="F47" s="355"/>
      <c r="G47" s="167"/>
      <c r="H47" s="581"/>
      <c r="I47" s="355"/>
      <c r="J47" s="169"/>
      <c r="K47" s="169"/>
      <c r="L47" s="169"/>
      <c r="M47" s="582"/>
      <c r="N47" s="583"/>
      <c r="O47" s="169"/>
      <c r="P47" s="355"/>
      <c r="Q47" s="363"/>
      <c r="R47" s="232"/>
      <c r="S47" s="169">
        <f>R47*E42</f>
        <v>0</v>
      </c>
      <c r="T47" s="420"/>
    </row>
    <row r="48" spans="1:21" s="249" customFormat="1" ht="12" hidden="1" x14ac:dyDescent="0.2">
      <c r="A48" s="560"/>
      <c r="B48" s="579"/>
      <c r="C48" s="238"/>
      <c r="D48" s="239"/>
      <c r="E48" s="580"/>
      <c r="F48" s="355"/>
      <c r="G48" s="167"/>
      <c r="H48" s="581"/>
      <c r="I48" s="355"/>
      <c r="J48" s="169"/>
      <c r="K48" s="169"/>
      <c r="L48" s="169"/>
      <c r="M48" s="582"/>
      <c r="N48" s="583"/>
      <c r="O48" s="169"/>
      <c r="P48" s="355"/>
      <c r="Q48" s="363"/>
      <c r="R48" s="232"/>
      <c r="S48" s="169">
        <f>R48*E42</f>
        <v>0</v>
      </c>
      <c r="T48" s="242"/>
    </row>
    <row r="49" spans="1:20" s="249" customFormat="1" ht="12" hidden="1" x14ac:dyDescent="0.2">
      <c r="A49" s="560"/>
      <c r="B49" s="579"/>
      <c r="C49" s="238"/>
      <c r="D49" s="239"/>
      <c r="E49" s="580"/>
      <c r="F49" s="355"/>
      <c r="G49" s="167">
        <f>F49*E49</f>
        <v>0</v>
      </c>
      <c r="H49" s="581"/>
      <c r="I49" s="355"/>
      <c r="J49" s="169"/>
      <c r="K49" s="169"/>
      <c r="L49" s="169"/>
      <c r="M49" s="582"/>
      <c r="N49" s="583">
        <f>M49*E49</f>
        <v>0</v>
      </c>
      <c r="O49" s="169">
        <f>E49*L49</f>
        <v>0</v>
      </c>
      <c r="P49" s="355"/>
      <c r="Q49" s="363"/>
      <c r="R49" s="232"/>
      <c r="S49" s="169">
        <f>R49*E42</f>
        <v>0</v>
      </c>
      <c r="T49" s="420"/>
    </row>
    <row r="50" spans="1:20" s="249" customFormat="1" ht="12" hidden="1" x14ac:dyDescent="0.2">
      <c r="A50" s="560"/>
      <c r="B50" s="572"/>
      <c r="C50" s="223"/>
      <c r="D50" s="573"/>
      <c r="E50" s="574"/>
      <c r="F50" s="356"/>
      <c r="G50" s="575"/>
      <c r="H50" s="576"/>
      <c r="I50" s="356"/>
      <c r="J50" s="160"/>
      <c r="K50" s="160"/>
      <c r="L50" s="160"/>
      <c r="M50" s="577"/>
      <c r="N50" s="578"/>
      <c r="O50" s="160"/>
      <c r="P50" s="356"/>
      <c r="Q50" s="224"/>
      <c r="R50" s="225"/>
      <c r="S50" s="575">
        <f>R50*E42</f>
        <v>0</v>
      </c>
      <c r="T50" s="419"/>
    </row>
    <row r="51" spans="1:20" s="1264" customFormat="1" ht="11.25" hidden="1" customHeight="1" x14ac:dyDescent="0.2">
      <c r="A51" s="1305"/>
      <c r="B51" s="1268"/>
      <c r="C51" s="1340"/>
      <c r="D51" s="1268"/>
      <c r="E51" s="1344"/>
      <c r="F51" s="1279"/>
      <c r="G51" s="1272"/>
      <c r="H51" s="1273"/>
      <c r="I51" s="1279"/>
      <c r="J51" s="1272"/>
      <c r="K51" s="1272"/>
      <c r="L51" s="1273"/>
      <c r="M51" s="1341"/>
      <c r="N51" s="1275"/>
      <c r="O51" s="1273"/>
      <c r="P51" s="1342"/>
      <c r="Q51" s="1343"/>
      <c r="R51" s="1269"/>
      <c r="S51" s="1271" t="e">
        <f>R51*#REF!</f>
        <v>#REF!</v>
      </c>
      <c r="T51" s="1304"/>
    </row>
    <row r="52" spans="1:20" s="1264" customFormat="1" ht="11.25" hidden="1" customHeight="1" x14ac:dyDescent="0.2">
      <c r="A52" s="1265"/>
      <c r="B52" s="1268"/>
      <c r="C52" s="1340"/>
      <c r="D52" s="1268"/>
      <c r="E52" s="1344"/>
      <c r="F52" s="1279"/>
      <c r="G52" s="1272"/>
      <c r="H52" s="1273"/>
      <c r="I52" s="1279"/>
      <c r="J52" s="1272"/>
      <c r="K52" s="1272"/>
      <c r="L52" s="1273"/>
      <c r="M52" s="1341"/>
      <c r="N52" s="1275"/>
      <c r="O52" s="1273"/>
      <c r="P52" s="1342"/>
      <c r="Q52" s="1343"/>
      <c r="R52" s="1269"/>
      <c r="S52" s="1271" t="e">
        <f>R52*#REF!</f>
        <v>#REF!</v>
      </c>
      <c r="T52" s="1304"/>
    </row>
    <row r="53" spans="1:20" s="1264" customFormat="1" ht="11.25" hidden="1" customHeight="1" x14ac:dyDescent="0.2">
      <c r="A53" s="1265"/>
      <c r="B53" s="1268"/>
      <c r="C53" s="1340"/>
      <c r="D53" s="1268"/>
      <c r="E53" s="1344"/>
      <c r="F53" s="1279"/>
      <c r="G53" s="1272"/>
      <c r="H53" s="1273"/>
      <c r="I53" s="1279"/>
      <c r="J53" s="1272"/>
      <c r="K53" s="1272"/>
      <c r="L53" s="1273"/>
      <c r="M53" s="1341"/>
      <c r="N53" s="1275"/>
      <c r="O53" s="1273"/>
      <c r="P53" s="1342"/>
      <c r="Q53" s="1343"/>
      <c r="R53" s="1269"/>
      <c r="S53" s="1271" t="e">
        <f>R53*#REF!</f>
        <v>#REF!</v>
      </c>
      <c r="T53" s="1304"/>
    </row>
    <row r="54" spans="1:20" s="1264" customFormat="1" ht="11.25" hidden="1" customHeight="1" x14ac:dyDescent="0.2">
      <c r="A54" s="1265"/>
      <c r="B54" s="1268"/>
      <c r="C54" s="1340"/>
      <c r="D54" s="1268"/>
      <c r="E54" s="1344"/>
      <c r="F54" s="1279"/>
      <c r="G54" s="1272"/>
      <c r="H54" s="1273"/>
      <c r="I54" s="1279"/>
      <c r="J54" s="1272"/>
      <c r="K54" s="1272"/>
      <c r="L54" s="1273"/>
      <c r="M54" s="1341"/>
      <c r="N54" s="1275"/>
      <c r="O54" s="1273"/>
      <c r="P54" s="1342"/>
      <c r="Q54" s="1343"/>
      <c r="R54" s="1269"/>
      <c r="S54" s="1271" t="e">
        <f>R54*#REF!</f>
        <v>#REF!</v>
      </c>
      <c r="T54" s="1304"/>
    </row>
    <row r="55" spans="1:20" s="1264" customFormat="1" ht="11.25" hidden="1" customHeight="1" x14ac:dyDescent="0.2">
      <c r="A55" s="1265"/>
      <c r="B55" s="1268"/>
      <c r="C55" s="1340"/>
      <c r="D55" s="1268"/>
      <c r="E55" s="1344"/>
      <c r="F55" s="1279"/>
      <c r="G55" s="1272"/>
      <c r="H55" s="1273"/>
      <c r="I55" s="1279"/>
      <c r="J55" s="1272"/>
      <c r="K55" s="1272"/>
      <c r="L55" s="1273"/>
      <c r="M55" s="1341"/>
      <c r="N55" s="1275"/>
      <c r="O55" s="1273"/>
      <c r="P55" s="1342"/>
      <c r="Q55" s="1343"/>
      <c r="R55" s="1269"/>
      <c r="S55" s="1271" t="e">
        <f>R55*#REF!</f>
        <v>#REF!</v>
      </c>
      <c r="T55" s="1304"/>
    </row>
    <row r="56" spans="1:20" s="1264" customFormat="1" ht="11.25" hidden="1" customHeight="1" x14ac:dyDescent="0.2">
      <c r="A56" s="1265"/>
      <c r="B56" s="1268"/>
      <c r="C56" s="1340"/>
      <c r="D56" s="1268"/>
      <c r="E56" s="1344"/>
      <c r="F56" s="1279"/>
      <c r="G56" s="1272"/>
      <c r="H56" s="1273"/>
      <c r="I56" s="1279"/>
      <c r="J56" s="1272"/>
      <c r="K56" s="1272"/>
      <c r="L56" s="1273"/>
      <c r="M56" s="1341"/>
      <c r="N56" s="1275"/>
      <c r="O56" s="1273"/>
      <c r="P56" s="1342"/>
      <c r="Q56" s="1343"/>
      <c r="R56" s="1269"/>
      <c r="S56" s="1271" t="e">
        <f>R56*#REF!</f>
        <v>#REF!</v>
      </c>
      <c r="T56" s="1304"/>
    </row>
    <row r="57" spans="1:20" s="1264" customFormat="1" ht="12" hidden="1" x14ac:dyDescent="0.2">
      <c r="A57" s="1305"/>
      <c r="B57" s="1268"/>
      <c r="C57" s="1340"/>
      <c r="D57" s="1268"/>
      <c r="E57" s="1344"/>
      <c r="F57" s="1279"/>
      <c r="G57" s="1286"/>
      <c r="H57" s="1287"/>
      <c r="I57" s="1279"/>
      <c r="J57" s="1286"/>
      <c r="K57" s="1286"/>
      <c r="L57" s="1287"/>
      <c r="M57" s="1339"/>
      <c r="N57" s="1289"/>
      <c r="O57" s="1287"/>
      <c r="P57" s="1342"/>
      <c r="Q57" s="1343"/>
      <c r="R57" s="1269"/>
      <c r="S57" s="1285" t="e">
        <f>R57*#REF!</f>
        <v>#REF!</v>
      </c>
      <c r="T57" s="1321"/>
    </row>
    <row r="58" spans="1:20" s="1264" customFormat="1" ht="11.25" hidden="1" customHeight="1" x14ac:dyDescent="0.2">
      <c r="A58" s="1305"/>
      <c r="B58" s="1268"/>
      <c r="C58" s="1340"/>
      <c r="D58" s="1268"/>
      <c r="E58" s="1344"/>
      <c r="F58" s="1279"/>
      <c r="G58" s="1272"/>
      <c r="H58" s="1273"/>
      <c r="I58" s="1279"/>
      <c r="J58" s="1272"/>
      <c r="K58" s="1272"/>
      <c r="L58" s="1273"/>
      <c r="M58" s="1341"/>
      <c r="N58" s="1275"/>
      <c r="O58" s="1273"/>
      <c r="P58" s="1342"/>
      <c r="Q58" s="1343"/>
      <c r="R58" s="1269"/>
      <c r="S58" s="1271" t="e">
        <f>R58*#REF!</f>
        <v>#REF!</v>
      </c>
      <c r="T58" s="1304"/>
    </row>
    <row r="59" spans="1:20" s="1264" customFormat="1" ht="11.25" hidden="1" customHeight="1" x14ac:dyDescent="0.2">
      <c r="A59" s="1265"/>
      <c r="B59" s="1268"/>
      <c r="C59" s="1340"/>
      <c r="D59" s="1268"/>
      <c r="E59" s="1344"/>
      <c r="F59" s="1279"/>
      <c r="G59" s="1272"/>
      <c r="H59" s="1273"/>
      <c r="I59" s="1279"/>
      <c r="J59" s="1272"/>
      <c r="K59" s="1272"/>
      <c r="L59" s="1273"/>
      <c r="M59" s="1341"/>
      <c r="N59" s="1275"/>
      <c r="O59" s="1273"/>
      <c r="P59" s="1342"/>
      <c r="Q59" s="1343"/>
      <c r="R59" s="1269"/>
      <c r="S59" s="1271" t="e">
        <f>R59*#REF!</f>
        <v>#REF!</v>
      </c>
      <c r="T59" s="1304"/>
    </row>
    <row r="60" spans="1:20" s="1264" customFormat="1" ht="11.25" hidden="1" customHeight="1" x14ac:dyDescent="0.2">
      <c r="A60" s="1265"/>
      <c r="B60" s="1268"/>
      <c r="C60" s="1340"/>
      <c r="D60" s="1268"/>
      <c r="E60" s="1344"/>
      <c r="F60" s="1279"/>
      <c r="G60" s="1272"/>
      <c r="H60" s="1273"/>
      <c r="I60" s="1279"/>
      <c r="J60" s="1272"/>
      <c r="K60" s="1272"/>
      <c r="L60" s="1273"/>
      <c r="M60" s="1341"/>
      <c r="N60" s="1275"/>
      <c r="O60" s="1273"/>
      <c r="P60" s="1342"/>
      <c r="Q60" s="1343"/>
      <c r="R60" s="1269"/>
      <c r="S60" s="1271" t="e">
        <f>R60*#REF!</f>
        <v>#REF!</v>
      </c>
      <c r="T60" s="1304"/>
    </row>
    <row r="61" spans="1:20" s="1264" customFormat="1" ht="11.25" hidden="1" customHeight="1" x14ac:dyDescent="0.2">
      <c r="A61" s="1265"/>
      <c r="B61" s="1268"/>
      <c r="C61" s="1340"/>
      <c r="D61" s="1268"/>
      <c r="E61" s="1344"/>
      <c r="F61" s="1279"/>
      <c r="G61" s="1272"/>
      <c r="H61" s="1273"/>
      <c r="I61" s="1279"/>
      <c r="J61" s="1272"/>
      <c r="K61" s="1272"/>
      <c r="L61" s="1273"/>
      <c r="M61" s="1341"/>
      <c r="N61" s="1275"/>
      <c r="O61" s="1273"/>
      <c r="P61" s="1342"/>
      <c r="Q61" s="1343"/>
      <c r="R61" s="1269"/>
      <c r="S61" s="1271" t="e">
        <f>R61*#REF!</f>
        <v>#REF!</v>
      </c>
      <c r="T61" s="1304"/>
    </row>
    <row r="62" spans="1:20" s="1264" customFormat="1" ht="11.25" hidden="1" customHeight="1" x14ac:dyDescent="0.2">
      <c r="A62" s="1265"/>
      <c r="B62" s="1268"/>
      <c r="C62" s="1340"/>
      <c r="D62" s="1268"/>
      <c r="E62" s="1344"/>
      <c r="F62" s="1279"/>
      <c r="G62" s="1272"/>
      <c r="H62" s="1273"/>
      <c r="I62" s="1279"/>
      <c r="J62" s="1272"/>
      <c r="K62" s="1272"/>
      <c r="L62" s="1273"/>
      <c r="M62" s="1341"/>
      <c r="N62" s="1275"/>
      <c r="O62" s="1273"/>
      <c r="P62" s="1342"/>
      <c r="Q62" s="1343"/>
      <c r="R62" s="1269"/>
      <c r="S62" s="1271" t="e">
        <f>R62*#REF!</f>
        <v>#REF!</v>
      </c>
      <c r="T62" s="1304"/>
    </row>
    <row r="63" spans="1:20" s="1264" customFormat="1" ht="11.25" hidden="1" customHeight="1" x14ac:dyDescent="0.2">
      <c r="A63" s="1265"/>
      <c r="B63" s="1268"/>
      <c r="C63" s="1340"/>
      <c r="D63" s="1268"/>
      <c r="E63" s="1344"/>
      <c r="F63" s="1279"/>
      <c r="G63" s="1272"/>
      <c r="H63" s="1273"/>
      <c r="I63" s="1279"/>
      <c r="J63" s="1272"/>
      <c r="K63" s="1272"/>
      <c r="L63" s="1273"/>
      <c r="M63" s="1341"/>
      <c r="N63" s="1275"/>
      <c r="O63" s="1273"/>
      <c r="P63" s="1342"/>
      <c r="Q63" s="1343"/>
      <c r="R63" s="1269"/>
      <c r="S63" s="1271" t="e">
        <f>R63*#REF!</f>
        <v>#REF!</v>
      </c>
      <c r="T63" s="1304"/>
    </row>
    <row r="64" spans="1:20" s="1264" customFormat="1" ht="12" hidden="1" x14ac:dyDescent="0.2">
      <c r="A64" s="1305"/>
      <c r="B64" s="1268"/>
      <c r="C64" s="1340"/>
      <c r="D64" s="1268"/>
      <c r="E64" s="1344"/>
      <c r="F64" s="1279"/>
      <c r="G64" s="1286"/>
      <c r="H64" s="1287"/>
      <c r="I64" s="1279"/>
      <c r="J64" s="1286"/>
      <c r="K64" s="1286"/>
      <c r="L64" s="1287"/>
      <c r="M64" s="1339"/>
      <c r="N64" s="1289"/>
      <c r="O64" s="1287"/>
      <c r="P64" s="1342"/>
      <c r="Q64" s="1343"/>
      <c r="R64" s="1269"/>
      <c r="S64" s="1285" t="e">
        <f>R64*#REF!</f>
        <v>#REF!</v>
      </c>
      <c r="T64" s="1321"/>
    </row>
    <row r="65" spans="1:21" s="1352" customFormat="1" ht="12" hidden="1" x14ac:dyDescent="0.2">
      <c r="A65" s="1353"/>
      <c r="B65" s="1354"/>
      <c r="C65" s="479"/>
      <c r="D65" s="619"/>
      <c r="E65" s="1355"/>
      <c r="F65" s="471"/>
      <c r="G65" s="676"/>
      <c r="H65" s="676"/>
      <c r="I65" s="471"/>
      <c r="J65" s="677"/>
      <c r="K65" s="677"/>
      <c r="L65" s="678"/>
      <c r="M65" s="1127"/>
      <c r="N65" s="680"/>
      <c r="O65" s="678"/>
      <c r="P65" s="1356"/>
      <c r="Q65" s="1357"/>
      <c r="R65" s="1358"/>
      <c r="S65" s="675" t="e">
        <f>R65*#REF!</f>
        <v>#REF!</v>
      </c>
      <c r="T65" s="978"/>
      <c r="U65" s="1351"/>
    </row>
    <row r="66" spans="1:21" s="1362" customFormat="1" ht="12" hidden="1" x14ac:dyDescent="0.2">
      <c r="A66" s="1353"/>
      <c r="B66" s="1359"/>
      <c r="C66" s="673"/>
      <c r="D66" s="672"/>
      <c r="E66" s="1360"/>
      <c r="F66" s="675"/>
      <c r="G66" s="676"/>
      <c r="H66" s="676"/>
      <c r="I66" s="675"/>
      <c r="J66" s="677"/>
      <c r="K66" s="677"/>
      <c r="L66" s="678"/>
      <c r="M66" s="1127"/>
      <c r="N66" s="680"/>
      <c r="O66" s="678"/>
      <c r="P66" s="1182"/>
      <c r="Q66" s="1183"/>
      <c r="R66" s="681"/>
      <c r="S66" s="675" t="e">
        <f>R66*#REF!</f>
        <v>#REF!</v>
      </c>
      <c r="T66" s="1361"/>
      <c r="U66" s="1186"/>
    </row>
    <row r="67" spans="1:21" s="1362" customFormat="1" ht="12" hidden="1" x14ac:dyDescent="0.2">
      <c r="A67" s="1353"/>
      <c r="B67" s="1359"/>
      <c r="C67" s="673"/>
      <c r="D67" s="672"/>
      <c r="E67" s="1360"/>
      <c r="F67" s="675"/>
      <c r="G67" s="676"/>
      <c r="H67" s="676"/>
      <c r="I67" s="675"/>
      <c r="J67" s="677"/>
      <c r="K67" s="677"/>
      <c r="L67" s="678"/>
      <c r="M67" s="1127"/>
      <c r="N67" s="680"/>
      <c r="O67" s="678"/>
      <c r="P67" s="1182"/>
      <c r="Q67" s="1183"/>
      <c r="R67" s="681"/>
      <c r="S67" s="675" t="e">
        <f>R67*#REF!</f>
        <v>#REF!</v>
      </c>
      <c r="T67" s="1361"/>
      <c r="U67" s="1186"/>
    </row>
    <row r="68" spans="1:21" s="1362" customFormat="1" ht="12" hidden="1" x14ac:dyDescent="0.2">
      <c r="A68" s="1353"/>
      <c r="B68" s="1363"/>
      <c r="C68" s="682"/>
      <c r="D68" s="672"/>
      <c r="E68" s="681"/>
      <c r="F68" s="1361"/>
      <c r="G68" s="676"/>
      <c r="H68" s="676"/>
      <c r="I68" s="675"/>
      <c r="J68" s="677"/>
      <c r="K68" s="677"/>
      <c r="L68" s="678"/>
      <c r="M68" s="1127"/>
      <c r="N68" s="680"/>
      <c r="O68" s="678"/>
      <c r="P68" s="1182"/>
      <c r="Q68" s="1183"/>
      <c r="R68" s="681"/>
      <c r="S68" s="675" t="e">
        <f>R68*#REF!</f>
        <v>#REF!</v>
      </c>
      <c r="T68" s="1361"/>
      <c r="U68" s="1186"/>
    </row>
    <row r="69" spans="1:21" s="1362" customFormat="1" ht="12" hidden="1" x14ac:dyDescent="0.2">
      <c r="A69" s="1353"/>
      <c r="B69" s="1363"/>
      <c r="C69" s="682"/>
      <c r="D69" s="672"/>
      <c r="E69" s="681"/>
      <c r="F69" s="1361"/>
      <c r="G69" s="676"/>
      <c r="H69" s="676"/>
      <c r="I69" s="675"/>
      <c r="J69" s="677"/>
      <c r="K69" s="677"/>
      <c r="L69" s="678"/>
      <c r="M69" s="1127"/>
      <c r="N69" s="680"/>
      <c r="O69" s="678"/>
      <c r="P69" s="1182"/>
      <c r="Q69" s="1183"/>
      <c r="R69" s="681"/>
      <c r="S69" s="675" t="e">
        <f>R69*#REF!</f>
        <v>#REF!</v>
      </c>
      <c r="T69" s="1361"/>
      <c r="U69" s="1186"/>
    </row>
    <row r="70" spans="1:21" s="1362" customFormat="1" ht="12" hidden="1" x14ac:dyDescent="0.2">
      <c r="A70" s="1353"/>
      <c r="B70" s="1363"/>
      <c r="C70" s="682"/>
      <c r="D70" s="672"/>
      <c r="E70" s="681"/>
      <c r="F70" s="1361"/>
      <c r="G70" s="676"/>
      <c r="H70" s="676"/>
      <c r="I70" s="675"/>
      <c r="J70" s="677"/>
      <c r="K70" s="677"/>
      <c r="L70" s="678"/>
      <c r="M70" s="1127"/>
      <c r="N70" s="680"/>
      <c r="O70" s="678"/>
      <c r="P70" s="1182"/>
      <c r="Q70" s="1183"/>
      <c r="R70" s="681"/>
      <c r="S70" s="675" t="e">
        <f>R70*#REF!</f>
        <v>#REF!</v>
      </c>
      <c r="T70" s="1361"/>
      <c r="U70" s="1186"/>
    </row>
    <row r="71" spans="1:21" s="1362" customFormat="1" ht="12" hidden="1" x14ac:dyDescent="0.2">
      <c r="A71" s="1353"/>
      <c r="B71" s="1363"/>
      <c r="C71" s="682"/>
      <c r="D71" s="672"/>
      <c r="E71" s="681"/>
      <c r="F71" s="1361"/>
      <c r="G71" s="676"/>
      <c r="H71" s="676"/>
      <c r="I71" s="675"/>
      <c r="J71" s="677"/>
      <c r="K71" s="677"/>
      <c r="L71" s="678"/>
      <c r="M71" s="1127"/>
      <c r="N71" s="680"/>
      <c r="O71" s="678"/>
      <c r="P71" s="1182"/>
      <c r="Q71" s="1183"/>
      <c r="R71" s="681"/>
      <c r="S71" s="675" t="e">
        <f>R71*#REF!</f>
        <v>#REF!</v>
      </c>
      <c r="T71" s="1361"/>
      <c r="U71" s="1186"/>
    </row>
    <row r="72" spans="1:21" s="1362" customFormat="1" ht="12" hidden="1" x14ac:dyDescent="0.2">
      <c r="A72" s="1353"/>
      <c r="B72" s="1363"/>
      <c r="C72" s="682"/>
      <c r="D72" s="672"/>
      <c r="E72" s="681"/>
      <c r="F72" s="1361"/>
      <c r="G72" s="676"/>
      <c r="H72" s="676"/>
      <c r="I72" s="675"/>
      <c r="J72" s="677"/>
      <c r="K72" s="677"/>
      <c r="L72" s="678"/>
      <c r="M72" s="1127"/>
      <c r="N72" s="680"/>
      <c r="O72" s="678"/>
      <c r="P72" s="1182"/>
      <c r="Q72" s="1183"/>
      <c r="R72" s="681"/>
      <c r="S72" s="675" t="e">
        <f>R72*#REF!</f>
        <v>#REF!</v>
      </c>
      <c r="T72" s="1361"/>
      <c r="U72" s="1186"/>
    </row>
    <row r="73" spans="1:21" s="1148" customFormat="1" ht="42" x14ac:dyDescent="0.2">
      <c r="A73" s="177">
        <v>4</v>
      </c>
      <c r="B73" s="564" t="s">
        <v>373</v>
      </c>
      <c r="C73" s="587" t="s">
        <v>428</v>
      </c>
      <c r="D73" s="565" t="s">
        <v>109</v>
      </c>
      <c r="E73" s="1454">
        <v>4.3</v>
      </c>
      <c r="F73" s="567"/>
      <c r="G73" s="180">
        <f>F73*E73</f>
        <v>0</v>
      </c>
      <c r="H73" s="569">
        <f>F73*$H$9</f>
        <v>0</v>
      </c>
      <c r="I73" s="567"/>
      <c r="J73" s="569">
        <f>I73*E73</f>
        <v>0</v>
      </c>
      <c r="K73" s="569">
        <f>$K$9*I73</f>
        <v>0</v>
      </c>
      <c r="L73" s="1456">
        <v>34.72</v>
      </c>
      <c r="M73" s="360">
        <f>H73+K73+L73</f>
        <v>34.72</v>
      </c>
      <c r="N73" s="571">
        <f>M73*E73</f>
        <v>149.29599999999999</v>
      </c>
      <c r="O73" s="569">
        <f>E73*L73</f>
        <v>149.29599999999999</v>
      </c>
      <c r="P73" s="163"/>
      <c r="Q73" s="164"/>
      <c r="R73" s="165"/>
      <c r="S73" s="154">
        <f>+R73*E73</f>
        <v>0</v>
      </c>
      <c r="T73" s="167"/>
    </row>
    <row r="74" spans="1:21" s="1149" customFormat="1" ht="12" hidden="1" x14ac:dyDescent="0.2">
      <c r="A74" s="824"/>
      <c r="B74" s="572"/>
      <c r="C74" s="223"/>
      <c r="D74" s="573"/>
      <c r="E74" s="574"/>
      <c r="F74" s="356"/>
      <c r="G74" s="575"/>
      <c r="H74" s="160"/>
      <c r="I74" s="356"/>
      <c r="J74" s="160"/>
      <c r="K74" s="160"/>
      <c r="L74" s="160"/>
      <c r="M74" s="419"/>
      <c r="N74" s="578"/>
      <c r="O74" s="160"/>
      <c r="P74" s="156"/>
      <c r="Q74" s="157"/>
      <c r="R74" s="158"/>
      <c r="S74" s="159">
        <f>R74*E73</f>
        <v>0</v>
      </c>
      <c r="T74" s="160"/>
    </row>
    <row r="75" spans="1:21" s="1149" customFormat="1" ht="12" hidden="1" x14ac:dyDescent="0.2">
      <c r="A75" s="823"/>
      <c r="B75" s="572"/>
      <c r="C75" s="223"/>
      <c r="D75" s="573"/>
      <c r="E75" s="574"/>
      <c r="F75" s="356"/>
      <c r="G75" s="575"/>
      <c r="H75" s="160"/>
      <c r="I75" s="356"/>
      <c r="J75" s="160"/>
      <c r="K75" s="160"/>
      <c r="L75" s="160"/>
      <c r="M75" s="419"/>
      <c r="N75" s="578"/>
      <c r="O75" s="160"/>
      <c r="P75" s="161"/>
      <c r="Q75" s="162"/>
      <c r="R75" s="158"/>
      <c r="S75" s="159">
        <f>R75*E73</f>
        <v>0</v>
      </c>
      <c r="T75" s="160"/>
    </row>
    <row r="76" spans="1:21" s="1149" customFormat="1" ht="12" hidden="1" x14ac:dyDescent="0.2">
      <c r="A76" s="824"/>
      <c r="B76" s="579"/>
      <c r="C76" s="238"/>
      <c r="D76" s="239"/>
      <c r="E76" s="580"/>
      <c r="F76" s="355"/>
      <c r="G76" s="167"/>
      <c r="H76" s="169"/>
      <c r="I76" s="355"/>
      <c r="J76" s="169"/>
      <c r="K76" s="169"/>
      <c r="L76" s="169"/>
      <c r="M76" s="420"/>
      <c r="N76" s="583"/>
      <c r="O76" s="169"/>
      <c r="P76" s="230"/>
      <c r="Q76" s="363"/>
      <c r="R76" s="238"/>
      <c r="S76" s="169">
        <f>R76*E73</f>
        <v>0</v>
      </c>
      <c r="T76" s="169"/>
    </row>
    <row r="77" spans="1:21" s="1149" customFormat="1" ht="12" hidden="1" x14ac:dyDescent="0.2">
      <c r="A77" s="824"/>
      <c r="B77" s="579"/>
      <c r="C77" s="238"/>
      <c r="D77" s="239"/>
      <c r="E77" s="580"/>
      <c r="F77" s="355"/>
      <c r="G77" s="167"/>
      <c r="H77" s="169"/>
      <c r="I77" s="355"/>
      <c r="J77" s="169"/>
      <c r="K77" s="169"/>
      <c r="L77" s="169"/>
      <c r="M77" s="420"/>
      <c r="N77" s="583"/>
      <c r="O77" s="169"/>
      <c r="P77" s="355"/>
      <c r="Q77" s="363"/>
      <c r="R77" s="238"/>
      <c r="S77" s="169">
        <f>R77*E73</f>
        <v>0</v>
      </c>
      <c r="T77" s="169"/>
    </row>
    <row r="78" spans="1:21" s="1149" customFormat="1" ht="12" hidden="1" x14ac:dyDescent="0.2">
      <c r="A78" s="824"/>
      <c r="B78" s="579"/>
      <c r="C78" s="238"/>
      <c r="D78" s="239"/>
      <c r="E78" s="580"/>
      <c r="F78" s="355"/>
      <c r="G78" s="167"/>
      <c r="H78" s="169"/>
      <c r="I78" s="355"/>
      <c r="J78" s="169"/>
      <c r="K78" s="169"/>
      <c r="L78" s="169"/>
      <c r="M78" s="420"/>
      <c r="N78" s="583"/>
      <c r="O78" s="169"/>
      <c r="P78" s="355"/>
      <c r="Q78" s="363"/>
      <c r="R78" s="238"/>
      <c r="S78" s="169">
        <f>R78*E73</f>
        <v>0</v>
      </c>
      <c r="T78" s="169"/>
    </row>
    <row r="79" spans="1:21" s="249" customFormat="1" ht="12" hidden="1" x14ac:dyDescent="0.2">
      <c r="A79" s="824"/>
      <c r="B79" s="579"/>
      <c r="C79" s="238"/>
      <c r="D79" s="239"/>
      <c r="E79" s="580"/>
      <c r="F79" s="355"/>
      <c r="G79" s="167"/>
      <c r="H79" s="169"/>
      <c r="I79" s="355"/>
      <c r="J79" s="169"/>
      <c r="K79" s="169"/>
      <c r="L79" s="169"/>
      <c r="M79" s="420"/>
      <c r="N79" s="583"/>
      <c r="O79" s="169"/>
      <c r="P79" s="355"/>
      <c r="Q79" s="363"/>
      <c r="R79" s="238"/>
      <c r="S79" s="169">
        <f>R79*E73</f>
        <v>0</v>
      </c>
      <c r="T79" s="167"/>
    </row>
    <row r="80" spans="1:21" s="249" customFormat="1" ht="12" hidden="1" x14ac:dyDescent="0.2">
      <c r="A80" s="824"/>
      <c r="B80" s="579"/>
      <c r="C80" s="238"/>
      <c r="D80" s="239"/>
      <c r="E80" s="580"/>
      <c r="F80" s="355"/>
      <c r="G80" s="167"/>
      <c r="H80" s="169"/>
      <c r="I80" s="355"/>
      <c r="J80" s="169"/>
      <c r="K80" s="169"/>
      <c r="L80" s="169"/>
      <c r="M80" s="420"/>
      <c r="N80" s="583"/>
      <c r="O80" s="169"/>
      <c r="P80" s="355"/>
      <c r="Q80" s="363"/>
      <c r="R80" s="238"/>
      <c r="S80" s="169">
        <f>R80*E73</f>
        <v>0</v>
      </c>
      <c r="T80" s="169"/>
    </row>
    <row r="81" spans="1:20" s="249" customFormat="1" ht="12" hidden="1" x14ac:dyDescent="0.2">
      <c r="A81" s="823"/>
      <c r="B81" s="572"/>
      <c r="C81" s="223"/>
      <c r="D81" s="573"/>
      <c r="E81" s="574"/>
      <c r="F81" s="356"/>
      <c r="G81" s="575"/>
      <c r="H81" s="160"/>
      <c r="I81" s="356"/>
      <c r="J81" s="160"/>
      <c r="K81" s="160"/>
      <c r="L81" s="160"/>
      <c r="M81" s="419"/>
      <c r="N81" s="578"/>
      <c r="O81" s="160"/>
      <c r="P81" s="356"/>
      <c r="Q81" s="224"/>
      <c r="R81" s="617"/>
      <c r="S81" s="169">
        <f>R81*E73</f>
        <v>0</v>
      </c>
      <c r="T81" s="160"/>
    </row>
    <row r="82" spans="1:20" s="1352" customFormat="1" ht="36" x14ac:dyDescent="0.2">
      <c r="A82" s="1407">
        <v>5</v>
      </c>
      <c r="B82" s="1407" t="s">
        <v>435</v>
      </c>
      <c r="C82" s="1408" t="s">
        <v>430</v>
      </c>
      <c r="D82" s="1407" t="s">
        <v>109</v>
      </c>
      <c r="E82" s="1453">
        <v>0.8</v>
      </c>
      <c r="F82" s="1409">
        <v>3.71</v>
      </c>
      <c r="G82" s="1368">
        <f>F82*E82</f>
        <v>2.968</v>
      </c>
      <c r="H82" s="1368">
        <f>F82*$H$9</f>
        <v>4.5364448295782784</v>
      </c>
      <c r="I82" s="1410">
        <v>0.11</v>
      </c>
      <c r="J82" s="1368">
        <f>I82*E82</f>
        <v>8.8000000000000009E-2</v>
      </c>
      <c r="K82" s="1368">
        <f>$K$9*I82</f>
        <v>0.29728160000000003</v>
      </c>
      <c r="L82" s="1369">
        <f>(R82*T82+R83*T83+R84*T84+R85*T85+R86*T86+R87*T87+R88*T88+R89*T89+R90*T90)*L$9</f>
        <v>11.395303169040002</v>
      </c>
      <c r="M82" s="1370">
        <f>H82+K82+L82</f>
        <v>16.229029598618279</v>
      </c>
      <c r="N82" s="1371">
        <f>M82*E82</f>
        <v>12.983223678894625</v>
      </c>
      <c r="O82" s="1368">
        <f>E82*L82</f>
        <v>9.1162425352320025</v>
      </c>
      <c r="P82" s="1419" t="s">
        <v>429</v>
      </c>
      <c r="Q82" s="1407" t="s">
        <v>109</v>
      </c>
      <c r="R82" s="1411">
        <v>1.03</v>
      </c>
      <c r="S82" s="1368">
        <f>R82*E82</f>
        <v>0.82400000000000007</v>
      </c>
      <c r="T82" s="1457">
        <v>9.14</v>
      </c>
    </row>
    <row r="83" spans="1:20" s="1352" customFormat="1" ht="12" x14ac:dyDescent="0.2">
      <c r="A83" s="1421"/>
      <c r="B83" s="1421"/>
      <c r="C83" s="1449"/>
      <c r="D83" s="1421"/>
      <c r="E83" s="1450"/>
      <c r="F83" s="1422"/>
      <c r="G83" s="1401"/>
      <c r="H83" s="1402"/>
      <c r="I83" s="1422"/>
      <c r="J83" s="1401"/>
      <c r="K83" s="1401"/>
      <c r="L83" s="1402"/>
      <c r="M83" s="1403"/>
      <c r="N83" s="1404"/>
      <c r="O83" s="1402"/>
      <c r="P83" s="1420" t="s">
        <v>242</v>
      </c>
      <c r="Q83" s="1421" t="s">
        <v>110</v>
      </c>
      <c r="R83" s="1422">
        <v>5</v>
      </c>
      <c r="S83" s="1423">
        <f>R83*E82</f>
        <v>4</v>
      </c>
      <c r="T83" s="1424">
        <v>0.13</v>
      </c>
    </row>
    <row r="84" spans="1:20" s="1352" customFormat="1" ht="12" hidden="1" x14ac:dyDescent="0.2">
      <c r="A84" s="1412"/>
      <c r="B84" s="1412"/>
      <c r="C84" s="1415"/>
      <c r="D84" s="1412"/>
      <c r="E84" s="1413"/>
      <c r="F84" s="1414"/>
      <c r="G84" s="1382"/>
      <c r="H84" s="1383"/>
      <c r="I84" s="1414"/>
      <c r="J84" s="1382"/>
      <c r="K84" s="1382"/>
      <c r="L84" s="1383"/>
      <c r="M84" s="1384"/>
      <c r="N84" s="1385"/>
      <c r="O84" s="1383"/>
      <c r="P84" s="1415"/>
      <c r="Q84" s="1412"/>
      <c r="R84" s="1416"/>
      <c r="S84" s="1381">
        <f>R84*E82</f>
        <v>0</v>
      </c>
      <c r="T84" s="1417"/>
    </row>
    <row r="85" spans="1:20" s="1352" customFormat="1" ht="12" hidden="1" x14ac:dyDescent="0.2">
      <c r="A85" s="1412"/>
      <c r="B85" s="1412"/>
      <c r="C85" s="1415"/>
      <c r="D85" s="1412"/>
      <c r="E85" s="1413"/>
      <c r="F85" s="1414"/>
      <c r="G85" s="1382"/>
      <c r="H85" s="1383"/>
      <c r="I85" s="1414"/>
      <c r="J85" s="1382"/>
      <c r="K85" s="1382"/>
      <c r="L85" s="1383"/>
      <c r="M85" s="1384"/>
      <c r="N85" s="1385"/>
      <c r="O85" s="1383"/>
      <c r="P85" s="1415"/>
      <c r="Q85" s="1412"/>
      <c r="R85" s="1418"/>
      <c r="S85" s="1381">
        <f>R85*E82</f>
        <v>0</v>
      </c>
      <c r="T85" s="1417"/>
    </row>
    <row r="86" spans="1:20" s="1352" customFormat="1" ht="12" hidden="1" x14ac:dyDescent="0.2">
      <c r="A86" s="1412"/>
      <c r="B86" s="1412"/>
      <c r="C86" s="1415"/>
      <c r="D86" s="1412"/>
      <c r="E86" s="1413"/>
      <c r="F86" s="1414"/>
      <c r="G86" s="1382"/>
      <c r="H86" s="1383"/>
      <c r="I86" s="1414"/>
      <c r="J86" s="1382"/>
      <c r="K86" s="1382"/>
      <c r="L86" s="1383"/>
      <c r="M86" s="1384"/>
      <c r="N86" s="1385"/>
      <c r="O86" s="1383"/>
      <c r="P86" s="1415"/>
      <c r="Q86" s="1412"/>
      <c r="R86" s="1418"/>
      <c r="S86" s="1381">
        <f>R86*E82</f>
        <v>0</v>
      </c>
      <c r="T86" s="1417"/>
    </row>
    <row r="87" spans="1:20" s="1352" customFormat="1" ht="12" hidden="1" x14ac:dyDescent="0.2">
      <c r="A87" s="1412"/>
      <c r="B87" s="1412"/>
      <c r="C87" s="1415"/>
      <c r="D87" s="1412"/>
      <c r="E87" s="1413"/>
      <c r="F87" s="1414"/>
      <c r="G87" s="1382"/>
      <c r="H87" s="1383"/>
      <c r="I87" s="1414"/>
      <c r="J87" s="1382"/>
      <c r="K87" s="1382"/>
      <c r="L87" s="1383"/>
      <c r="M87" s="1384"/>
      <c r="N87" s="1385"/>
      <c r="O87" s="1383"/>
      <c r="P87" s="1415"/>
      <c r="Q87" s="1412"/>
      <c r="R87" s="1418"/>
      <c r="S87" s="1381">
        <f>R87*E82</f>
        <v>0</v>
      </c>
      <c r="T87" s="1417"/>
    </row>
    <row r="88" spans="1:20" s="1352" customFormat="1" ht="12" hidden="1" x14ac:dyDescent="0.2">
      <c r="A88" s="1412"/>
      <c r="B88" s="1412"/>
      <c r="C88" s="1415"/>
      <c r="D88" s="1412"/>
      <c r="E88" s="1413"/>
      <c r="F88" s="1414"/>
      <c r="G88" s="1382"/>
      <c r="H88" s="1383"/>
      <c r="I88" s="1414"/>
      <c r="J88" s="1382"/>
      <c r="K88" s="1382"/>
      <c r="L88" s="1383"/>
      <c r="M88" s="1384"/>
      <c r="N88" s="1385"/>
      <c r="O88" s="1383"/>
      <c r="P88" s="1415"/>
      <c r="Q88" s="1412"/>
      <c r="R88" s="1418"/>
      <c r="S88" s="1381">
        <f>R88*E82</f>
        <v>0</v>
      </c>
      <c r="T88" s="1417"/>
    </row>
    <row r="89" spans="1:20" s="1352" customFormat="1" ht="12" hidden="1" x14ac:dyDescent="0.2">
      <c r="A89" s="1412"/>
      <c r="B89" s="1412"/>
      <c r="C89" s="1415"/>
      <c r="D89" s="1412"/>
      <c r="E89" s="1413"/>
      <c r="F89" s="1414"/>
      <c r="G89" s="1382"/>
      <c r="H89" s="1383"/>
      <c r="I89" s="1414"/>
      <c r="J89" s="1382"/>
      <c r="K89" s="1382"/>
      <c r="L89" s="1383"/>
      <c r="M89" s="1384"/>
      <c r="N89" s="1385"/>
      <c r="O89" s="1383"/>
      <c r="P89" s="1415"/>
      <c r="Q89" s="1412"/>
      <c r="R89" s="1418"/>
      <c r="S89" s="1381">
        <f>R89*E82</f>
        <v>0</v>
      </c>
      <c r="T89" s="1417"/>
    </row>
    <row r="90" spans="1:20" s="1352" customFormat="1" ht="12" hidden="1" x14ac:dyDescent="0.2">
      <c r="A90" s="1412"/>
      <c r="B90" s="1412"/>
      <c r="C90" s="1415"/>
      <c r="D90" s="1412"/>
      <c r="E90" s="1413"/>
      <c r="F90" s="1414"/>
      <c r="G90" s="1382"/>
      <c r="H90" s="1383"/>
      <c r="I90" s="1414"/>
      <c r="J90" s="1382"/>
      <c r="K90" s="1382"/>
      <c r="L90" s="1383"/>
      <c r="M90" s="1384"/>
      <c r="N90" s="1385"/>
      <c r="O90" s="1383"/>
      <c r="P90" s="1420"/>
      <c r="Q90" s="1421"/>
      <c r="R90" s="1422"/>
      <c r="S90" s="1423">
        <f>R90*E82</f>
        <v>0</v>
      </c>
      <c r="T90" s="1424"/>
    </row>
    <row r="91" spans="1:20" s="1149" customFormat="1" ht="12" hidden="1" x14ac:dyDescent="0.2">
      <c r="A91" s="823"/>
      <c r="B91" s="572"/>
      <c r="C91" s="223"/>
      <c r="D91" s="573"/>
      <c r="E91" s="574"/>
      <c r="F91" s="356"/>
      <c r="G91" s="575"/>
      <c r="H91" s="160"/>
      <c r="I91" s="356"/>
      <c r="J91" s="160"/>
      <c r="K91" s="160"/>
      <c r="L91" s="160"/>
      <c r="M91" s="419"/>
      <c r="N91" s="578"/>
      <c r="O91" s="160"/>
      <c r="P91" s="156"/>
      <c r="Q91" s="157"/>
      <c r="R91" s="158"/>
      <c r="S91" s="159" t="e">
        <f>R91*#REF!</f>
        <v>#REF!</v>
      </c>
      <c r="T91" s="160"/>
    </row>
    <row r="92" spans="1:20" s="1149" customFormat="1" ht="12" hidden="1" x14ac:dyDescent="0.2">
      <c r="A92" s="823"/>
      <c r="B92" s="572"/>
      <c r="C92" s="223"/>
      <c r="D92" s="573"/>
      <c r="E92" s="574"/>
      <c r="F92" s="356"/>
      <c r="G92" s="575"/>
      <c r="H92" s="160"/>
      <c r="I92" s="356"/>
      <c r="J92" s="160"/>
      <c r="K92" s="160"/>
      <c r="L92" s="160"/>
      <c r="M92" s="419"/>
      <c r="N92" s="578"/>
      <c r="O92" s="160"/>
      <c r="P92" s="161"/>
      <c r="Q92" s="162"/>
      <c r="R92" s="158"/>
      <c r="S92" s="159" t="e">
        <f>R92*#REF!</f>
        <v>#REF!</v>
      </c>
      <c r="T92" s="160"/>
    </row>
    <row r="93" spans="1:20" s="1149" customFormat="1" ht="12" hidden="1" x14ac:dyDescent="0.2">
      <c r="A93" s="824"/>
      <c r="B93" s="579"/>
      <c r="C93" s="238"/>
      <c r="D93" s="239"/>
      <c r="E93" s="580"/>
      <c r="F93" s="355"/>
      <c r="G93" s="167"/>
      <c r="H93" s="169"/>
      <c r="I93" s="355"/>
      <c r="J93" s="169"/>
      <c r="K93" s="169"/>
      <c r="L93" s="169"/>
      <c r="M93" s="420"/>
      <c r="N93" s="583"/>
      <c r="O93" s="169"/>
      <c r="P93" s="230"/>
      <c r="Q93" s="363"/>
      <c r="R93" s="238"/>
      <c r="S93" s="169" t="e">
        <f>R93*#REF!</f>
        <v>#REF!</v>
      </c>
      <c r="T93" s="169"/>
    </row>
    <row r="94" spans="1:20" s="1149" customFormat="1" ht="12" hidden="1" x14ac:dyDescent="0.2">
      <c r="A94" s="824"/>
      <c r="B94" s="579"/>
      <c r="C94" s="238"/>
      <c r="D94" s="239"/>
      <c r="E94" s="580"/>
      <c r="F94" s="355"/>
      <c r="G94" s="167"/>
      <c r="H94" s="169"/>
      <c r="I94" s="355"/>
      <c r="J94" s="169"/>
      <c r="K94" s="169"/>
      <c r="L94" s="169"/>
      <c r="M94" s="420"/>
      <c r="N94" s="583"/>
      <c r="O94" s="169"/>
      <c r="P94" s="355"/>
      <c r="Q94" s="363"/>
      <c r="R94" s="238"/>
      <c r="S94" s="169" t="e">
        <f>R94*#REF!</f>
        <v>#REF!</v>
      </c>
      <c r="T94" s="169"/>
    </row>
    <row r="95" spans="1:20" s="1149" customFormat="1" ht="12" hidden="1" x14ac:dyDescent="0.2">
      <c r="A95" s="824"/>
      <c r="B95" s="579"/>
      <c r="C95" s="238"/>
      <c r="D95" s="239"/>
      <c r="E95" s="580"/>
      <c r="F95" s="355"/>
      <c r="G95" s="167"/>
      <c r="H95" s="169"/>
      <c r="I95" s="355"/>
      <c r="J95" s="169"/>
      <c r="K95" s="169"/>
      <c r="L95" s="169"/>
      <c r="M95" s="420"/>
      <c r="N95" s="583"/>
      <c r="O95" s="169"/>
      <c r="P95" s="355"/>
      <c r="Q95" s="363"/>
      <c r="R95" s="238"/>
      <c r="S95" s="169" t="e">
        <f>R95*#REF!</f>
        <v>#REF!</v>
      </c>
      <c r="T95" s="169"/>
    </row>
    <row r="96" spans="1:20" s="249" customFormat="1" ht="12" hidden="1" x14ac:dyDescent="0.2">
      <c r="A96" s="824"/>
      <c r="B96" s="579"/>
      <c r="C96" s="238"/>
      <c r="D96" s="239"/>
      <c r="E96" s="580"/>
      <c r="F96" s="355"/>
      <c r="G96" s="167"/>
      <c r="H96" s="169"/>
      <c r="I96" s="355"/>
      <c r="J96" s="169"/>
      <c r="K96" s="169"/>
      <c r="L96" s="169"/>
      <c r="M96" s="420"/>
      <c r="N96" s="583"/>
      <c r="O96" s="169"/>
      <c r="P96" s="355"/>
      <c r="Q96" s="363"/>
      <c r="R96" s="238"/>
      <c r="S96" s="169" t="e">
        <f>R96*#REF!</f>
        <v>#REF!</v>
      </c>
      <c r="T96" s="167"/>
    </row>
    <row r="97" spans="1:20" s="249" customFormat="1" ht="12" hidden="1" x14ac:dyDescent="0.2">
      <c r="A97" s="824"/>
      <c r="B97" s="579"/>
      <c r="C97" s="238"/>
      <c r="D97" s="239"/>
      <c r="E97" s="580"/>
      <c r="F97" s="355"/>
      <c r="G97" s="167"/>
      <c r="H97" s="169"/>
      <c r="I97" s="355"/>
      <c r="J97" s="169"/>
      <c r="K97" s="169"/>
      <c r="L97" s="169"/>
      <c r="M97" s="420"/>
      <c r="N97" s="583"/>
      <c r="O97" s="169">
        <f>E97*L97</f>
        <v>0</v>
      </c>
      <c r="P97" s="355"/>
      <c r="Q97" s="363"/>
      <c r="R97" s="238"/>
      <c r="S97" s="169" t="e">
        <f>R97*#REF!</f>
        <v>#REF!</v>
      </c>
      <c r="T97" s="169"/>
    </row>
    <row r="98" spans="1:20" s="249" customFormat="1" ht="11.25" hidden="1" customHeight="1" x14ac:dyDescent="0.2">
      <c r="A98" s="823"/>
      <c r="B98" s="572"/>
      <c r="C98" s="223"/>
      <c r="D98" s="573"/>
      <c r="E98" s="574"/>
      <c r="F98" s="356"/>
      <c r="G98" s="575"/>
      <c r="H98" s="160"/>
      <c r="I98" s="356"/>
      <c r="J98" s="160"/>
      <c r="K98" s="160"/>
      <c r="L98" s="160"/>
      <c r="M98" s="419"/>
      <c r="N98" s="578"/>
      <c r="O98" s="160"/>
      <c r="P98" s="356"/>
      <c r="Q98" s="224"/>
      <c r="R98" s="617"/>
      <c r="S98" s="169" t="e">
        <f>R98*#REF!</f>
        <v>#REF!</v>
      </c>
      <c r="T98" s="160"/>
    </row>
    <row r="99" spans="1:20" s="249" customFormat="1" ht="24" x14ac:dyDescent="0.2">
      <c r="A99" s="177">
        <v>6</v>
      </c>
      <c r="B99" s="177" t="s">
        <v>364</v>
      </c>
      <c r="C99" s="494" t="s">
        <v>365</v>
      </c>
      <c r="D99" s="177" t="s">
        <v>111</v>
      </c>
      <c r="E99" s="178">
        <v>2096.29</v>
      </c>
      <c r="F99" s="604">
        <v>0.7</v>
      </c>
      <c r="G99" s="180">
        <f>F99*E99</f>
        <v>1467.4029999999998</v>
      </c>
      <c r="H99" s="180">
        <f>F99*$H$9</f>
        <v>0.85593298671288265</v>
      </c>
      <c r="I99" s="179">
        <v>0.01</v>
      </c>
      <c r="J99" s="180">
        <f>I99*E99</f>
        <v>20.962900000000001</v>
      </c>
      <c r="K99" s="180">
        <f>$K$9*I99</f>
        <v>2.70256E-2</v>
      </c>
      <c r="L99" s="181">
        <f>(R99*T99+R100*T100+R101*T101+R102*T102+R103*T103+R104*T104+R105*T105+R106*T106+R107*T107)*L$9</f>
        <v>1.0377966480840002</v>
      </c>
      <c r="M99" s="552">
        <f>H99+K99+L99</f>
        <v>1.9207552347968828</v>
      </c>
      <c r="N99" s="183">
        <f>M99*E99</f>
        <v>4026.4599911523574</v>
      </c>
      <c r="O99" s="180">
        <f>E99*L99</f>
        <v>2175.5227354120088</v>
      </c>
      <c r="P99" s="179" t="s">
        <v>113</v>
      </c>
      <c r="Q99" s="184" t="s">
        <v>110</v>
      </c>
      <c r="R99" s="185">
        <v>0.63</v>
      </c>
      <c r="S99" s="180">
        <f>R99*E99</f>
        <v>1320.6627000000001</v>
      </c>
      <c r="T99" s="186">
        <v>1.1000000000000001</v>
      </c>
    </row>
    <row r="100" spans="1:20" s="249" customFormat="1" ht="12" x14ac:dyDescent="0.2">
      <c r="A100" s="823"/>
      <c r="B100" s="176"/>
      <c r="C100" s="605"/>
      <c r="D100" s="176"/>
      <c r="E100" s="187"/>
      <c r="F100" s="159"/>
      <c r="G100" s="188"/>
      <c r="H100" s="189"/>
      <c r="I100" s="159"/>
      <c r="J100" s="188"/>
      <c r="K100" s="188"/>
      <c r="L100" s="189"/>
      <c r="M100" s="557"/>
      <c r="N100" s="191"/>
      <c r="O100" s="189"/>
      <c r="P100" s="192" t="s">
        <v>112</v>
      </c>
      <c r="Q100" s="193" t="s">
        <v>110</v>
      </c>
      <c r="R100" s="194">
        <v>0.79</v>
      </c>
      <c r="S100" s="195">
        <f>R100*E99</f>
        <v>1656.0690999999999</v>
      </c>
      <c r="T100" s="196">
        <v>0.28299999999999997</v>
      </c>
    </row>
    <row r="101" spans="1:20" s="249" customFormat="1" ht="12" hidden="1" customHeight="1" x14ac:dyDescent="0.2">
      <c r="A101" s="823"/>
      <c r="B101" s="197"/>
      <c r="C101" s="198"/>
      <c r="D101" s="197"/>
      <c r="E101" s="199"/>
      <c r="F101" s="166"/>
      <c r="G101" s="200"/>
      <c r="H101" s="201"/>
      <c r="I101" s="166"/>
      <c r="J101" s="200"/>
      <c r="K101" s="200"/>
      <c r="L101" s="201"/>
      <c r="M101" s="562"/>
      <c r="N101" s="203"/>
      <c r="O101" s="201"/>
      <c r="P101" s="204"/>
      <c r="Q101" s="205"/>
      <c r="R101" s="206"/>
      <c r="S101" s="207">
        <f>R101*E99</f>
        <v>0</v>
      </c>
      <c r="T101" s="208"/>
    </row>
    <row r="102" spans="1:20" s="249" customFormat="1" ht="12" hidden="1" customHeight="1" x14ac:dyDescent="0.2">
      <c r="A102" s="824"/>
      <c r="B102" s="197"/>
      <c r="C102" s="198"/>
      <c r="D102" s="197"/>
      <c r="E102" s="199"/>
      <c r="F102" s="166"/>
      <c r="G102" s="200"/>
      <c r="H102" s="201"/>
      <c r="I102" s="166"/>
      <c r="J102" s="200"/>
      <c r="K102" s="200"/>
      <c r="L102" s="201"/>
      <c r="M102" s="562"/>
      <c r="N102" s="203"/>
      <c r="O102" s="201"/>
      <c r="P102" s="204"/>
      <c r="Q102" s="205"/>
      <c r="R102" s="206"/>
      <c r="S102" s="207">
        <f>R102*E99</f>
        <v>0</v>
      </c>
      <c r="T102" s="208"/>
    </row>
    <row r="103" spans="1:20" s="249" customFormat="1" ht="12" hidden="1" customHeight="1" x14ac:dyDescent="0.2">
      <c r="A103" s="824"/>
      <c r="B103" s="197"/>
      <c r="C103" s="198"/>
      <c r="D103" s="197"/>
      <c r="E103" s="199"/>
      <c r="F103" s="166"/>
      <c r="G103" s="200"/>
      <c r="H103" s="201"/>
      <c r="I103" s="166"/>
      <c r="J103" s="200"/>
      <c r="K103" s="200"/>
      <c r="L103" s="201"/>
      <c r="M103" s="562"/>
      <c r="N103" s="203"/>
      <c r="O103" s="201"/>
      <c r="P103" s="204"/>
      <c r="Q103" s="205"/>
      <c r="R103" s="206"/>
      <c r="S103" s="207">
        <f>R103*E99</f>
        <v>0</v>
      </c>
      <c r="T103" s="208"/>
    </row>
    <row r="104" spans="1:20" s="249" customFormat="1" ht="12" hidden="1" customHeight="1" x14ac:dyDescent="0.2">
      <c r="A104" s="824"/>
      <c r="B104" s="197"/>
      <c r="C104" s="198"/>
      <c r="D104" s="197"/>
      <c r="E104" s="199"/>
      <c r="F104" s="166"/>
      <c r="G104" s="200"/>
      <c r="H104" s="201"/>
      <c r="I104" s="166"/>
      <c r="J104" s="200"/>
      <c r="K104" s="200"/>
      <c r="L104" s="201"/>
      <c r="M104" s="562"/>
      <c r="N104" s="203"/>
      <c r="O104" s="201"/>
      <c r="P104" s="204"/>
      <c r="Q104" s="205"/>
      <c r="R104" s="206"/>
      <c r="S104" s="207">
        <f>R104*E99</f>
        <v>0</v>
      </c>
      <c r="T104" s="208"/>
    </row>
    <row r="105" spans="1:20" s="249" customFormat="1" ht="12" hidden="1" customHeight="1" x14ac:dyDescent="0.2">
      <c r="A105" s="824"/>
      <c r="B105" s="197"/>
      <c r="C105" s="198"/>
      <c r="D105" s="197"/>
      <c r="E105" s="199"/>
      <c r="F105" s="166"/>
      <c r="G105" s="200"/>
      <c r="H105" s="201"/>
      <c r="I105" s="166"/>
      <c r="J105" s="200"/>
      <c r="K105" s="200"/>
      <c r="L105" s="201"/>
      <c r="M105" s="562"/>
      <c r="N105" s="203"/>
      <c r="O105" s="201"/>
      <c r="P105" s="204"/>
      <c r="Q105" s="205"/>
      <c r="R105" s="206"/>
      <c r="S105" s="207">
        <f>R105*E99</f>
        <v>0</v>
      </c>
      <c r="T105" s="208"/>
    </row>
    <row r="106" spans="1:20" s="249" customFormat="1" ht="12" hidden="1" customHeight="1" x14ac:dyDescent="0.2">
      <c r="A106" s="824"/>
      <c r="B106" s="197"/>
      <c r="C106" s="198"/>
      <c r="D106" s="197"/>
      <c r="E106" s="199"/>
      <c r="F106" s="166"/>
      <c r="G106" s="200"/>
      <c r="H106" s="201"/>
      <c r="I106" s="166"/>
      <c r="J106" s="200"/>
      <c r="K106" s="200"/>
      <c r="L106" s="201"/>
      <c r="M106" s="562"/>
      <c r="N106" s="203"/>
      <c r="O106" s="201"/>
      <c r="P106" s="204"/>
      <c r="Q106" s="205"/>
      <c r="R106" s="206"/>
      <c r="S106" s="207">
        <f>R106*E99</f>
        <v>0</v>
      </c>
      <c r="T106" s="208"/>
    </row>
    <row r="107" spans="1:20" s="249" customFormat="1" ht="12" hidden="1" x14ac:dyDescent="0.2">
      <c r="A107" s="823"/>
      <c r="B107" s="197"/>
      <c r="C107" s="198"/>
      <c r="D107" s="197"/>
      <c r="E107" s="199"/>
      <c r="F107" s="159"/>
      <c r="G107" s="188"/>
      <c r="H107" s="189"/>
      <c r="I107" s="159"/>
      <c r="J107" s="188"/>
      <c r="K107" s="188"/>
      <c r="L107" s="189"/>
      <c r="M107" s="557"/>
      <c r="N107" s="191"/>
      <c r="O107" s="189"/>
      <c r="P107" s="396"/>
      <c r="Q107" s="606"/>
      <c r="R107" s="602"/>
      <c r="S107" s="195">
        <f>R107*E99</f>
        <v>0</v>
      </c>
      <c r="T107" s="353"/>
    </row>
    <row r="108" spans="1:20" s="249" customFormat="1" ht="24" x14ac:dyDescent="0.2">
      <c r="A108" s="177">
        <v>7</v>
      </c>
      <c r="B108" s="177" t="s">
        <v>366</v>
      </c>
      <c r="C108" s="494" t="s">
        <v>367</v>
      </c>
      <c r="D108" s="177" t="s">
        <v>111</v>
      </c>
      <c r="E108" s="178">
        <v>935.89</v>
      </c>
      <c r="F108" s="179">
        <v>0.85599999999999998</v>
      </c>
      <c r="G108" s="180">
        <f>F108*E108</f>
        <v>801.12184000000002</v>
      </c>
      <c r="H108" s="180">
        <f>F108*$H$9</f>
        <v>1.0466837666088966</v>
      </c>
      <c r="I108" s="179">
        <v>1.2E-2</v>
      </c>
      <c r="J108" s="180">
        <f>I108*E108</f>
        <v>11.23068</v>
      </c>
      <c r="K108" s="180">
        <f>$K$9*I108</f>
        <v>3.2430720000000003E-2</v>
      </c>
      <c r="L108" s="181">
        <f>(R108*T108+R109*T109+R110*T110+R111*T111+R112*T112+R113*T113+R114*T114+R115*T115+R116*T116)*L$9</f>
        <v>1.0794525376320001</v>
      </c>
      <c r="M108" s="552">
        <f>H108+K108+L108</f>
        <v>2.158567024240897</v>
      </c>
      <c r="N108" s="183">
        <f>M108*E108</f>
        <v>2020.1812923168131</v>
      </c>
      <c r="O108" s="180">
        <f>E108*L108</f>
        <v>1010.2488354444125</v>
      </c>
      <c r="P108" s="179" t="s">
        <v>113</v>
      </c>
      <c r="Q108" s="184" t="s">
        <v>110</v>
      </c>
      <c r="R108" s="185">
        <v>0.63</v>
      </c>
      <c r="S108" s="180">
        <f>R108*E108</f>
        <v>589.61069999999995</v>
      </c>
      <c r="T108" s="186">
        <v>1.1000000000000001</v>
      </c>
    </row>
    <row r="109" spans="1:20" s="249" customFormat="1" ht="12" x14ac:dyDescent="0.2">
      <c r="A109" s="823"/>
      <c r="B109" s="176"/>
      <c r="C109" s="555"/>
      <c r="D109" s="176"/>
      <c r="E109" s="187"/>
      <c r="F109" s="159"/>
      <c r="G109" s="188"/>
      <c r="H109" s="189"/>
      <c r="I109" s="159"/>
      <c r="J109" s="188"/>
      <c r="K109" s="188"/>
      <c r="L109" s="189"/>
      <c r="M109" s="557"/>
      <c r="N109" s="191"/>
      <c r="O109" s="189"/>
      <c r="P109" s="192" t="s">
        <v>112</v>
      </c>
      <c r="Q109" s="193" t="s">
        <v>110</v>
      </c>
      <c r="R109" s="194">
        <v>0.92</v>
      </c>
      <c r="S109" s="195">
        <f>R109*E108</f>
        <v>861.01880000000006</v>
      </c>
      <c r="T109" s="364">
        <v>0.28299999999999997</v>
      </c>
    </row>
    <row r="110" spans="1:20" s="249" customFormat="1" ht="11.25" hidden="1" customHeight="1" x14ac:dyDescent="0.2">
      <c r="A110" s="823"/>
      <c r="B110" s="197"/>
      <c r="C110" s="198"/>
      <c r="D110" s="197"/>
      <c r="E110" s="199"/>
      <c r="F110" s="166"/>
      <c r="G110" s="200"/>
      <c r="H110" s="201"/>
      <c r="I110" s="166"/>
      <c r="J110" s="200"/>
      <c r="K110" s="200"/>
      <c r="L110" s="201"/>
      <c r="M110" s="562"/>
      <c r="N110" s="203"/>
      <c r="O110" s="201"/>
      <c r="P110" s="204"/>
      <c r="Q110" s="205"/>
      <c r="R110" s="206"/>
      <c r="S110" s="207">
        <f>R110*E108</f>
        <v>0</v>
      </c>
      <c r="T110" s="167"/>
    </row>
    <row r="111" spans="1:20" s="249" customFormat="1" ht="11.25" hidden="1" customHeight="1" x14ac:dyDescent="0.2">
      <c r="A111" s="824"/>
      <c r="B111" s="197"/>
      <c r="C111" s="198"/>
      <c r="D111" s="197"/>
      <c r="E111" s="199"/>
      <c r="F111" s="166"/>
      <c r="G111" s="200"/>
      <c r="H111" s="201"/>
      <c r="I111" s="166"/>
      <c r="J111" s="200"/>
      <c r="K111" s="200"/>
      <c r="L111" s="201"/>
      <c r="M111" s="562"/>
      <c r="N111" s="203"/>
      <c r="O111" s="201"/>
      <c r="P111" s="204"/>
      <c r="Q111" s="205"/>
      <c r="R111" s="206"/>
      <c r="S111" s="207">
        <f>R111*E108</f>
        <v>0</v>
      </c>
      <c r="T111" s="167"/>
    </row>
    <row r="112" spans="1:20" s="249" customFormat="1" ht="11.25" hidden="1" customHeight="1" x14ac:dyDescent="0.2">
      <c r="A112" s="824"/>
      <c r="B112" s="197"/>
      <c r="C112" s="198"/>
      <c r="D112" s="197"/>
      <c r="E112" s="199"/>
      <c r="F112" s="166"/>
      <c r="G112" s="200"/>
      <c r="H112" s="201"/>
      <c r="I112" s="166"/>
      <c r="J112" s="200"/>
      <c r="K112" s="200"/>
      <c r="L112" s="201"/>
      <c r="M112" s="562"/>
      <c r="N112" s="203"/>
      <c r="O112" s="201"/>
      <c r="P112" s="204"/>
      <c r="Q112" s="205"/>
      <c r="R112" s="206"/>
      <c r="S112" s="207">
        <f>R112*E108</f>
        <v>0</v>
      </c>
      <c r="T112" s="167"/>
    </row>
    <row r="113" spans="1:20" s="249" customFormat="1" ht="11.25" hidden="1" customHeight="1" x14ac:dyDescent="0.2">
      <c r="A113" s="824"/>
      <c r="B113" s="197"/>
      <c r="C113" s="198"/>
      <c r="D113" s="197"/>
      <c r="E113" s="199"/>
      <c r="F113" s="166"/>
      <c r="G113" s="200"/>
      <c r="H113" s="201"/>
      <c r="I113" s="166"/>
      <c r="J113" s="200"/>
      <c r="K113" s="200"/>
      <c r="L113" s="201"/>
      <c r="M113" s="562"/>
      <c r="N113" s="203"/>
      <c r="O113" s="201"/>
      <c r="P113" s="204"/>
      <c r="Q113" s="205"/>
      <c r="R113" s="206"/>
      <c r="S113" s="207">
        <f>R113*E108</f>
        <v>0</v>
      </c>
      <c r="T113" s="167"/>
    </row>
    <row r="114" spans="1:20" s="249" customFormat="1" ht="11.25" hidden="1" customHeight="1" x14ac:dyDescent="0.2">
      <c r="A114" s="824"/>
      <c r="B114" s="197"/>
      <c r="C114" s="198"/>
      <c r="D114" s="197"/>
      <c r="E114" s="199"/>
      <c r="F114" s="166"/>
      <c r="G114" s="200"/>
      <c r="H114" s="201"/>
      <c r="I114" s="166"/>
      <c r="J114" s="200"/>
      <c r="K114" s="200"/>
      <c r="L114" s="201"/>
      <c r="M114" s="562"/>
      <c r="N114" s="203"/>
      <c r="O114" s="201"/>
      <c r="P114" s="204"/>
      <c r="Q114" s="205"/>
      <c r="R114" s="206"/>
      <c r="S114" s="207">
        <f>R114*E108</f>
        <v>0</v>
      </c>
      <c r="T114" s="167"/>
    </row>
    <row r="115" spans="1:20" s="249" customFormat="1" ht="11.25" hidden="1" customHeight="1" x14ac:dyDescent="0.2">
      <c r="A115" s="824"/>
      <c r="B115" s="197"/>
      <c r="C115" s="198"/>
      <c r="D115" s="197"/>
      <c r="E115" s="199"/>
      <c r="F115" s="166"/>
      <c r="G115" s="200"/>
      <c r="H115" s="201"/>
      <c r="I115" s="166"/>
      <c r="J115" s="200"/>
      <c r="K115" s="200"/>
      <c r="L115" s="201"/>
      <c r="M115" s="562"/>
      <c r="N115" s="203"/>
      <c r="O115" s="201"/>
      <c r="P115" s="204"/>
      <c r="Q115" s="205"/>
      <c r="R115" s="206"/>
      <c r="S115" s="207">
        <f>R115*E108</f>
        <v>0</v>
      </c>
      <c r="T115" s="167"/>
    </row>
    <row r="116" spans="1:20" s="249" customFormat="1" ht="12" hidden="1" x14ac:dyDescent="0.2">
      <c r="A116" s="823"/>
      <c r="B116" s="197"/>
      <c r="C116" s="198"/>
      <c r="D116" s="197"/>
      <c r="E116" s="199"/>
      <c r="F116" s="166"/>
      <c r="G116" s="188"/>
      <c r="H116" s="189"/>
      <c r="I116" s="166"/>
      <c r="J116" s="188"/>
      <c r="K116" s="188"/>
      <c r="L116" s="189"/>
      <c r="M116" s="557"/>
      <c r="N116" s="191"/>
      <c r="O116" s="189"/>
      <c r="P116" s="204"/>
      <c r="Q116" s="205"/>
      <c r="R116" s="206"/>
      <c r="S116" s="195">
        <f>R116*E108</f>
        <v>0</v>
      </c>
      <c r="T116" s="575"/>
    </row>
    <row r="117" spans="1:20" s="249" customFormat="1" ht="12" hidden="1" x14ac:dyDescent="0.2">
      <c r="A117" s="823"/>
      <c r="B117" s="197"/>
      <c r="C117" s="198"/>
      <c r="D117" s="197"/>
      <c r="E117" s="199"/>
      <c r="F117" s="166"/>
      <c r="G117" s="207"/>
      <c r="H117" s="207"/>
      <c r="I117" s="166"/>
      <c r="J117" s="200"/>
      <c r="K117" s="200"/>
      <c r="L117" s="201"/>
      <c r="M117" s="202"/>
      <c r="N117" s="203"/>
      <c r="O117" s="201"/>
      <c r="P117" s="244"/>
      <c r="Q117" s="344"/>
      <c r="R117" s="247"/>
      <c r="S117" s="166" t="e">
        <f>R117*#REF!</f>
        <v>#REF!</v>
      </c>
      <c r="T117" s="204"/>
    </row>
    <row r="118" spans="1:20" s="249" customFormat="1" ht="12" hidden="1" x14ac:dyDescent="0.2">
      <c r="A118" s="823"/>
      <c r="B118" s="197"/>
      <c r="C118" s="198"/>
      <c r="D118" s="197"/>
      <c r="E118" s="199"/>
      <c r="F118" s="166"/>
      <c r="G118" s="207"/>
      <c r="H118" s="207"/>
      <c r="I118" s="166"/>
      <c r="J118" s="200"/>
      <c r="K118" s="200"/>
      <c r="L118" s="201"/>
      <c r="M118" s="202"/>
      <c r="N118" s="203"/>
      <c r="O118" s="201"/>
      <c r="P118" s="244"/>
      <c r="Q118" s="344"/>
      <c r="R118" s="247"/>
      <c r="S118" s="166" t="e">
        <f>R118*#REF!</f>
        <v>#REF!</v>
      </c>
      <c r="T118" s="166"/>
    </row>
    <row r="119" spans="1:20" s="249" customFormat="1" ht="12" hidden="1" x14ac:dyDescent="0.2">
      <c r="A119" s="824"/>
      <c r="B119" s="197"/>
      <c r="C119" s="198"/>
      <c r="D119" s="197"/>
      <c r="E119" s="199"/>
      <c r="F119" s="166"/>
      <c r="G119" s="207"/>
      <c r="H119" s="207"/>
      <c r="I119" s="166"/>
      <c r="J119" s="200"/>
      <c r="K119" s="200"/>
      <c r="L119" s="201"/>
      <c r="M119" s="202"/>
      <c r="N119" s="203"/>
      <c r="O119" s="201"/>
      <c r="P119" s="244"/>
      <c r="Q119" s="344"/>
      <c r="R119" s="247"/>
      <c r="S119" s="166" t="e">
        <f>R119*#REF!</f>
        <v>#REF!</v>
      </c>
      <c r="T119" s="204"/>
    </row>
    <row r="120" spans="1:20" s="249" customFormat="1" ht="12" hidden="1" x14ac:dyDescent="0.2">
      <c r="A120" s="824"/>
      <c r="B120" s="197"/>
      <c r="C120" s="198"/>
      <c r="D120" s="197"/>
      <c r="E120" s="199"/>
      <c r="F120" s="166"/>
      <c r="G120" s="207"/>
      <c r="H120" s="207"/>
      <c r="I120" s="166"/>
      <c r="J120" s="200"/>
      <c r="K120" s="200"/>
      <c r="L120" s="201"/>
      <c r="M120" s="202"/>
      <c r="N120" s="203"/>
      <c r="O120" s="201"/>
      <c r="P120" s="244"/>
      <c r="Q120" s="344"/>
      <c r="R120" s="247"/>
      <c r="S120" s="166" t="e">
        <f>R120*#REF!</f>
        <v>#REF!</v>
      </c>
      <c r="T120" s="204"/>
    </row>
    <row r="121" spans="1:20" s="249" customFormat="1" ht="12" hidden="1" x14ac:dyDescent="0.2">
      <c r="A121" s="824"/>
      <c r="B121" s="197"/>
      <c r="C121" s="198"/>
      <c r="D121" s="197"/>
      <c r="E121" s="199"/>
      <c r="F121" s="166"/>
      <c r="G121" s="207"/>
      <c r="H121" s="207"/>
      <c r="I121" s="166"/>
      <c r="J121" s="200"/>
      <c r="K121" s="200"/>
      <c r="L121" s="201"/>
      <c r="M121" s="202"/>
      <c r="N121" s="203"/>
      <c r="O121" s="201"/>
      <c r="P121" s="244"/>
      <c r="Q121" s="344"/>
      <c r="R121" s="247"/>
      <c r="S121" s="166" t="e">
        <f>R121*#REF!</f>
        <v>#REF!</v>
      </c>
      <c r="T121" s="204"/>
    </row>
    <row r="122" spans="1:20" s="249" customFormat="1" ht="12" hidden="1" x14ac:dyDescent="0.2">
      <c r="A122" s="824"/>
      <c r="B122" s="197"/>
      <c r="C122" s="198"/>
      <c r="D122" s="197"/>
      <c r="E122" s="199"/>
      <c r="F122" s="166"/>
      <c r="G122" s="207"/>
      <c r="H122" s="207"/>
      <c r="I122" s="166"/>
      <c r="J122" s="200"/>
      <c r="K122" s="200"/>
      <c r="L122" s="201"/>
      <c r="M122" s="202"/>
      <c r="N122" s="203"/>
      <c r="O122" s="201"/>
      <c r="P122" s="244"/>
      <c r="Q122" s="344"/>
      <c r="R122" s="247"/>
      <c r="S122" s="166" t="e">
        <f>R122*#REF!</f>
        <v>#REF!</v>
      </c>
      <c r="T122" s="204"/>
    </row>
    <row r="123" spans="1:20" s="249" customFormat="1" ht="12" hidden="1" x14ac:dyDescent="0.2">
      <c r="A123" s="824"/>
      <c r="B123" s="197"/>
      <c r="C123" s="198"/>
      <c r="D123" s="197"/>
      <c r="E123" s="199"/>
      <c r="F123" s="166"/>
      <c r="G123" s="207"/>
      <c r="H123" s="207"/>
      <c r="I123" s="166"/>
      <c r="J123" s="200"/>
      <c r="K123" s="200"/>
      <c r="L123" s="201"/>
      <c r="M123" s="202"/>
      <c r="N123" s="203"/>
      <c r="O123" s="201"/>
      <c r="P123" s="244"/>
      <c r="Q123" s="344"/>
      <c r="R123" s="247"/>
      <c r="S123" s="166" t="e">
        <f>R123*#REF!</f>
        <v>#REF!</v>
      </c>
      <c r="T123" s="204"/>
    </row>
    <row r="124" spans="1:20" s="249" customFormat="1" ht="12" hidden="1" x14ac:dyDescent="0.2">
      <c r="A124" s="824"/>
      <c r="B124" s="197"/>
      <c r="C124" s="198"/>
      <c r="D124" s="197"/>
      <c r="E124" s="199"/>
      <c r="F124" s="166"/>
      <c r="G124" s="207"/>
      <c r="H124" s="207"/>
      <c r="I124" s="166"/>
      <c r="J124" s="200"/>
      <c r="K124" s="200"/>
      <c r="L124" s="201"/>
      <c r="M124" s="202"/>
      <c r="N124" s="203"/>
      <c r="O124" s="201"/>
      <c r="P124" s="244"/>
      <c r="Q124" s="344"/>
      <c r="R124" s="247"/>
      <c r="S124" s="166" t="e">
        <f>R124*#REF!</f>
        <v>#REF!</v>
      </c>
      <c r="T124" s="204"/>
    </row>
    <row r="125" spans="1:20" s="1148" customFormat="1" ht="36" x14ac:dyDescent="0.2">
      <c r="A125" s="365">
        <v>8</v>
      </c>
      <c r="B125" s="653" t="s">
        <v>233</v>
      </c>
      <c r="C125" s="587" t="s">
        <v>389</v>
      </c>
      <c r="D125" s="654" t="s">
        <v>147</v>
      </c>
      <c r="E125" s="655">
        <v>10.199999999999999</v>
      </c>
      <c r="F125" s="361">
        <v>0.4</v>
      </c>
      <c r="G125" s="656">
        <f>F125*E125</f>
        <v>4.08</v>
      </c>
      <c r="H125" s="591">
        <f>F125*$H$9</f>
        <v>0.48910456383593304</v>
      </c>
      <c r="I125" s="361"/>
      <c r="J125" s="590">
        <f>I125*E125</f>
        <v>0</v>
      </c>
      <c r="K125" s="590">
        <f>$K$9*I125</f>
        <v>0</v>
      </c>
      <c r="L125" s="592">
        <f>(R125*T125+R126*T126+R127*T127+R128*T128+R129*T129+R130*T130+R131*T131+R132*T132+R133*T133)*L$9</f>
        <v>4.1780438279999998</v>
      </c>
      <c r="M125" s="593">
        <f>H125+K125+L125</f>
        <v>4.6671483918359327</v>
      </c>
      <c r="N125" s="594">
        <f>M125*E125</f>
        <v>47.604913596726512</v>
      </c>
      <c r="O125" s="590">
        <f>E125*L125</f>
        <v>42.616047045599998</v>
      </c>
      <c r="P125" s="394" t="s">
        <v>232</v>
      </c>
      <c r="Q125" s="654" t="s">
        <v>147</v>
      </c>
      <c r="R125" s="657">
        <v>1</v>
      </c>
      <c r="S125" s="172">
        <f>R125*E125</f>
        <v>10.199999999999999</v>
      </c>
      <c r="T125" s="417">
        <v>3.69</v>
      </c>
    </row>
    <row r="126" spans="1:20" s="249" customFormat="1" ht="12" hidden="1" x14ac:dyDescent="0.2">
      <c r="A126" s="823"/>
      <c r="B126" s="197"/>
      <c r="C126" s="658"/>
      <c r="D126" s="197"/>
      <c r="E126" s="206"/>
      <c r="F126" s="248"/>
      <c r="G126" s="659"/>
      <c r="H126" s="597"/>
      <c r="I126" s="166"/>
      <c r="J126" s="200"/>
      <c r="K126" s="200"/>
      <c r="L126" s="201"/>
      <c r="M126" s="562"/>
      <c r="N126" s="660"/>
      <c r="O126" s="201"/>
      <c r="P126" s="198"/>
      <c r="Q126" s="168"/>
      <c r="R126" s="247"/>
      <c r="S126" s="245">
        <f>R126*E125</f>
        <v>0</v>
      </c>
      <c r="T126" s="248"/>
    </row>
    <row r="127" spans="1:20" s="249" customFormat="1" ht="12" hidden="1" x14ac:dyDescent="0.2">
      <c r="A127" s="823"/>
      <c r="B127" s="197"/>
      <c r="C127" s="198"/>
      <c r="D127" s="197"/>
      <c r="E127" s="206"/>
      <c r="F127" s="248"/>
      <c r="G127" s="659">
        <f>F127*E127</f>
        <v>0</v>
      </c>
      <c r="H127" s="597"/>
      <c r="I127" s="166"/>
      <c r="J127" s="200"/>
      <c r="K127" s="200"/>
      <c r="L127" s="201"/>
      <c r="M127" s="562"/>
      <c r="N127" s="660">
        <f>M127*E127</f>
        <v>0</v>
      </c>
      <c r="O127" s="201">
        <f>E127*L127</f>
        <v>0</v>
      </c>
      <c r="P127" s="166"/>
      <c r="Q127" s="168"/>
      <c r="R127" s="247"/>
      <c r="S127" s="245">
        <f>R127*E125</f>
        <v>0</v>
      </c>
      <c r="T127" s="248"/>
    </row>
    <row r="128" spans="1:20" s="249" customFormat="1" ht="12" hidden="1" x14ac:dyDescent="0.2">
      <c r="A128" s="824"/>
      <c r="B128" s="197"/>
      <c r="C128" s="198"/>
      <c r="D128" s="197"/>
      <c r="E128" s="206"/>
      <c r="F128" s="248"/>
      <c r="G128" s="659"/>
      <c r="H128" s="597"/>
      <c r="I128" s="166"/>
      <c r="J128" s="200"/>
      <c r="K128" s="200"/>
      <c r="L128" s="201"/>
      <c r="M128" s="562"/>
      <c r="N128" s="660"/>
      <c r="O128" s="201"/>
      <c r="P128" s="166"/>
      <c r="Q128" s="168"/>
      <c r="R128" s="247"/>
      <c r="S128" s="245">
        <f>R128*E125</f>
        <v>0</v>
      </c>
      <c r="T128" s="248"/>
    </row>
    <row r="129" spans="1:20" s="249" customFormat="1" ht="12" hidden="1" x14ac:dyDescent="0.2">
      <c r="A129" s="824"/>
      <c r="B129" s="197"/>
      <c r="C129" s="198"/>
      <c r="D129" s="197"/>
      <c r="E129" s="206"/>
      <c r="F129" s="248"/>
      <c r="G129" s="659"/>
      <c r="H129" s="597"/>
      <c r="I129" s="166"/>
      <c r="J129" s="200"/>
      <c r="K129" s="200"/>
      <c r="L129" s="201"/>
      <c r="M129" s="562"/>
      <c r="N129" s="660"/>
      <c r="O129" s="201"/>
      <c r="P129" s="166"/>
      <c r="Q129" s="168"/>
      <c r="R129" s="247"/>
      <c r="S129" s="245">
        <f>R129*E125</f>
        <v>0</v>
      </c>
      <c r="T129" s="248"/>
    </row>
    <row r="130" spans="1:20" s="249" customFormat="1" ht="12" hidden="1" x14ac:dyDescent="0.2">
      <c r="A130" s="824"/>
      <c r="B130" s="197"/>
      <c r="C130" s="198"/>
      <c r="D130" s="197"/>
      <c r="E130" s="206"/>
      <c r="F130" s="248"/>
      <c r="G130" s="659"/>
      <c r="H130" s="597"/>
      <c r="I130" s="166"/>
      <c r="J130" s="200"/>
      <c r="K130" s="200"/>
      <c r="L130" s="201"/>
      <c r="M130" s="562"/>
      <c r="N130" s="660"/>
      <c r="O130" s="201"/>
      <c r="P130" s="166"/>
      <c r="Q130" s="168"/>
      <c r="R130" s="247"/>
      <c r="S130" s="245">
        <f>R130*E125</f>
        <v>0</v>
      </c>
      <c r="T130" s="248"/>
    </row>
    <row r="131" spans="1:20" s="249" customFormat="1" ht="12" hidden="1" x14ac:dyDescent="0.2">
      <c r="A131" s="824"/>
      <c r="B131" s="197"/>
      <c r="C131" s="198"/>
      <c r="D131" s="197"/>
      <c r="E131" s="206"/>
      <c r="F131" s="248"/>
      <c r="G131" s="659">
        <f>F131*E131</f>
        <v>0</v>
      </c>
      <c r="H131" s="597"/>
      <c r="I131" s="166"/>
      <c r="J131" s="200"/>
      <c r="K131" s="200"/>
      <c r="L131" s="201"/>
      <c r="M131" s="562"/>
      <c r="N131" s="660">
        <f>M131*E131</f>
        <v>0</v>
      </c>
      <c r="O131" s="201">
        <f>E131*L131</f>
        <v>0</v>
      </c>
      <c r="P131" s="166"/>
      <c r="Q131" s="168"/>
      <c r="R131" s="247"/>
      <c r="S131" s="245">
        <f>R131*E125</f>
        <v>0</v>
      </c>
      <c r="T131" s="248"/>
    </row>
    <row r="132" spans="1:20" s="249" customFormat="1" ht="12" hidden="1" x14ac:dyDescent="0.2">
      <c r="A132" s="824"/>
      <c r="B132" s="197"/>
      <c r="C132" s="198"/>
      <c r="D132" s="197"/>
      <c r="E132" s="206"/>
      <c r="F132" s="248"/>
      <c r="G132" s="659"/>
      <c r="H132" s="597"/>
      <c r="I132" s="166"/>
      <c r="J132" s="200"/>
      <c r="K132" s="200"/>
      <c r="L132" s="201"/>
      <c r="M132" s="562"/>
      <c r="N132" s="660"/>
      <c r="O132" s="201"/>
      <c r="P132" s="166"/>
      <c r="Q132" s="168"/>
      <c r="R132" s="247"/>
      <c r="S132" s="245">
        <f>R132*E125</f>
        <v>0</v>
      </c>
      <c r="T132" s="248"/>
    </row>
    <row r="133" spans="1:20" s="249" customFormat="1" ht="12" hidden="1" x14ac:dyDescent="0.2">
      <c r="A133" s="823"/>
      <c r="B133" s="197"/>
      <c r="C133" s="661"/>
      <c r="D133" s="197"/>
      <c r="E133" s="206"/>
      <c r="F133" s="248"/>
      <c r="G133" s="659"/>
      <c r="H133" s="597"/>
      <c r="I133" s="166"/>
      <c r="J133" s="188"/>
      <c r="K133" s="188"/>
      <c r="L133" s="189"/>
      <c r="M133" s="557"/>
      <c r="N133" s="662"/>
      <c r="O133" s="189"/>
      <c r="P133" s="204"/>
      <c r="Q133" s="168"/>
      <c r="R133" s="247"/>
      <c r="S133" s="652">
        <f>R133*E125</f>
        <v>0</v>
      </c>
      <c r="T133" s="248"/>
    </row>
    <row r="134" spans="1:20" s="1264" customFormat="1" ht="54.75" customHeight="1" x14ac:dyDescent="0.2">
      <c r="A134" s="1251">
        <v>9</v>
      </c>
      <c r="B134" s="1252" t="s">
        <v>343</v>
      </c>
      <c r="C134" s="1253" t="s">
        <v>501</v>
      </c>
      <c r="D134" s="1254" t="s">
        <v>109</v>
      </c>
      <c r="E134" s="1255">
        <v>169</v>
      </c>
      <c r="F134" s="1256">
        <v>2.34</v>
      </c>
      <c r="G134" s="1257">
        <f>F134*E134</f>
        <v>395.46</v>
      </c>
      <c r="H134" s="1257">
        <f>F134*$H$9</f>
        <v>2.8612616984402077</v>
      </c>
      <c r="I134" s="1256">
        <v>5.3E-3</v>
      </c>
      <c r="J134" s="1257">
        <f>I134*E134</f>
        <v>0.89570000000000005</v>
      </c>
      <c r="K134" s="1257">
        <f>$K$9*I134</f>
        <v>1.4323568E-2</v>
      </c>
      <c r="L134" s="1258">
        <f>(R134*T134+R135*T135+R136*T136+R137*T137+R138*T138+R139*T139+R140*T140+R141*T141+R142*T142)*L$9</f>
        <v>4.6035974064528009</v>
      </c>
      <c r="M134" s="1259">
        <f>H134+K134+L134</f>
        <v>7.4791826728930086</v>
      </c>
      <c r="N134" s="1260">
        <f>M134*E134</f>
        <v>1263.9818717189185</v>
      </c>
      <c r="O134" s="1257">
        <f>E134*L134</f>
        <v>778.0079616905233</v>
      </c>
      <c r="P134" s="1261" t="s">
        <v>301</v>
      </c>
      <c r="Q134" s="1262" t="s">
        <v>109</v>
      </c>
      <c r="R134" s="1255">
        <f>1.03*1.3</f>
        <v>1.3390000000000002</v>
      </c>
      <c r="S134" s="1263">
        <f>R134*E134</f>
        <v>226.29100000000003</v>
      </c>
      <c r="T134" s="1261">
        <v>0.79600000000000004</v>
      </c>
    </row>
    <row r="135" spans="1:20" s="1264" customFormat="1" ht="12" x14ac:dyDescent="0.2">
      <c r="A135" s="1265"/>
      <c r="B135" s="1266"/>
      <c r="C135" s="1267"/>
      <c r="D135" s="1268"/>
      <c r="E135" s="1269"/>
      <c r="F135" s="1270"/>
      <c r="G135" s="1271"/>
      <c r="H135" s="1271"/>
      <c r="I135" s="1270"/>
      <c r="J135" s="1272"/>
      <c r="K135" s="1272"/>
      <c r="L135" s="1273"/>
      <c r="M135" s="1274"/>
      <c r="N135" s="1275"/>
      <c r="O135" s="1273"/>
      <c r="P135" s="1276" t="s">
        <v>344</v>
      </c>
      <c r="Q135" s="1277" t="s">
        <v>147</v>
      </c>
      <c r="R135" s="1278">
        <v>6</v>
      </c>
      <c r="S135" s="1279">
        <f>R135*E134</f>
        <v>1014</v>
      </c>
      <c r="T135" s="1279">
        <v>0.5</v>
      </c>
    </row>
    <row r="136" spans="1:20" s="1264" customFormat="1" ht="12" x14ac:dyDescent="0.2">
      <c r="A136" s="1265"/>
      <c r="B136" s="1266"/>
      <c r="C136" s="1267"/>
      <c r="D136" s="1268"/>
      <c r="E136" s="1269"/>
      <c r="F136" s="1270"/>
      <c r="G136" s="1271"/>
      <c r="H136" s="1271"/>
      <c r="I136" s="1270"/>
      <c r="J136" s="1272"/>
      <c r="K136" s="1272"/>
      <c r="L136" s="1273"/>
      <c r="M136" s="1274"/>
      <c r="N136" s="1275"/>
      <c r="O136" s="1273"/>
      <c r="P136" s="1276"/>
      <c r="Q136" s="1277"/>
      <c r="R136" s="1278"/>
      <c r="S136" s="1279"/>
      <c r="T136" s="1279"/>
    </row>
    <row r="137" spans="1:20" s="1264" customFormat="1" ht="12" hidden="1" x14ac:dyDescent="0.2">
      <c r="A137" s="1305"/>
      <c r="B137" s="1280"/>
      <c r="C137" s="1281"/>
      <c r="D137" s="1282"/>
      <c r="E137" s="1283"/>
      <c r="F137" s="1284"/>
      <c r="G137" s="1285"/>
      <c r="H137" s="1285"/>
      <c r="I137" s="1284"/>
      <c r="J137" s="1286"/>
      <c r="K137" s="1286"/>
      <c r="L137" s="1287"/>
      <c r="M137" s="1288"/>
      <c r="N137" s="1289"/>
      <c r="O137" s="1287"/>
      <c r="P137" s="1290"/>
      <c r="Q137" s="1291"/>
      <c r="R137" s="1292"/>
      <c r="S137" s="1293"/>
      <c r="T137" s="1293"/>
    </row>
    <row r="138" spans="1:20" s="1303" customFormat="1" ht="12" hidden="1" customHeight="1" x14ac:dyDescent="0.2">
      <c r="A138" s="1265"/>
      <c r="B138" s="1294"/>
      <c r="C138" s="1295"/>
      <c r="D138" s="1296"/>
      <c r="E138" s="1297"/>
      <c r="F138" s="1298"/>
      <c r="G138" s="1271"/>
      <c r="H138" s="1271"/>
      <c r="I138" s="1298"/>
      <c r="J138" s="1272"/>
      <c r="K138" s="1272"/>
      <c r="L138" s="1273"/>
      <c r="M138" s="1274"/>
      <c r="N138" s="1275"/>
      <c r="O138" s="1273"/>
      <c r="P138" s="1299"/>
      <c r="Q138" s="1300"/>
      <c r="R138" s="1301"/>
      <c r="S138" s="1279">
        <f>R138*E134</f>
        <v>0</v>
      </c>
      <c r="T138" s="1302"/>
    </row>
    <row r="139" spans="1:20" s="1303" customFormat="1" ht="12" hidden="1" customHeight="1" x14ac:dyDescent="0.2">
      <c r="A139" s="1265"/>
      <c r="B139" s="1294"/>
      <c r="C139" s="1295"/>
      <c r="D139" s="1296"/>
      <c r="E139" s="1297"/>
      <c r="F139" s="1298"/>
      <c r="G139" s="1271"/>
      <c r="H139" s="1271"/>
      <c r="I139" s="1298"/>
      <c r="J139" s="1272"/>
      <c r="K139" s="1272"/>
      <c r="L139" s="1273"/>
      <c r="M139" s="1274"/>
      <c r="N139" s="1275"/>
      <c r="O139" s="1273"/>
      <c r="P139" s="1299"/>
      <c r="Q139" s="1300"/>
      <c r="R139" s="1301"/>
      <c r="S139" s="1279">
        <f>R139*E134</f>
        <v>0</v>
      </c>
      <c r="T139" s="1302"/>
    </row>
    <row r="140" spans="1:20" s="1303" customFormat="1" ht="19.5" hidden="1" customHeight="1" x14ac:dyDescent="0.2">
      <c r="A140" s="1265"/>
      <c r="B140" s="1294"/>
      <c r="C140" s="1295"/>
      <c r="D140" s="1296"/>
      <c r="E140" s="1297"/>
      <c r="F140" s="1298"/>
      <c r="G140" s="1271"/>
      <c r="H140" s="1271"/>
      <c r="I140" s="1298"/>
      <c r="J140" s="1272"/>
      <c r="K140" s="1272"/>
      <c r="L140" s="1273"/>
      <c r="M140" s="1274"/>
      <c r="N140" s="1275"/>
      <c r="O140" s="1273"/>
      <c r="P140" s="1299"/>
      <c r="Q140" s="1300"/>
      <c r="R140" s="1301"/>
      <c r="S140" s="1279">
        <f>R140*E134</f>
        <v>0</v>
      </c>
      <c r="T140" s="1304"/>
    </row>
    <row r="141" spans="1:20" s="1303" customFormat="1" ht="12" hidden="1" customHeight="1" x14ac:dyDescent="0.2">
      <c r="A141" s="1265"/>
      <c r="B141" s="1294"/>
      <c r="C141" s="1295"/>
      <c r="D141" s="1296"/>
      <c r="E141" s="1297"/>
      <c r="F141" s="1298"/>
      <c r="G141" s="1271"/>
      <c r="H141" s="1271"/>
      <c r="I141" s="1298"/>
      <c r="J141" s="1272"/>
      <c r="K141" s="1272"/>
      <c r="L141" s="1273"/>
      <c r="M141" s="1274"/>
      <c r="N141" s="1275"/>
      <c r="O141" s="1273"/>
      <c r="P141" s="1299"/>
      <c r="Q141" s="1300"/>
      <c r="R141" s="1301"/>
      <c r="S141" s="1279">
        <f>R141*E134</f>
        <v>0</v>
      </c>
      <c r="T141" s="1302"/>
    </row>
    <row r="142" spans="1:20" s="1303" customFormat="1" ht="12" hidden="1" x14ac:dyDescent="0.2">
      <c r="A142" s="1305"/>
      <c r="B142" s="1294"/>
      <c r="C142" s="1295"/>
      <c r="D142" s="1296"/>
      <c r="E142" s="1297"/>
      <c r="F142" s="1298"/>
      <c r="G142" s="1285"/>
      <c r="H142" s="1285"/>
      <c r="I142" s="1298"/>
      <c r="J142" s="1286"/>
      <c r="K142" s="1286"/>
      <c r="L142" s="1287"/>
      <c r="M142" s="1288"/>
      <c r="N142" s="1289"/>
      <c r="O142" s="1287"/>
      <c r="P142" s="1299"/>
      <c r="Q142" s="1300"/>
      <c r="R142" s="1301"/>
      <c r="S142" s="1279">
        <f>R142*E134</f>
        <v>0</v>
      </c>
      <c r="T142" s="1306"/>
    </row>
    <row r="143" spans="1:20" s="1315" customFormat="1" ht="24" x14ac:dyDescent="0.2">
      <c r="A143" s="1251">
        <v>10</v>
      </c>
      <c r="B143" s="1307" t="s">
        <v>237</v>
      </c>
      <c r="C143" s="1308" t="s">
        <v>199</v>
      </c>
      <c r="D143" s="1309" t="s">
        <v>109</v>
      </c>
      <c r="E143" s="1310">
        <v>85.67</v>
      </c>
      <c r="F143" s="1311">
        <v>1.51</v>
      </c>
      <c r="G143" s="1257">
        <f>F143*E143</f>
        <v>129.36170000000001</v>
      </c>
      <c r="H143" s="1312">
        <f>F143*$H$9</f>
        <v>1.8463697284806471</v>
      </c>
      <c r="I143" s="1311">
        <v>2.3E-3</v>
      </c>
      <c r="J143" s="1312">
        <f>I143*E143</f>
        <v>0.19704099999999999</v>
      </c>
      <c r="K143" s="1312">
        <f>$K$9*I143</f>
        <v>6.2158880000000001E-3</v>
      </c>
      <c r="L143" s="1258">
        <f>(R143*T143+R144*T144+R145*T145+R146*T146+R147*T147+R148*T148+R149*T149+R150*T150+R151*T151)*L$9</f>
        <v>3.1928407126560003</v>
      </c>
      <c r="M143" s="1465">
        <f>H143+K143+L143</f>
        <v>5.0454263291366477</v>
      </c>
      <c r="N143" s="1314">
        <f>M143*E143</f>
        <v>432.2416736171366</v>
      </c>
      <c r="O143" s="1312">
        <f>E143*L143</f>
        <v>273.53066385323956</v>
      </c>
      <c r="P143" s="151" t="s">
        <v>301</v>
      </c>
      <c r="Q143" s="152" t="s">
        <v>109</v>
      </c>
      <c r="R143" s="153">
        <v>1.03</v>
      </c>
      <c r="S143" s="154">
        <f>R143*E143</f>
        <v>88.240099999999998</v>
      </c>
      <c r="T143" s="155">
        <v>0.79600000000000004</v>
      </c>
    </row>
    <row r="144" spans="1:20" s="1324" customFormat="1" ht="24" x14ac:dyDescent="0.2">
      <c r="A144" s="1305"/>
      <c r="B144" s="1316"/>
      <c r="C144" s="1317"/>
      <c r="D144" s="1318"/>
      <c r="E144" s="1319"/>
      <c r="F144" s="1320"/>
      <c r="G144" s="1321"/>
      <c r="H144" s="1306"/>
      <c r="I144" s="1320"/>
      <c r="J144" s="1306"/>
      <c r="K144" s="1306"/>
      <c r="L144" s="1306"/>
      <c r="M144" s="1322"/>
      <c r="N144" s="1323"/>
      <c r="O144" s="1306"/>
      <c r="P144" s="156" t="s">
        <v>344</v>
      </c>
      <c r="Q144" s="157" t="s">
        <v>147</v>
      </c>
      <c r="R144" s="158">
        <v>4</v>
      </c>
      <c r="S144" s="159">
        <f>R144*E143</f>
        <v>342.68</v>
      </c>
      <c r="T144" s="160">
        <v>0.5</v>
      </c>
    </row>
    <row r="145" spans="1:20" s="1324" customFormat="1" ht="12" hidden="1" x14ac:dyDescent="0.2">
      <c r="A145" s="1305"/>
      <c r="B145" s="1316"/>
      <c r="C145" s="1325"/>
      <c r="D145" s="1318"/>
      <c r="E145" s="1319"/>
      <c r="F145" s="1320"/>
      <c r="G145" s="1321"/>
      <c r="H145" s="1306"/>
      <c r="I145" s="1320"/>
      <c r="J145" s="1306"/>
      <c r="K145" s="1306"/>
      <c r="L145" s="1306"/>
      <c r="M145" s="1322"/>
      <c r="N145" s="1323"/>
      <c r="O145" s="1306"/>
      <c r="P145" s="161"/>
      <c r="Q145" s="162"/>
      <c r="R145" s="158"/>
      <c r="S145" s="159"/>
      <c r="T145" s="160"/>
    </row>
    <row r="146" spans="1:20" s="1324" customFormat="1" ht="12" hidden="1" x14ac:dyDescent="0.2">
      <c r="A146" s="1265"/>
      <c r="B146" s="1326"/>
      <c r="C146" s="1295"/>
      <c r="D146" s="1296"/>
      <c r="E146" s="1297"/>
      <c r="F146" s="1298"/>
      <c r="G146" s="1304"/>
      <c r="H146" s="1302"/>
      <c r="I146" s="1298"/>
      <c r="J146" s="1302"/>
      <c r="K146" s="1302"/>
      <c r="L146" s="1302"/>
      <c r="M146" s="1327"/>
      <c r="N146" s="1328"/>
      <c r="O146" s="1302"/>
      <c r="P146" s="1329"/>
      <c r="Q146" s="1330"/>
      <c r="R146" s="1295"/>
      <c r="S146" s="1302"/>
      <c r="T146" s="1302"/>
    </row>
    <row r="147" spans="1:20" s="1324" customFormat="1" ht="12" hidden="1" x14ac:dyDescent="0.2">
      <c r="A147" s="1265"/>
      <c r="B147" s="1326"/>
      <c r="C147" s="1295"/>
      <c r="D147" s="1296"/>
      <c r="E147" s="1297"/>
      <c r="F147" s="1298"/>
      <c r="G147" s="1304"/>
      <c r="H147" s="1302"/>
      <c r="I147" s="1298"/>
      <c r="J147" s="1302"/>
      <c r="K147" s="1302"/>
      <c r="L147" s="1302"/>
      <c r="M147" s="1327"/>
      <c r="N147" s="1328"/>
      <c r="O147" s="1302"/>
      <c r="P147" s="1298"/>
      <c r="Q147" s="1330"/>
      <c r="R147" s="1295"/>
      <c r="S147" s="1302"/>
      <c r="T147" s="1302"/>
    </row>
    <row r="148" spans="1:20" s="1324" customFormat="1" ht="12" hidden="1" x14ac:dyDescent="0.2">
      <c r="A148" s="1265"/>
      <c r="B148" s="1326"/>
      <c r="C148" s="1295"/>
      <c r="D148" s="1296"/>
      <c r="E148" s="1297"/>
      <c r="F148" s="1298"/>
      <c r="G148" s="1304"/>
      <c r="H148" s="1302"/>
      <c r="I148" s="1298"/>
      <c r="J148" s="1302"/>
      <c r="K148" s="1302"/>
      <c r="L148" s="1302"/>
      <c r="M148" s="1327"/>
      <c r="N148" s="1328"/>
      <c r="O148" s="1302"/>
      <c r="P148" s="1298"/>
      <c r="Q148" s="1330"/>
      <c r="R148" s="1295"/>
      <c r="S148" s="1302"/>
      <c r="T148" s="1302"/>
    </row>
    <row r="149" spans="1:20" s="1264" customFormat="1" ht="12" hidden="1" x14ac:dyDescent="0.2">
      <c r="A149" s="1265"/>
      <c r="B149" s="1326"/>
      <c r="C149" s="1295"/>
      <c r="D149" s="1296"/>
      <c r="E149" s="1297"/>
      <c r="F149" s="1298"/>
      <c r="G149" s="1304"/>
      <c r="H149" s="1302"/>
      <c r="I149" s="1298"/>
      <c r="J149" s="1302"/>
      <c r="K149" s="1302"/>
      <c r="L149" s="1302"/>
      <c r="M149" s="1327"/>
      <c r="N149" s="1328"/>
      <c r="O149" s="1302"/>
      <c r="P149" s="1298"/>
      <c r="Q149" s="1330"/>
      <c r="R149" s="1295"/>
      <c r="S149" s="1302"/>
      <c r="T149" s="1304"/>
    </row>
    <row r="150" spans="1:20" s="1264" customFormat="1" ht="12" hidden="1" x14ac:dyDescent="0.2">
      <c r="A150" s="1265"/>
      <c r="B150" s="1326"/>
      <c r="C150" s="1295"/>
      <c r="D150" s="1296"/>
      <c r="E150" s="1297"/>
      <c r="F150" s="1298"/>
      <c r="G150" s="1304"/>
      <c r="H150" s="1302"/>
      <c r="I150" s="1298"/>
      <c r="J150" s="1302"/>
      <c r="K150" s="1302"/>
      <c r="L150" s="1302"/>
      <c r="M150" s="1327"/>
      <c r="N150" s="1328"/>
      <c r="O150" s="1302"/>
      <c r="P150" s="1298"/>
      <c r="Q150" s="1330"/>
      <c r="R150" s="1295"/>
      <c r="S150" s="1302"/>
      <c r="T150" s="1302"/>
    </row>
    <row r="151" spans="1:20" s="1264" customFormat="1" ht="12" hidden="1" x14ac:dyDescent="0.2">
      <c r="A151" s="1305"/>
      <c r="B151" s="1316"/>
      <c r="C151" s="1325"/>
      <c r="D151" s="1318"/>
      <c r="E151" s="1319"/>
      <c r="F151" s="1320"/>
      <c r="G151" s="1321"/>
      <c r="H151" s="1306"/>
      <c r="I151" s="1320"/>
      <c r="J151" s="1306"/>
      <c r="K151" s="1306"/>
      <c r="L151" s="1306"/>
      <c r="M151" s="1322"/>
      <c r="N151" s="1323"/>
      <c r="O151" s="1306"/>
      <c r="P151" s="1320"/>
      <c r="Q151" s="1331"/>
      <c r="R151" s="1317"/>
      <c r="S151" s="1302"/>
      <c r="T151" s="1306"/>
    </row>
    <row r="152" spans="1:20" s="1315" customFormat="1" ht="24" x14ac:dyDescent="0.2">
      <c r="A152" s="1251">
        <v>11</v>
      </c>
      <c r="B152" s="1307" t="s">
        <v>364</v>
      </c>
      <c r="C152" s="1333" t="s">
        <v>400</v>
      </c>
      <c r="D152" s="1309" t="s">
        <v>111</v>
      </c>
      <c r="E152" s="1310">
        <v>218.26</v>
      </c>
      <c r="F152" s="1311">
        <f>0.7*4</f>
        <v>2.8</v>
      </c>
      <c r="G152" s="1257">
        <f>F152*E152</f>
        <v>611.12799999999993</v>
      </c>
      <c r="H152" s="1312">
        <f>F152*$H$9</f>
        <v>3.4237319468515306</v>
      </c>
      <c r="I152" s="1311">
        <f>0.01*4</f>
        <v>0.04</v>
      </c>
      <c r="J152" s="1312">
        <f>I152*E152</f>
        <v>8.7303999999999995</v>
      </c>
      <c r="K152" s="1312">
        <f>$K$9*I152</f>
        <v>0.1081024</v>
      </c>
      <c r="L152" s="1258">
        <f>(R152*T152+R153*T153+R154*T154+R155*T155+R156*T156+R157*T157+R158*T158+R159*T159+R160*T160)*L$9</f>
        <v>3.4824957728400001</v>
      </c>
      <c r="M152" s="1313">
        <f>H152+K152+L152</f>
        <v>7.0143301196915306</v>
      </c>
      <c r="N152" s="1314">
        <f>M152*E152</f>
        <v>1530.9476919238734</v>
      </c>
      <c r="O152" s="1312">
        <f>E152*L152</f>
        <v>760.08952738005837</v>
      </c>
      <c r="P152" s="151" t="s">
        <v>401</v>
      </c>
      <c r="Q152" s="152" t="s">
        <v>110</v>
      </c>
      <c r="R152" s="153">
        <v>0.9</v>
      </c>
      <c r="S152" s="1312">
        <f>R152*E152</f>
        <v>196.434</v>
      </c>
      <c r="T152" s="155">
        <v>2.85</v>
      </c>
    </row>
    <row r="153" spans="1:20" s="1324" customFormat="1" ht="16.5" customHeight="1" x14ac:dyDescent="0.2">
      <c r="A153" s="1305"/>
      <c r="B153" s="1316"/>
      <c r="C153" s="1325"/>
      <c r="D153" s="1318"/>
      <c r="E153" s="1319"/>
      <c r="F153" s="1320"/>
      <c r="G153" s="1321"/>
      <c r="H153" s="1306"/>
      <c r="I153" s="1320"/>
      <c r="J153" s="1306"/>
      <c r="K153" s="1306"/>
      <c r="L153" s="1306"/>
      <c r="M153" s="1322"/>
      <c r="N153" s="1323"/>
      <c r="O153" s="1306"/>
      <c r="P153" s="156" t="s">
        <v>112</v>
      </c>
      <c r="Q153" s="157" t="s">
        <v>110</v>
      </c>
      <c r="R153" s="158">
        <v>0.79</v>
      </c>
      <c r="S153" s="1306">
        <f>R153*E152</f>
        <v>172.4254</v>
      </c>
      <c r="T153" s="160">
        <v>0.33</v>
      </c>
    </row>
    <row r="154" spans="1:20" s="1324" customFormat="1" ht="12" hidden="1" x14ac:dyDescent="0.2">
      <c r="A154" s="1305"/>
      <c r="B154" s="1326"/>
      <c r="C154" s="1332"/>
      <c r="D154" s="1296"/>
      <c r="E154" s="1297"/>
      <c r="F154" s="1298"/>
      <c r="G154" s="1304"/>
      <c r="H154" s="1302"/>
      <c r="I154" s="1298"/>
      <c r="J154" s="1302"/>
      <c r="K154" s="1302"/>
      <c r="L154" s="1302"/>
      <c r="M154" s="1327"/>
      <c r="N154" s="1328"/>
      <c r="O154" s="1302"/>
      <c r="P154" s="1298" t="s">
        <v>387</v>
      </c>
      <c r="Q154" s="1330" t="s">
        <v>110</v>
      </c>
      <c r="R154" s="1334">
        <v>0.01</v>
      </c>
      <c r="S154" s="1302">
        <f>R154*E152</f>
        <v>2.1825999999999999</v>
      </c>
      <c r="T154" s="1327">
        <f>50*0.5</f>
        <v>25</v>
      </c>
    </row>
    <row r="155" spans="1:20" s="1324" customFormat="1" ht="12" hidden="1" x14ac:dyDescent="0.2">
      <c r="A155" s="1265"/>
      <c r="B155" s="1326"/>
      <c r="C155" s="1295"/>
      <c r="D155" s="1296"/>
      <c r="E155" s="1297"/>
      <c r="F155" s="1298"/>
      <c r="G155" s="1304"/>
      <c r="H155" s="1302"/>
      <c r="I155" s="1298"/>
      <c r="J155" s="1302"/>
      <c r="K155" s="1302"/>
      <c r="L155" s="1302"/>
      <c r="M155" s="1327"/>
      <c r="N155" s="1328"/>
      <c r="O155" s="1302"/>
      <c r="P155" s="1298"/>
      <c r="Q155" s="1335"/>
      <c r="R155" s="1336"/>
      <c r="S155" s="1302">
        <f>R155*E152</f>
        <v>0</v>
      </c>
      <c r="T155" s="1327"/>
    </row>
    <row r="156" spans="1:20" s="1324" customFormat="1" ht="12" hidden="1" x14ac:dyDescent="0.2">
      <c r="A156" s="1265"/>
      <c r="B156" s="1326"/>
      <c r="C156" s="1295"/>
      <c r="D156" s="1296"/>
      <c r="E156" s="1297"/>
      <c r="F156" s="1298"/>
      <c r="G156" s="1304"/>
      <c r="H156" s="1302"/>
      <c r="I156" s="1298"/>
      <c r="J156" s="1302"/>
      <c r="K156" s="1302"/>
      <c r="L156" s="1302"/>
      <c r="M156" s="1327"/>
      <c r="N156" s="1328"/>
      <c r="O156" s="1302"/>
      <c r="P156" s="1298"/>
      <c r="Q156" s="1330"/>
      <c r="R156" s="1336"/>
      <c r="S156" s="1302">
        <f>R156*E152</f>
        <v>0</v>
      </c>
      <c r="T156" s="1327"/>
    </row>
    <row r="157" spans="1:20" s="1324" customFormat="1" ht="12" hidden="1" x14ac:dyDescent="0.2">
      <c r="A157" s="1265"/>
      <c r="B157" s="1326"/>
      <c r="C157" s="1295"/>
      <c r="D157" s="1296"/>
      <c r="E157" s="1297"/>
      <c r="F157" s="1298"/>
      <c r="G157" s="1304"/>
      <c r="H157" s="1302"/>
      <c r="I157" s="1298"/>
      <c r="J157" s="1302"/>
      <c r="K157" s="1302"/>
      <c r="L157" s="1302"/>
      <c r="M157" s="1327"/>
      <c r="N157" s="1328"/>
      <c r="O157" s="1302"/>
      <c r="P157" s="1298"/>
      <c r="Q157" s="1330"/>
      <c r="R157" s="1336"/>
      <c r="S157" s="1302">
        <f>R157*E152</f>
        <v>0</v>
      </c>
      <c r="T157" s="1327"/>
    </row>
    <row r="158" spans="1:20" s="1264" customFormat="1" ht="12" hidden="1" x14ac:dyDescent="0.2">
      <c r="A158" s="1265"/>
      <c r="B158" s="1326"/>
      <c r="C158" s="1295"/>
      <c r="D158" s="1296"/>
      <c r="E158" s="1297"/>
      <c r="F158" s="1298"/>
      <c r="G158" s="1304"/>
      <c r="H158" s="1302"/>
      <c r="I158" s="1298"/>
      <c r="J158" s="1302"/>
      <c r="K158" s="1302"/>
      <c r="L158" s="1302"/>
      <c r="M158" s="1327"/>
      <c r="N158" s="1328"/>
      <c r="O158" s="1302"/>
      <c r="P158" s="1298"/>
      <c r="Q158" s="1330"/>
      <c r="R158" s="1336"/>
      <c r="S158" s="1302">
        <f>R158*E152</f>
        <v>0</v>
      </c>
      <c r="T158" s="1337"/>
    </row>
    <row r="159" spans="1:20" s="1264" customFormat="1" ht="12" hidden="1" x14ac:dyDescent="0.2">
      <c r="A159" s="1265"/>
      <c r="B159" s="1326"/>
      <c r="C159" s="1295"/>
      <c r="D159" s="1296"/>
      <c r="E159" s="1297"/>
      <c r="F159" s="1298"/>
      <c r="G159" s="1304">
        <f>F159*E159</f>
        <v>0</v>
      </c>
      <c r="H159" s="1302">
        <f>F159*$H$9</f>
        <v>0</v>
      </c>
      <c r="I159" s="1298"/>
      <c r="J159" s="1302">
        <f>I159*E159</f>
        <v>0</v>
      </c>
      <c r="K159" s="1302">
        <f>$K$9*I159</f>
        <v>0</v>
      </c>
      <c r="L159" s="1302"/>
      <c r="M159" s="1327">
        <f>H159+K159+L159</f>
        <v>0</v>
      </c>
      <c r="N159" s="1328">
        <f>M159*E159</f>
        <v>0</v>
      </c>
      <c r="O159" s="1302">
        <f>E159*L159</f>
        <v>0</v>
      </c>
      <c r="P159" s="1298"/>
      <c r="Q159" s="1330"/>
      <c r="R159" s="1336"/>
      <c r="S159" s="1302">
        <f>R159*E152</f>
        <v>0</v>
      </c>
      <c r="T159" s="1327"/>
    </row>
    <row r="160" spans="1:20" s="1264" customFormat="1" ht="12" hidden="1" x14ac:dyDescent="0.2">
      <c r="A160" s="1305"/>
      <c r="B160" s="1316"/>
      <c r="C160" s="1325"/>
      <c r="D160" s="1318"/>
      <c r="E160" s="1319"/>
      <c r="F160" s="1320"/>
      <c r="G160" s="1321"/>
      <c r="H160" s="1306"/>
      <c r="I160" s="1320"/>
      <c r="J160" s="1306"/>
      <c r="K160" s="1306"/>
      <c r="L160" s="1306"/>
      <c r="M160" s="1322"/>
      <c r="N160" s="1323"/>
      <c r="O160" s="1306"/>
      <c r="P160" s="1320"/>
      <c r="Q160" s="1331"/>
      <c r="R160" s="1338"/>
      <c r="S160" s="1321">
        <f>R160*E152</f>
        <v>0</v>
      </c>
      <c r="T160" s="1322"/>
    </row>
    <row r="161" spans="1:20" s="1264" customFormat="1" ht="11.25" hidden="1" customHeight="1" x14ac:dyDescent="0.2">
      <c r="A161" s="1305"/>
      <c r="B161" s="1268"/>
      <c r="C161" s="1340"/>
      <c r="D161" s="1268"/>
      <c r="E161" s="1344"/>
      <c r="F161" s="1279"/>
      <c r="G161" s="1272"/>
      <c r="H161" s="1273"/>
      <c r="I161" s="1279"/>
      <c r="J161" s="1272"/>
      <c r="K161" s="1272"/>
      <c r="L161" s="1273"/>
      <c r="M161" s="1341"/>
      <c r="N161" s="1275"/>
      <c r="O161" s="1273"/>
      <c r="P161" s="1342"/>
      <c r="Q161" s="1343"/>
      <c r="R161" s="1269"/>
      <c r="S161" s="1271" t="e">
        <f>R161*#REF!</f>
        <v>#REF!</v>
      </c>
      <c r="T161" s="1304"/>
    </row>
    <row r="162" spans="1:20" s="1264" customFormat="1" ht="11.25" hidden="1" customHeight="1" x14ac:dyDescent="0.2">
      <c r="A162" s="1265"/>
      <c r="B162" s="1268"/>
      <c r="C162" s="1340"/>
      <c r="D162" s="1268"/>
      <c r="E162" s="1344"/>
      <c r="F162" s="1279"/>
      <c r="G162" s="1272"/>
      <c r="H162" s="1273"/>
      <c r="I162" s="1279"/>
      <c r="J162" s="1272"/>
      <c r="K162" s="1272"/>
      <c r="L162" s="1273"/>
      <c r="M162" s="1341"/>
      <c r="N162" s="1275"/>
      <c r="O162" s="1273"/>
      <c r="P162" s="1342"/>
      <c r="Q162" s="1343"/>
      <c r="R162" s="1269"/>
      <c r="S162" s="1271" t="e">
        <f>R162*#REF!</f>
        <v>#REF!</v>
      </c>
      <c r="T162" s="1304"/>
    </row>
    <row r="163" spans="1:20" s="1264" customFormat="1" ht="11.25" hidden="1" customHeight="1" x14ac:dyDescent="0.2">
      <c r="A163" s="1265"/>
      <c r="B163" s="1268"/>
      <c r="C163" s="1340"/>
      <c r="D163" s="1268"/>
      <c r="E163" s="1344"/>
      <c r="F163" s="1279"/>
      <c r="G163" s="1272"/>
      <c r="H163" s="1273"/>
      <c r="I163" s="1279"/>
      <c r="J163" s="1272"/>
      <c r="K163" s="1272"/>
      <c r="L163" s="1273"/>
      <c r="M163" s="1341"/>
      <c r="N163" s="1275"/>
      <c r="O163" s="1273"/>
      <c r="P163" s="1342"/>
      <c r="Q163" s="1343"/>
      <c r="R163" s="1269"/>
      <c r="S163" s="1271" t="e">
        <f>R163*#REF!</f>
        <v>#REF!</v>
      </c>
      <c r="T163" s="1304"/>
    </row>
    <row r="164" spans="1:20" s="1264" customFormat="1" ht="11.25" hidden="1" customHeight="1" x14ac:dyDescent="0.2">
      <c r="A164" s="1265"/>
      <c r="B164" s="1268"/>
      <c r="C164" s="1340"/>
      <c r="D164" s="1268"/>
      <c r="E164" s="1344"/>
      <c r="F164" s="1279"/>
      <c r="G164" s="1272"/>
      <c r="H164" s="1273"/>
      <c r="I164" s="1279"/>
      <c r="J164" s="1272"/>
      <c r="K164" s="1272"/>
      <c r="L164" s="1273"/>
      <c r="M164" s="1341"/>
      <c r="N164" s="1275"/>
      <c r="O164" s="1273"/>
      <c r="P164" s="1342"/>
      <c r="Q164" s="1343"/>
      <c r="R164" s="1269"/>
      <c r="S164" s="1271" t="e">
        <f>R164*#REF!</f>
        <v>#REF!</v>
      </c>
      <c r="T164" s="1304"/>
    </row>
    <row r="165" spans="1:20" s="1264" customFormat="1" ht="11.25" hidden="1" customHeight="1" x14ac:dyDescent="0.2">
      <c r="A165" s="1265"/>
      <c r="B165" s="1268"/>
      <c r="C165" s="1340"/>
      <c r="D165" s="1268"/>
      <c r="E165" s="1344"/>
      <c r="F165" s="1279"/>
      <c r="G165" s="1272"/>
      <c r="H165" s="1273"/>
      <c r="I165" s="1279"/>
      <c r="J165" s="1272"/>
      <c r="K165" s="1272"/>
      <c r="L165" s="1273"/>
      <c r="M165" s="1341"/>
      <c r="N165" s="1275"/>
      <c r="O165" s="1273"/>
      <c r="P165" s="1342"/>
      <c r="Q165" s="1343"/>
      <c r="R165" s="1269"/>
      <c r="S165" s="1271" t="e">
        <f>R165*#REF!</f>
        <v>#REF!</v>
      </c>
      <c r="T165" s="1304"/>
    </row>
    <row r="166" spans="1:20" s="1264" customFormat="1" ht="11.25" hidden="1" customHeight="1" x14ac:dyDescent="0.2">
      <c r="A166" s="1265"/>
      <c r="B166" s="1268"/>
      <c r="C166" s="1340"/>
      <c r="D166" s="1268"/>
      <c r="E166" s="1344"/>
      <c r="F166" s="1279"/>
      <c r="G166" s="1272"/>
      <c r="H166" s="1273"/>
      <c r="I166" s="1279"/>
      <c r="J166" s="1272"/>
      <c r="K166" s="1272"/>
      <c r="L166" s="1273"/>
      <c r="M166" s="1341"/>
      <c r="N166" s="1275"/>
      <c r="O166" s="1273"/>
      <c r="P166" s="1342"/>
      <c r="Q166" s="1343"/>
      <c r="R166" s="1269"/>
      <c r="S166" s="1271" t="e">
        <f>R166*#REF!</f>
        <v>#REF!</v>
      </c>
      <c r="T166" s="1304"/>
    </row>
    <row r="167" spans="1:20" s="1264" customFormat="1" ht="12" hidden="1" x14ac:dyDescent="0.2">
      <c r="A167" s="1305"/>
      <c r="B167" s="1268"/>
      <c r="C167" s="1340"/>
      <c r="D167" s="1268"/>
      <c r="E167" s="1344"/>
      <c r="F167" s="1279"/>
      <c r="G167" s="1286"/>
      <c r="H167" s="1287"/>
      <c r="I167" s="1279"/>
      <c r="J167" s="1286"/>
      <c r="K167" s="1286"/>
      <c r="L167" s="1287"/>
      <c r="M167" s="1339"/>
      <c r="N167" s="1289"/>
      <c r="O167" s="1287"/>
      <c r="P167" s="1342"/>
      <c r="Q167" s="1343"/>
      <c r="R167" s="1269"/>
      <c r="S167" s="1285" t="e">
        <f>R167*#REF!</f>
        <v>#REF!</v>
      </c>
      <c r="T167" s="1321"/>
    </row>
    <row r="168" spans="1:20" s="249" customFormat="1" ht="11.25" hidden="1" customHeight="1" x14ac:dyDescent="0.2">
      <c r="A168" s="823"/>
      <c r="B168" s="197"/>
      <c r="C168" s="198"/>
      <c r="D168" s="197"/>
      <c r="E168" s="199"/>
      <c r="F168" s="166"/>
      <c r="G168" s="200"/>
      <c r="H168" s="201"/>
      <c r="I168" s="166"/>
      <c r="J168" s="200"/>
      <c r="K168" s="200"/>
      <c r="L168" s="201"/>
      <c r="M168" s="562"/>
      <c r="N168" s="203"/>
      <c r="O168" s="201"/>
      <c r="P168" s="204"/>
      <c r="Q168" s="205"/>
      <c r="R168" s="206"/>
      <c r="S168" s="207" t="e">
        <f>R168*#REF!</f>
        <v>#REF!</v>
      </c>
      <c r="T168" s="167"/>
    </row>
    <row r="169" spans="1:20" s="249" customFormat="1" ht="11.25" hidden="1" customHeight="1" x14ac:dyDescent="0.2">
      <c r="A169" s="824"/>
      <c r="B169" s="197"/>
      <c r="C169" s="198"/>
      <c r="D169" s="197"/>
      <c r="E169" s="199"/>
      <c r="F169" s="166"/>
      <c r="G169" s="200"/>
      <c r="H169" s="201"/>
      <c r="I169" s="166"/>
      <c r="J169" s="200"/>
      <c r="K169" s="200"/>
      <c r="L169" s="201"/>
      <c r="M169" s="562"/>
      <c r="N169" s="203"/>
      <c r="O169" s="201"/>
      <c r="P169" s="204"/>
      <c r="Q169" s="205"/>
      <c r="R169" s="206"/>
      <c r="S169" s="207" t="e">
        <f>R169*#REF!</f>
        <v>#REF!</v>
      </c>
      <c r="T169" s="167"/>
    </row>
    <row r="170" spans="1:20" s="249" customFormat="1" ht="11.25" hidden="1" customHeight="1" x14ac:dyDescent="0.2">
      <c r="A170" s="824"/>
      <c r="B170" s="197"/>
      <c r="C170" s="198"/>
      <c r="D170" s="197"/>
      <c r="E170" s="199"/>
      <c r="F170" s="166"/>
      <c r="G170" s="200"/>
      <c r="H170" s="201"/>
      <c r="I170" s="166"/>
      <c r="J170" s="200"/>
      <c r="K170" s="200"/>
      <c r="L170" s="201"/>
      <c r="M170" s="562"/>
      <c r="N170" s="203"/>
      <c r="O170" s="201"/>
      <c r="P170" s="204"/>
      <c r="Q170" s="205"/>
      <c r="R170" s="206"/>
      <c r="S170" s="207" t="e">
        <f>R170*#REF!</f>
        <v>#REF!</v>
      </c>
      <c r="T170" s="167"/>
    </row>
    <row r="171" spans="1:20" s="249" customFormat="1" ht="11.25" hidden="1" customHeight="1" x14ac:dyDescent="0.2">
      <c r="A171" s="824"/>
      <c r="B171" s="197"/>
      <c r="C171" s="198"/>
      <c r="D171" s="197"/>
      <c r="E171" s="199"/>
      <c r="F171" s="166"/>
      <c r="G171" s="200"/>
      <c r="H171" s="201"/>
      <c r="I171" s="166"/>
      <c r="J171" s="200"/>
      <c r="K171" s="200"/>
      <c r="L171" s="201"/>
      <c r="M171" s="562"/>
      <c r="N171" s="203"/>
      <c r="O171" s="201"/>
      <c r="P171" s="204"/>
      <c r="Q171" s="205"/>
      <c r="R171" s="206"/>
      <c r="S171" s="207" t="e">
        <f>R171*#REF!</f>
        <v>#REF!</v>
      </c>
      <c r="T171" s="167"/>
    </row>
    <row r="172" spans="1:20" s="249" customFormat="1" ht="11.25" hidden="1" customHeight="1" x14ac:dyDescent="0.2">
      <c r="A172" s="824"/>
      <c r="B172" s="197"/>
      <c r="C172" s="198"/>
      <c r="D172" s="197"/>
      <c r="E172" s="199"/>
      <c r="F172" s="166"/>
      <c r="G172" s="200"/>
      <c r="H172" s="201"/>
      <c r="I172" s="166"/>
      <c r="J172" s="200"/>
      <c r="K172" s="200"/>
      <c r="L172" s="201"/>
      <c r="M172" s="562"/>
      <c r="N172" s="203"/>
      <c r="O172" s="201"/>
      <c r="P172" s="204"/>
      <c r="Q172" s="205"/>
      <c r="R172" s="206"/>
      <c r="S172" s="207" t="e">
        <f>R172*#REF!</f>
        <v>#REF!</v>
      </c>
      <c r="T172" s="167"/>
    </row>
    <row r="173" spans="1:20" s="249" customFormat="1" ht="11.25" hidden="1" customHeight="1" x14ac:dyDescent="0.2">
      <c r="A173" s="824"/>
      <c r="B173" s="197"/>
      <c r="C173" s="198"/>
      <c r="D173" s="197"/>
      <c r="E173" s="199"/>
      <c r="F173" s="166"/>
      <c r="G173" s="200"/>
      <c r="H173" s="201"/>
      <c r="I173" s="166"/>
      <c r="J173" s="200"/>
      <c r="K173" s="200"/>
      <c r="L173" s="201"/>
      <c r="M173" s="562"/>
      <c r="N173" s="203"/>
      <c r="O173" s="201"/>
      <c r="P173" s="204"/>
      <c r="Q173" s="205"/>
      <c r="R173" s="206"/>
      <c r="S173" s="207" t="e">
        <f>R173*#REF!</f>
        <v>#REF!</v>
      </c>
      <c r="T173" s="167"/>
    </row>
    <row r="174" spans="1:20" s="249" customFormat="1" ht="12" hidden="1" x14ac:dyDescent="0.2">
      <c r="A174" s="823"/>
      <c r="B174" s="197"/>
      <c r="C174" s="198"/>
      <c r="D174" s="197"/>
      <c r="E174" s="199"/>
      <c r="F174" s="166"/>
      <c r="G174" s="188"/>
      <c r="H174" s="189"/>
      <c r="I174" s="166"/>
      <c r="J174" s="188"/>
      <c r="K174" s="188"/>
      <c r="L174" s="189"/>
      <c r="M174" s="557"/>
      <c r="N174" s="191"/>
      <c r="O174" s="189"/>
      <c r="P174" s="204"/>
      <c r="Q174" s="205"/>
      <c r="R174" s="206"/>
      <c r="S174" s="195" t="e">
        <f>R174*#REF!</f>
        <v>#REF!</v>
      </c>
      <c r="T174" s="575"/>
    </row>
    <row r="175" spans="1:20" s="249" customFormat="1" ht="24" x14ac:dyDescent="0.2">
      <c r="A175" s="177">
        <v>12</v>
      </c>
      <c r="B175" s="177" t="s">
        <v>244</v>
      </c>
      <c r="C175" s="346" t="s">
        <v>338</v>
      </c>
      <c r="D175" s="177" t="s">
        <v>189</v>
      </c>
      <c r="E175" s="178">
        <v>500</v>
      </c>
      <c r="F175" s="604">
        <f>0.159*1.6</f>
        <v>0.25440000000000002</v>
      </c>
      <c r="G175" s="180">
        <f>F175*E175</f>
        <v>127.2</v>
      </c>
      <c r="H175" s="180">
        <f>F175*$H$9</f>
        <v>0.31107050259965341</v>
      </c>
      <c r="I175" s="179">
        <v>3.0000000000000001E-3</v>
      </c>
      <c r="J175" s="180">
        <f>I175*E175</f>
        <v>1.5</v>
      </c>
      <c r="K175" s="180">
        <f>$K$9*I175</f>
        <v>8.1076800000000008E-3</v>
      </c>
      <c r="L175" s="181">
        <f>(R175*T175+R176*T176+R177*T177+R178*T178+R179*T179+R180*T180+R181*T181+R182*T182+R183*T183)*L$9</f>
        <v>0.56613060000000004</v>
      </c>
      <c r="M175" s="552">
        <f>H175+K175+L175</f>
        <v>0.88530878259965351</v>
      </c>
      <c r="N175" s="183">
        <f>M175*E175</f>
        <v>442.65439129982673</v>
      </c>
      <c r="O175" s="180">
        <f>E175*L175</f>
        <v>283.06530000000004</v>
      </c>
      <c r="P175" s="179" t="s">
        <v>342</v>
      </c>
      <c r="Q175" s="184" t="s">
        <v>147</v>
      </c>
      <c r="R175" s="185">
        <v>1</v>
      </c>
      <c r="S175" s="180">
        <f>+E175*R175</f>
        <v>500</v>
      </c>
      <c r="T175" s="186">
        <v>0.5</v>
      </c>
    </row>
    <row r="176" spans="1:20" s="249" customFormat="1" ht="12" x14ac:dyDescent="0.2">
      <c r="A176" s="823"/>
      <c r="B176" s="176"/>
      <c r="C176" s="265"/>
      <c r="D176" s="176"/>
      <c r="E176" s="187"/>
      <c r="F176" s="159"/>
      <c r="G176" s="188"/>
      <c r="H176" s="189"/>
      <c r="I176" s="159"/>
      <c r="J176" s="188"/>
      <c r="K176" s="188"/>
      <c r="L176" s="189"/>
      <c r="M176" s="557"/>
      <c r="N176" s="191"/>
      <c r="O176" s="189"/>
      <c r="P176" s="192"/>
      <c r="Q176" s="193"/>
      <c r="R176" s="194"/>
      <c r="S176" s="195"/>
      <c r="T176" s="196"/>
    </row>
    <row r="177" spans="1:20" s="249" customFormat="1" ht="12" hidden="1" customHeight="1" x14ac:dyDescent="0.2">
      <c r="A177" s="823"/>
      <c r="B177" s="197"/>
      <c r="C177" s="198"/>
      <c r="D177" s="197"/>
      <c r="E177" s="199"/>
      <c r="F177" s="166"/>
      <c r="G177" s="200"/>
      <c r="H177" s="201"/>
      <c r="I177" s="166"/>
      <c r="J177" s="200"/>
      <c r="K177" s="200"/>
      <c r="L177" s="201"/>
      <c r="M177" s="562"/>
      <c r="N177" s="203"/>
      <c r="O177" s="201"/>
      <c r="P177" s="204"/>
      <c r="Q177" s="205"/>
      <c r="R177" s="206"/>
      <c r="S177" s="207"/>
      <c r="T177" s="208"/>
    </row>
    <row r="178" spans="1:20" s="249" customFormat="1" ht="12" hidden="1" customHeight="1" x14ac:dyDescent="0.2">
      <c r="A178" s="824"/>
      <c r="B178" s="197"/>
      <c r="C178" s="198"/>
      <c r="D178" s="197"/>
      <c r="E178" s="199"/>
      <c r="F178" s="166"/>
      <c r="G178" s="200"/>
      <c r="H178" s="201"/>
      <c r="I178" s="166"/>
      <c r="J178" s="200"/>
      <c r="K178" s="200"/>
      <c r="L178" s="201"/>
      <c r="M178" s="562"/>
      <c r="N178" s="203"/>
      <c r="O178" s="201"/>
      <c r="P178" s="204"/>
      <c r="Q178" s="205"/>
      <c r="R178" s="206"/>
      <c r="S178" s="207"/>
      <c r="T178" s="208"/>
    </row>
    <row r="179" spans="1:20" s="249" customFormat="1" ht="12" hidden="1" customHeight="1" x14ac:dyDescent="0.2">
      <c r="A179" s="824"/>
      <c r="B179" s="197"/>
      <c r="C179" s="198"/>
      <c r="D179" s="197"/>
      <c r="E179" s="199"/>
      <c r="F179" s="166"/>
      <c r="G179" s="200"/>
      <c r="H179" s="201"/>
      <c r="I179" s="166"/>
      <c r="J179" s="200"/>
      <c r="K179" s="200"/>
      <c r="L179" s="201"/>
      <c r="M179" s="562"/>
      <c r="N179" s="203"/>
      <c r="O179" s="201"/>
      <c r="P179" s="204"/>
      <c r="Q179" s="205"/>
      <c r="R179" s="206"/>
      <c r="S179" s="207"/>
      <c r="T179" s="208"/>
    </row>
    <row r="180" spans="1:20" s="249" customFormat="1" ht="12" hidden="1" customHeight="1" x14ac:dyDescent="0.2">
      <c r="A180" s="824"/>
      <c r="B180" s="197"/>
      <c r="C180" s="198"/>
      <c r="D180" s="197"/>
      <c r="E180" s="199"/>
      <c r="F180" s="166"/>
      <c r="G180" s="200"/>
      <c r="H180" s="201"/>
      <c r="I180" s="166"/>
      <c r="J180" s="200"/>
      <c r="K180" s="200"/>
      <c r="L180" s="201"/>
      <c r="M180" s="562"/>
      <c r="N180" s="203"/>
      <c r="O180" s="201"/>
      <c r="P180" s="204"/>
      <c r="Q180" s="205"/>
      <c r="R180" s="206"/>
      <c r="S180" s="207"/>
      <c r="T180" s="208"/>
    </row>
    <row r="181" spans="1:20" s="249" customFormat="1" ht="12" hidden="1" customHeight="1" x14ac:dyDescent="0.2">
      <c r="A181" s="824"/>
      <c r="B181" s="197"/>
      <c r="C181" s="198"/>
      <c r="D181" s="197"/>
      <c r="E181" s="199"/>
      <c r="F181" s="166"/>
      <c r="G181" s="200"/>
      <c r="H181" s="201"/>
      <c r="I181" s="166"/>
      <c r="J181" s="200"/>
      <c r="K181" s="200"/>
      <c r="L181" s="201"/>
      <c r="M181" s="562"/>
      <c r="N181" s="203"/>
      <c r="O181" s="201"/>
      <c r="P181" s="204"/>
      <c r="Q181" s="205"/>
      <c r="R181" s="206"/>
      <c r="S181" s="207"/>
      <c r="T181" s="208"/>
    </row>
    <row r="182" spans="1:20" s="249" customFormat="1" ht="12" hidden="1" customHeight="1" x14ac:dyDescent="0.2">
      <c r="A182" s="824"/>
      <c r="B182" s="197"/>
      <c r="C182" s="198"/>
      <c r="D182" s="197"/>
      <c r="E182" s="199"/>
      <c r="F182" s="166"/>
      <c r="G182" s="200"/>
      <c r="H182" s="201"/>
      <c r="I182" s="166"/>
      <c r="J182" s="200"/>
      <c r="K182" s="200"/>
      <c r="L182" s="201"/>
      <c r="M182" s="562"/>
      <c r="N182" s="203"/>
      <c r="O182" s="201"/>
      <c r="P182" s="204"/>
      <c r="Q182" s="205"/>
      <c r="R182" s="206"/>
      <c r="S182" s="207"/>
      <c r="T182" s="208"/>
    </row>
    <row r="183" spans="1:20" s="249" customFormat="1" ht="12" hidden="1" x14ac:dyDescent="0.2">
      <c r="A183" s="823"/>
      <c r="B183" s="197"/>
      <c r="C183" s="198"/>
      <c r="D183" s="197"/>
      <c r="E183" s="199"/>
      <c r="F183" s="159"/>
      <c r="G183" s="188"/>
      <c r="H183" s="189"/>
      <c r="I183" s="159"/>
      <c r="J183" s="188"/>
      <c r="K183" s="188"/>
      <c r="L183" s="189"/>
      <c r="M183" s="557"/>
      <c r="N183" s="191"/>
      <c r="O183" s="189"/>
      <c r="P183" s="396"/>
      <c r="Q183" s="606"/>
      <c r="R183" s="602"/>
      <c r="S183" s="195"/>
      <c r="T183" s="353"/>
    </row>
    <row r="184" spans="1:20" s="249" customFormat="1" ht="12" x14ac:dyDescent="0.2">
      <c r="A184" s="177"/>
      <c r="B184" s="177"/>
      <c r="C184" s="346"/>
      <c r="D184" s="177"/>
      <c r="E184" s="178"/>
      <c r="F184" s="179"/>
      <c r="G184" s="180"/>
      <c r="H184" s="180"/>
      <c r="I184" s="179"/>
      <c r="J184" s="180"/>
      <c r="K184" s="180"/>
      <c r="L184" s="181"/>
      <c r="M184" s="552"/>
      <c r="N184" s="183"/>
      <c r="O184" s="180"/>
      <c r="P184" s="179"/>
      <c r="Q184" s="184"/>
      <c r="R184" s="185"/>
      <c r="S184" s="180"/>
      <c r="T184" s="186"/>
    </row>
    <row r="185" spans="1:20" s="249" customFormat="1" ht="12" x14ac:dyDescent="0.2">
      <c r="A185" s="823"/>
      <c r="B185" s="176"/>
      <c r="C185" s="555"/>
      <c r="D185" s="176"/>
      <c r="E185" s="187"/>
      <c r="F185" s="159"/>
      <c r="G185" s="188"/>
      <c r="H185" s="189"/>
      <c r="I185" s="159"/>
      <c r="J185" s="188"/>
      <c r="K185" s="188"/>
      <c r="L185" s="189"/>
      <c r="M185" s="557"/>
      <c r="N185" s="191"/>
      <c r="O185" s="189"/>
      <c r="P185" s="192"/>
      <c r="Q185" s="193"/>
      <c r="R185" s="194"/>
      <c r="S185" s="195"/>
      <c r="T185" s="364"/>
    </row>
    <row r="186" spans="1:20" s="249" customFormat="1" ht="11.25" hidden="1" customHeight="1" x14ac:dyDescent="0.2">
      <c r="A186" s="823"/>
      <c r="B186" s="197"/>
      <c r="C186" s="198"/>
      <c r="D186" s="197"/>
      <c r="E186" s="199"/>
      <c r="F186" s="166"/>
      <c r="G186" s="200"/>
      <c r="H186" s="201"/>
      <c r="I186" s="166"/>
      <c r="J186" s="200"/>
      <c r="K186" s="200"/>
      <c r="L186" s="201"/>
      <c r="M186" s="562"/>
      <c r="N186" s="203"/>
      <c r="O186" s="201"/>
      <c r="P186" s="204"/>
      <c r="Q186" s="205"/>
      <c r="R186" s="206"/>
      <c r="S186" s="207">
        <f>R186*E184</f>
        <v>0</v>
      </c>
      <c r="T186" s="167"/>
    </row>
    <row r="187" spans="1:20" s="249" customFormat="1" ht="11.25" hidden="1" customHeight="1" x14ac:dyDescent="0.2">
      <c r="A187" s="824"/>
      <c r="B187" s="197"/>
      <c r="C187" s="198"/>
      <c r="D187" s="197"/>
      <c r="E187" s="199"/>
      <c r="F187" s="166"/>
      <c r="G187" s="200"/>
      <c r="H187" s="201"/>
      <c r="I187" s="166"/>
      <c r="J187" s="200"/>
      <c r="K187" s="200"/>
      <c r="L187" s="201"/>
      <c r="M187" s="562"/>
      <c r="N187" s="203"/>
      <c r="O187" s="201"/>
      <c r="P187" s="204"/>
      <c r="Q187" s="205"/>
      <c r="R187" s="206"/>
      <c r="S187" s="207">
        <f>R187*E184</f>
        <v>0</v>
      </c>
      <c r="T187" s="167"/>
    </row>
    <row r="188" spans="1:20" s="249" customFormat="1" ht="11.25" hidden="1" customHeight="1" x14ac:dyDescent="0.2">
      <c r="A188" s="824"/>
      <c r="B188" s="197"/>
      <c r="C188" s="198"/>
      <c r="D188" s="197"/>
      <c r="E188" s="199"/>
      <c r="F188" s="166"/>
      <c r="G188" s="200"/>
      <c r="H188" s="201"/>
      <c r="I188" s="166"/>
      <c r="J188" s="200"/>
      <c r="K188" s="200"/>
      <c r="L188" s="201"/>
      <c r="M188" s="562"/>
      <c r="N188" s="203"/>
      <c r="O188" s="201"/>
      <c r="P188" s="204"/>
      <c r="Q188" s="205"/>
      <c r="R188" s="206"/>
      <c r="S188" s="207">
        <f>R188*E184</f>
        <v>0</v>
      </c>
      <c r="T188" s="167"/>
    </row>
    <row r="189" spans="1:20" s="249" customFormat="1" ht="11.25" hidden="1" customHeight="1" x14ac:dyDescent="0.2">
      <c r="A189" s="824"/>
      <c r="B189" s="197"/>
      <c r="C189" s="198"/>
      <c r="D189" s="197"/>
      <c r="E189" s="199"/>
      <c r="F189" s="166"/>
      <c r="G189" s="200"/>
      <c r="H189" s="201"/>
      <c r="I189" s="166"/>
      <c r="J189" s="200"/>
      <c r="K189" s="200"/>
      <c r="L189" s="201"/>
      <c r="M189" s="562"/>
      <c r="N189" s="203"/>
      <c r="O189" s="201"/>
      <c r="P189" s="204"/>
      <c r="Q189" s="205"/>
      <c r="R189" s="206"/>
      <c r="S189" s="207">
        <f>R189*E184</f>
        <v>0</v>
      </c>
      <c r="T189" s="167"/>
    </row>
    <row r="190" spans="1:20" s="249" customFormat="1" ht="11.25" hidden="1" customHeight="1" x14ac:dyDescent="0.2">
      <c r="A190" s="824"/>
      <c r="B190" s="197"/>
      <c r="C190" s="198"/>
      <c r="D190" s="197"/>
      <c r="E190" s="199"/>
      <c r="F190" s="166"/>
      <c r="G190" s="200"/>
      <c r="H190" s="201"/>
      <c r="I190" s="166"/>
      <c r="J190" s="200"/>
      <c r="K190" s="200"/>
      <c r="L190" s="201"/>
      <c r="M190" s="562"/>
      <c r="N190" s="203"/>
      <c r="O190" s="201"/>
      <c r="P190" s="204"/>
      <c r="Q190" s="205"/>
      <c r="R190" s="206"/>
      <c r="S190" s="207">
        <f>R190*E184</f>
        <v>0</v>
      </c>
      <c r="T190" s="167"/>
    </row>
    <row r="191" spans="1:20" s="249" customFormat="1" ht="11.25" hidden="1" customHeight="1" x14ac:dyDescent="0.2">
      <c r="A191" s="824"/>
      <c r="B191" s="197"/>
      <c r="C191" s="198"/>
      <c r="D191" s="197"/>
      <c r="E191" s="199"/>
      <c r="F191" s="166"/>
      <c r="G191" s="200"/>
      <c r="H191" s="201"/>
      <c r="I191" s="166"/>
      <c r="J191" s="200"/>
      <c r="K191" s="200"/>
      <c r="L191" s="201"/>
      <c r="M191" s="562"/>
      <c r="N191" s="203"/>
      <c r="O191" s="201"/>
      <c r="P191" s="204"/>
      <c r="Q191" s="205"/>
      <c r="R191" s="206"/>
      <c r="S191" s="207">
        <f>R191*E184</f>
        <v>0</v>
      </c>
      <c r="T191" s="167"/>
    </row>
    <row r="192" spans="1:20" s="249" customFormat="1" ht="12" hidden="1" x14ac:dyDescent="0.2">
      <c r="A192" s="823"/>
      <c r="B192" s="197"/>
      <c r="C192" s="198"/>
      <c r="D192" s="197"/>
      <c r="E192" s="199"/>
      <c r="F192" s="166"/>
      <c r="G192" s="188"/>
      <c r="H192" s="189"/>
      <c r="I192" s="166"/>
      <c r="J192" s="188"/>
      <c r="K192" s="188"/>
      <c r="L192" s="189"/>
      <c r="M192" s="557"/>
      <c r="N192" s="191"/>
      <c r="O192" s="189"/>
      <c r="P192" s="204"/>
      <c r="Q192" s="205"/>
      <c r="R192" s="206"/>
      <c r="S192" s="195">
        <f>R192*E184</f>
        <v>0</v>
      </c>
      <c r="T192" s="575"/>
    </row>
    <row r="193" spans="1:20" s="1149" customFormat="1" ht="45.75" customHeight="1" x14ac:dyDescent="0.2">
      <c r="A193" s="177">
        <v>13</v>
      </c>
      <c r="B193" s="608" t="s">
        <v>254</v>
      </c>
      <c r="C193" s="346" t="s">
        <v>390</v>
      </c>
      <c r="D193" s="609" t="s">
        <v>109</v>
      </c>
      <c r="E193" s="213">
        <v>41.7</v>
      </c>
      <c r="F193" s="155">
        <v>3.86</v>
      </c>
      <c r="G193" s="180">
        <f>F193*E193</f>
        <v>160.96200000000002</v>
      </c>
      <c r="H193" s="551">
        <f>F193*$H$9</f>
        <v>4.7198590410167531</v>
      </c>
      <c r="I193" s="155">
        <v>3.5999999999999997E-2</v>
      </c>
      <c r="J193" s="180">
        <f>I193*E193</f>
        <v>1.5012000000000001</v>
      </c>
      <c r="K193" s="180">
        <f>$K$9*I193</f>
        <v>9.7292159999999989E-2</v>
      </c>
      <c r="L193" s="181">
        <f>(R193*T193+R194*T194+R195*T195+R196*T196+R197*T197+R198*T198+R199*T199+R200*T200+R201*T201)*L$9</f>
        <v>8.4919590000000014</v>
      </c>
      <c r="M193" s="552">
        <f>H193+K193+L193</f>
        <v>13.309110201016754</v>
      </c>
      <c r="N193" s="183">
        <f>M193*E193</f>
        <v>554.98989538239869</v>
      </c>
      <c r="O193" s="180">
        <f>E193*L193</f>
        <v>354.11469030000006</v>
      </c>
      <c r="P193" s="210" t="s">
        <v>391</v>
      </c>
      <c r="Q193" s="610" t="s">
        <v>109</v>
      </c>
      <c r="R193" s="213">
        <v>1</v>
      </c>
      <c r="S193" s="154">
        <f>R193*E193</f>
        <v>41.7</v>
      </c>
      <c r="T193" s="360">
        <v>6.72</v>
      </c>
    </row>
    <row r="194" spans="1:20" s="1149" customFormat="1" ht="22.5" customHeight="1" x14ac:dyDescent="0.2">
      <c r="A194" s="823"/>
      <c r="B194" s="572"/>
      <c r="C194" s="223"/>
      <c r="D194" s="611"/>
      <c r="E194" s="574"/>
      <c r="F194" s="160"/>
      <c r="G194" s="195"/>
      <c r="H194" s="603"/>
      <c r="I194" s="160"/>
      <c r="J194" s="188"/>
      <c r="K194" s="188"/>
      <c r="L194" s="189"/>
      <c r="M194" s="557"/>
      <c r="N194" s="191"/>
      <c r="O194" s="189"/>
      <c r="P194" s="612" t="s">
        <v>305</v>
      </c>
      <c r="Q194" s="224" t="s">
        <v>156</v>
      </c>
      <c r="R194" s="559">
        <v>0.03</v>
      </c>
      <c r="S194" s="159">
        <f>R194*E193</f>
        <v>1.2510000000000001</v>
      </c>
      <c r="T194" s="419">
        <v>26</v>
      </c>
    </row>
    <row r="195" spans="1:20" s="1149" customFormat="1" ht="12" hidden="1" x14ac:dyDescent="0.2">
      <c r="A195" s="823"/>
      <c r="B195" s="579"/>
      <c r="C195" s="238"/>
      <c r="D195" s="613"/>
      <c r="E195" s="580"/>
      <c r="F195" s="169"/>
      <c r="G195" s="207"/>
      <c r="H195" s="597"/>
      <c r="I195" s="169"/>
      <c r="J195" s="200"/>
      <c r="K195" s="200"/>
      <c r="L195" s="201"/>
      <c r="M195" s="562"/>
      <c r="N195" s="203"/>
      <c r="O195" s="201"/>
      <c r="P195" s="169"/>
      <c r="Q195" s="614"/>
      <c r="R195" s="615"/>
      <c r="S195" s="166">
        <f>R195*E193</f>
        <v>0</v>
      </c>
      <c r="T195" s="420"/>
    </row>
    <row r="196" spans="1:20" s="1149" customFormat="1" ht="12" hidden="1" x14ac:dyDescent="0.2">
      <c r="A196" s="824"/>
      <c r="B196" s="579"/>
      <c r="C196" s="238"/>
      <c r="D196" s="613"/>
      <c r="E196" s="580"/>
      <c r="F196" s="169"/>
      <c r="G196" s="207"/>
      <c r="H196" s="597"/>
      <c r="I196" s="169"/>
      <c r="J196" s="200"/>
      <c r="K196" s="200"/>
      <c r="L196" s="201"/>
      <c r="M196" s="562"/>
      <c r="N196" s="203"/>
      <c r="O196" s="201"/>
      <c r="P196" s="169"/>
      <c r="Q196" s="614"/>
      <c r="R196" s="615"/>
      <c r="S196" s="166">
        <f>R196*E193</f>
        <v>0</v>
      </c>
      <c r="T196" s="420"/>
    </row>
    <row r="197" spans="1:20" s="1149" customFormat="1" ht="12" hidden="1" x14ac:dyDescent="0.2">
      <c r="A197" s="824"/>
      <c r="B197" s="579"/>
      <c r="C197" s="238"/>
      <c r="D197" s="613"/>
      <c r="E197" s="580"/>
      <c r="F197" s="169"/>
      <c r="G197" s="207">
        <f>F197*E197</f>
        <v>0</v>
      </c>
      <c r="H197" s="597">
        <f>F197*$H$9</f>
        <v>0</v>
      </c>
      <c r="I197" s="169"/>
      <c r="J197" s="200">
        <f>I197*E197</f>
        <v>0</v>
      </c>
      <c r="K197" s="200">
        <f>$K$9*I197</f>
        <v>0</v>
      </c>
      <c r="L197" s="201"/>
      <c r="M197" s="562">
        <f>H197+K197+L197</f>
        <v>0</v>
      </c>
      <c r="N197" s="203">
        <f>M197*E197</f>
        <v>0</v>
      </c>
      <c r="O197" s="201">
        <f>E197*L197</f>
        <v>0</v>
      </c>
      <c r="P197" s="169"/>
      <c r="Q197" s="614"/>
      <c r="R197" s="615"/>
      <c r="S197" s="166">
        <f>R197*E193</f>
        <v>0</v>
      </c>
      <c r="T197" s="420"/>
    </row>
    <row r="198" spans="1:20" s="1149" customFormat="1" ht="12" hidden="1" x14ac:dyDescent="0.2">
      <c r="A198" s="824"/>
      <c r="B198" s="579"/>
      <c r="C198" s="238"/>
      <c r="D198" s="613"/>
      <c r="E198" s="580"/>
      <c r="F198" s="169"/>
      <c r="G198" s="207"/>
      <c r="H198" s="597"/>
      <c r="I198" s="169"/>
      <c r="J198" s="200"/>
      <c r="K198" s="200"/>
      <c r="L198" s="201"/>
      <c r="M198" s="562"/>
      <c r="N198" s="203"/>
      <c r="O198" s="201"/>
      <c r="P198" s="169"/>
      <c r="Q198" s="614"/>
      <c r="R198" s="615"/>
      <c r="S198" s="166">
        <f>R198*E193</f>
        <v>0</v>
      </c>
      <c r="T198" s="420"/>
    </row>
    <row r="199" spans="1:20" s="1149" customFormat="1" ht="12" hidden="1" x14ac:dyDescent="0.2">
      <c r="A199" s="824"/>
      <c r="B199" s="579"/>
      <c r="C199" s="238"/>
      <c r="D199" s="613"/>
      <c r="E199" s="580"/>
      <c r="F199" s="169"/>
      <c r="G199" s="207"/>
      <c r="H199" s="597"/>
      <c r="I199" s="169"/>
      <c r="J199" s="200"/>
      <c r="K199" s="200"/>
      <c r="L199" s="201"/>
      <c r="M199" s="562"/>
      <c r="N199" s="203"/>
      <c r="O199" s="201"/>
      <c r="P199" s="169"/>
      <c r="Q199" s="614"/>
      <c r="R199" s="615"/>
      <c r="S199" s="166">
        <f>R199*E193</f>
        <v>0</v>
      </c>
      <c r="T199" s="420"/>
    </row>
    <row r="200" spans="1:20" s="1149" customFormat="1" ht="12" hidden="1" x14ac:dyDescent="0.2">
      <c r="A200" s="824"/>
      <c r="B200" s="579"/>
      <c r="C200" s="238"/>
      <c r="D200" s="613"/>
      <c r="E200" s="580"/>
      <c r="F200" s="169"/>
      <c r="G200" s="207"/>
      <c r="H200" s="597"/>
      <c r="I200" s="169"/>
      <c r="J200" s="200"/>
      <c r="K200" s="200"/>
      <c r="L200" s="201"/>
      <c r="M200" s="562"/>
      <c r="N200" s="203"/>
      <c r="O200" s="201"/>
      <c r="P200" s="169"/>
      <c r="Q200" s="614"/>
      <c r="R200" s="615"/>
      <c r="S200" s="166">
        <f>R200*E193</f>
        <v>0</v>
      </c>
      <c r="T200" s="420"/>
    </row>
    <row r="201" spans="1:20" s="1149" customFormat="1" ht="12" hidden="1" x14ac:dyDescent="0.2">
      <c r="A201" s="823"/>
      <c r="B201" s="227"/>
      <c r="C201" s="238"/>
      <c r="D201" s="613"/>
      <c r="E201" s="580"/>
      <c r="F201" s="169"/>
      <c r="G201" s="207"/>
      <c r="H201" s="597"/>
      <c r="I201" s="169"/>
      <c r="J201" s="200"/>
      <c r="K201" s="200"/>
      <c r="L201" s="201"/>
      <c r="M201" s="562"/>
      <c r="N201" s="203"/>
      <c r="O201" s="201"/>
      <c r="P201" s="169"/>
      <c r="Q201" s="614"/>
      <c r="R201" s="615"/>
      <c r="S201" s="166">
        <f>R201*E193</f>
        <v>0</v>
      </c>
      <c r="T201" s="420"/>
    </row>
    <row r="202" spans="1:20" s="249" customFormat="1" ht="24" x14ac:dyDescent="0.2">
      <c r="A202" s="177">
        <v>14</v>
      </c>
      <c r="B202" s="177" t="s">
        <v>174</v>
      </c>
      <c r="C202" s="346" t="s">
        <v>469</v>
      </c>
      <c r="D202" s="177" t="s">
        <v>109</v>
      </c>
      <c r="E202" s="178">
        <v>92.75</v>
      </c>
      <c r="F202" s="179">
        <v>1.1599999999999999</v>
      </c>
      <c r="G202" s="180">
        <f>F202*E202</f>
        <v>107.58999999999999</v>
      </c>
      <c r="H202" s="180">
        <f>F202*$H$9</f>
        <v>1.4184032351242055</v>
      </c>
      <c r="I202" s="179">
        <v>0.13</v>
      </c>
      <c r="J202" s="180">
        <f>I202*E202</f>
        <v>12.057500000000001</v>
      </c>
      <c r="K202" s="180">
        <f>$K$9*I202</f>
        <v>0.3513328</v>
      </c>
      <c r="L202" s="181">
        <f>(R202*T202+R203*T203+R204*T204+R205*T205+R206*T206+R207*T207+R208*T208+R209*T209+R210*T210)*L$9</f>
        <v>73.744171956000002</v>
      </c>
      <c r="M202" s="552">
        <f>H202+K202+L202</f>
        <v>75.513907991124213</v>
      </c>
      <c r="N202" s="183">
        <f>M202*E202</f>
        <v>7003.9149661767706</v>
      </c>
      <c r="O202" s="180">
        <f>E202*L202</f>
        <v>6839.7719489190004</v>
      </c>
      <c r="P202" s="179" t="s">
        <v>175</v>
      </c>
      <c r="Q202" s="184" t="s">
        <v>147</v>
      </c>
      <c r="R202" s="185">
        <v>5.4</v>
      </c>
      <c r="S202" s="180">
        <f>+R202*E202</f>
        <v>500.85</v>
      </c>
      <c r="T202" s="186">
        <v>0.95</v>
      </c>
    </row>
    <row r="203" spans="1:20" s="249" customFormat="1" ht="12" x14ac:dyDescent="0.2">
      <c r="A203" s="823"/>
      <c r="B203" s="176"/>
      <c r="C203" s="555"/>
      <c r="D203" s="176"/>
      <c r="E203" s="187"/>
      <c r="F203" s="159"/>
      <c r="G203" s="188"/>
      <c r="H203" s="189"/>
      <c r="I203" s="159"/>
      <c r="J203" s="188"/>
      <c r="K203" s="188"/>
      <c r="L203" s="189"/>
      <c r="M203" s="557"/>
      <c r="N203" s="191"/>
      <c r="O203" s="189"/>
      <c r="P203" s="192" t="s">
        <v>173</v>
      </c>
      <c r="Q203" s="193" t="s">
        <v>109</v>
      </c>
      <c r="R203" s="194">
        <v>1</v>
      </c>
      <c r="S203" s="195">
        <f>+R203*E202</f>
        <v>92.75</v>
      </c>
      <c r="T203" s="364">
        <v>60</v>
      </c>
    </row>
    <row r="204" spans="1:20" s="249" customFormat="1" ht="11.25" hidden="1" customHeight="1" x14ac:dyDescent="0.2">
      <c r="A204" s="823"/>
      <c r="B204" s="197"/>
      <c r="C204" s="198"/>
      <c r="D204" s="197"/>
      <c r="E204" s="199"/>
      <c r="F204" s="166"/>
      <c r="G204" s="200"/>
      <c r="H204" s="201"/>
      <c r="I204" s="166"/>
      <c r="J204" s="200"/>
      <c r="K204" s="200"/>
      <c r="L204" s="201"/>
      <c r="M204" s="562"/>
      <c r="N204" s="203"/>
      <c r="O204" s="201"/>
      <c r="P204" s="204"/>
      <c r="Q204" s="205"/>
      <c r="R204" s="206"/>
      <c r="S204" s="207"/>
      <c r="T204" s="167"/>
    </row>
    <row r="205" spans="1:20" s="249" customFormat="1" ht="11.25" hidden="1" customHeight="1" x14ac:dyDescent="0.2">
      <c r="A205" s="824"/>
      <c r="B205" s="197"/>
      <c r="C205" s="198"/>
      <c r="D205" s="197"/>
      <c r="E205" s="199"/>
      <c r="F205" s="166"/>
      <c r="G205" s="200"/>
      <c r="H205" s="201"/>
      <c r="I205" s="166"/>
      <c r="J205" s="200"/>
      <c r="K205" s="200"/>
      <c r="L205" s="201"/>
      <c r="M205" s="562"/>
      <c r="N205" s="203"/>
      <c r="O205" s="201"/>
      <c r="P205" s="204"/>
      <c r="Q205" s="205"/>
      <c r="R205" s="206"/>
      <c r="S205" s="207"/>
      <c r="T205" s="167"/>
    </row>
    <row r="206" spans="1:20" s="249" customFormat="1" ht="11.25" hidden="1" customHeight="1" x14ac:dyDescent="0.2">
      <c r="A206" s="824"/>
      <c r="B206" s="197"/>
      <c r="C206" s="198"/>
      <c r="D206" s="197"/>
      <c r="E206" s="199"/>
      <c r="F206" s="166"/>
      <c r="G206" s="200"/>
      <c r="H206" s="201"/>
      <c r="I206" s="166"/>
      <c r="J206" s="200"/>
      <c r="K206" s="200"/>
      <c r="L206" s="201"/>
      <c r="M206" s="562"/>
      <c r="N206" s="203"/>
      <c r="O206" s="201"/>
      <c r="P206" s="204"/>
      <c r="Q206" s="205"/>
      <c r="R206" s="206"/>
      <c r="S206" s="207"/>
      <c r="T206" s="167"/>
    </row>
    <row r="207" spans="1:20" s="249" customFormat="1" ht="11.25" hidden="1" customHeight="1" x14ac:dyDescent="0.2">
      <c r="A207" s="824"/>
      <c r="B207" s="197"/>
      <c r="C207" s="198"/>
      <c r="D207" s="197"/>
      <c r="E207" s="199"/>
      <c r="F207" s="166"/>
      <c r="G207" s="200"/>
      <c r="H207" s="201"/>
      <c r="I207" s="166"/>
      <c r="J207" s="200"/>
      <c r="K207" s="200"/>
      <c r="L207" s="201"/>
      <c r="M207" s="562"/>
      <c r="N207" s="203"/>
      <c r="O207" s="201"/>
      <c r="P207" s="204"/>
      <c r="Q207" s="205"/>
      <c r="R207" s="206"/>
      <c r="S207" s="207"/>
      <c r="T207" s="167"/>
    </row>
    <row r="208" spans="1:20" s="249" customFormat="1" ht="11.25" hidden="1" customHeight="1" x14ac:dyDescent="0.2">
      <c r="A208" s="824"/>
      <c r="B208" s="197"/>
      <c r="C208" s="198"/>
      <c r="D208" s="197"/>
      <c r="E208" s="199"/>
      <c r="F208" s="166"/>
      <c r="G208" s="200"/>
      <c r="H208" s="201"/>
      <c r="I208" s="166"/>
      <c r="J208" s="200"/>
      <c r="K208" s="200"/>
      <c r="L208" s="201"/>
      <c r="M208" s="562"/>
      <c r="N208" s="203"/>
      <c r="O208" s="201"/>
      <c r="P208" s="204"/>
      <c r="Q208" s="205"/>
      <c r="R208" s="206"/>
      <c r="S208" s="207"/>
      <c r="T208" s="167"/>
    </row>
    <row r="209" spans="1:20" s="249" customFormat="1" ht="11.25" hidden="1" customHeight="1" x14ac:dyDescent="0.2">
      <c r="A209" s="824"/>
      <c r="B209" s="197"/>
      <c r="C209" s="198"/>
      <c r="D209" s="197"/>
      <c r="E209" s="199"/>
      <c r="F209" s="166"/>
      <c r="G209" s="200"/>
      <c r="H209" s="201"/>
      <c r="I209" s="166"/>
      <c r="J209" s="200"/>
      <c r="K209" s="200"/>
      <c r="L209" s="201"/>
      <c r="M209" s="562"/>
      <c r="N209" s="203"/>
      <c r="O209" s="201"/>
      <c r="P209" s="204"/>
      <c r="Q209" s="205"/>
      <c r="R209" s="206"/>
      <c r="S209" s="207"/>
      <c r="T209" s="167"/>
    </row>
    <row r="210" spans="1:20" s="249" customFormat="1" ht="12" hidden="1" x14ac:dyDescent="0.2">
      <c r="A210" s="823"/>
      <c r="B210" s="197"/>
      <c r="C210" s="198"/>
      <c r="D210" s="197"/>
      <c r="E210" s="199"/>
      <c r="F210" s="166"/>
      <c r="G210" s="188"/>
      <c r="H210" s="189"/>
      <c r="I210" s="166"/>
      <c r="J210" s="188"/>
      <c r="K210" s="188"/>
      <c r="L210" s="189"/>
      <c r="M210" s="557"/>
      <c r="N210" s="191"/>
      <c r="O210" s="189"/>
      <c r="P210" s="204"/>
      <c r="Q210" s="205"/>
      <c r="R210" s="206"/>
      <c r="S210" s="195"/>
      <c r="T210" s="575"/>
    </row>
    <row r="211" spans="1:20" s="249" customFormat="1" ht="24" x14ac:dyDescent="0.2">
      <c r="A211" s="824">
        <v>15</v>
      </c>
      <c r="B211" s="197" t="s">
        <v>235</v>
      </c>
      <c r="C211" s="198" t="s">
        <v>195</v>
      </c>
      <c r="D211" s="197" t="s">
        <v>196</v>
      </c>
      <c r="E211" s="244">
        <v>32</v>
      </c>
      <c r="F211" s="166"/>
      <c r="G211" s="200">
        <f>F211*E211</f>
        <v>0</v>
      </c>
      <c r="H211" s="201">
        <f>F211*$H$9</f>
        <v>0</v>
      </c>
      <c r="I211" s="166"/>
      <c r="J211" s="200">
        <f>I211*E211</f>
        <v>0</v>
      </c>
      <c r="K211" s="200">
        <f>$K$9*I211</f>
        <v>0</v>
      </c>
      <c r="L211" s="1466">
        <f>(R211*T211+R212*T212+R213*T213+R214*T214+R215*T215+R216*T216+R217*T217+R218*T218+R219*T219)*L$9</f>
        <v>31.844846250000003</v>
      </c>
      <c r="M211" s="562">
        <f>H211+K211+L211</f>
        <v>31.844846250000003</v>
      </c>
      <c r="N211" s="203">
        <f>M211*E211</f>
        <v>1019.0350800000001</v>
      </c>
      <c r="O211" s="201">
        <f>E211*L211</f>
        <v>1019.0350800000001</v>
      </c>
      <c r="P211" s="166" t="s">
        <v>234</v>
      </c>
      <c r="Q211" s="563" t="s">
        <v>196</v>
      </c>
      <c r="R211" s="247">
        <v>1</v>
      </c>
      <c r="S211" s="207">
        <f>R211*E211</f>
        <v>32</v>
      </c>
      <c r="T211" s="167">
        <v>15</v>
      </c>
    </row>
    <row r="212" spans="1:20" s="249" customFormat="1" ht="12" x14ac:dyDescent="0.2">
      <c r="A212" s="824"/>
      <c r="B212" s="197"/>
      <c r="C212" s="198"/>
      <c r="D212" s="197"/>
      <c r="E212" s="199"/>
      <c r="F212" s="166"/>
      <c r="G212" s="200"/>
      <c r="H212" s="201"/>
      <c r="I212" s="166"/>
      <c r="J212" s="200"/>
      <c r="K212" s="200"/>
      <c r="L212" s="1466"/>
      <c r="M212" s="562"/>
      <c r="N212" s="203"/>
      <c r="O212" s="201"/>
      <c r="P212" s="204"/>
      <c r="Q212" s="205"/>
      <c r="R212" s="206"/>
      <c r="S212" s="207"/>
      <c r="T212" s="167"/>
    </row>
    <row r="213" spans="1:20" s="249" customFormat="1" ht="24" x14ac:dyDescent="0.2">
      <c r="A213" s="177">
        <v>16</v>
      </c>
      <c r="B213" s="177" t="s">
        <v>398</v>
      </c>
      <c r="C213" s="346" t="s">
        <v>402</v>
      </c>
      <c r="D213" s="177" t="s">
        <v>109</v>
      </c>
      <c r="E213" s="178">
        <v>42</v>
      </c>
      <c r="F213" s="604">
        <f>1.96</f>
        <v>1.96</v>
      </c>
      <c r="G213" s="180">
        <f>F213*E213</f>
        <v>82.32</v>
      </c>
      <c r="H213" s="180">
        <f>F213*$H$9</f>
        <v>2.3966123627960716</v>
      </c>
      <c r="I213" s="179">
        <v>1.7899999999999999E-2</v>
      </c>
      <c r="J213" s="180">
        <f>I213*E213</f>
        <v>0.75180000000000002</v>
      </c>
      <c r="K213" s="180">
        <f>$K$9*I213</f>
        <v>4.8375823999999998E-2</v>
      </c>
      <c r="L213" s="181">
        <f>(R213*T213+R214*T214+R215*T215+R216*T216+R217*T217+R218*T218+R219*T219+R220*T220+R221*T221)*L$9</f>
        <v>14.860928250000001</v>
      </c>
      <c r="M213" s="552">
        <f>H213+K213+L213</f>
        <v>17.305916436796071</v>
      </c>
      <c r="N213" s="183">
        <f>M213*E213</f>
        <v>726.84849034543504</v>
      </c>
      <c r="O213" s="180">
        <f>E213*L213</f>
        <v>624.15898650000008</v>
      </c>
      <c r="P213" s="179" t="s">
        <v>403</v>
      </c>
      <c r="Q213" s="184" t="s">
        <v>109</v>
      </c>
      <c r="R213" s="185">
        <v>1.05</v>
      </c>
      <c r="S213" s="180">
        <f>+R213*E213</f>
        <v>44.1</v>
      </c>
      <c r="T213" s="186">
        <v>12.5</v>
      </c>
    </row>
    <row r="214" spans="1:20" s="249" customFormat="1" ht="12" x14ac:dyDescent="0.2">
      <c r="A214" s="823"/>
      <c r="B214" s="176"/>
      <c r="C214" s="265"/>
      <c r="D214" s="176"/>
      <c r="E214" s="187"/>
      <c r="F214" s="159"/>
      <c r="G214" s="188"/>
      <c r="H214" s="189"/>
      <c r="I214" s="159"/>
      <c r="J214" s="188"/>
      <c r="K214" s="188"/>
      <c r="L214" s="189"/>
      <c r="M214" s="557"/>
      <c r="N214" s="191"/>
      <c r="O214" s="189"/>
      <c r="P214" s="192"/>
      <c r="Q214" s="193"/>
      <c r="R214" s="194"/>
      <c r="S214" s="195"/>
      <c r="T214" s="196"/>
    </row>
    <row r="215" spans="1:20" s="249" customFormat="1" ht="12" hidden="1" customHeight="1" x14ac:dyDescent="0.2">
      <c r="A215" s="823"/>
      <c r="B215" s="197"/>
      <c r="C215" s="198"/>
      <c r="D215" s="197"/>
      <c r="E215" s="199"/>
      <c r="F215" s="166"/>
      <c r="G215" s="200"/>
      <c r="H215" s="201"/>
      <c r="I215" s="166"/>
      <c r="J215" s="200"/>
      <c r="K215" s="200"/>
      <c r="L215" s="201"/>
      <c r="M215" s="562"/>
      <c r="N215" s="203"/>
      <c r="O215" s="201"/>
      <c r="P215" s="204"/>
      <c r="Q215" s="205"/>
      <c r="R215" s="206"/>
      <c r="S215" s="207">
        <f>R215*E213</f>
        <v>0</v>
      </c>
      <c r="T215" s="208"/>
    </row>
    <row r="216" spans="1:20" s="249" customFormat="1" ht="12" hidden="1" customHeight="1" x14ac:dyDescent="0.2">
      <c r="A216" s="824"/>
      <c r="B216" s="197"/>
      <c r="C216" s="198"/>
      <c r="D216" s="197"/>
      <c r="E216" s="199"/>
      <c r="F216" s="166"/>
      <c r="G216" s="200"/>
      <c r="H216" s="201"/>
      <c r="I216" s="166"/>
      <c r="J216" s="200"/>
      <c r="K216" s="200"/>
      <c r="L216" s="201"/>
      <c r="M216" s="562"/>
      <c r="N216" s="203"/>
      <c r="O216" s="201"/>
      <c r="P216" s="204"/>
      <c r="Q216" s="205"/>
      <c r="R216" s="206"/>
      <c r="S216" s="207">
        <f>R216*E213</f>
        <v>0</v>
      </c>
      <c r="T216" s="208"/>
    </row>
    <row r="217" spans="1:20" s="249" customFormat="1" ht="12" hidden="1" customHeight="1" x14ac:dyDescent="0.2">
      <c r="A217" s="824"/>
      <c r="B217" s="197"/>
      <c r="C217" s="198"/>
      <c r="D217" s="197"/>
      <c r="E217" s="199"/>
      <c r="F217" s="166"/>
      <c r="G217" s="200"/>
      <c r="H217" s="201"/>
      <c r="I217" s="166"/>
      <c r="J217" s="200"/>
      <c r="K217" s="200"/>
      <c r="L217" s="201"/>
      <c r="M217" s="562"/>
      <c r="N217" s="203"/>
      <c r="O217" s="201"/>
      <c r="P217" s="204"/>
      <c r="Q217" s="205"/>
      <c r="R217" s="206"/>
      <c r="S217" s="207">
        <f>R217*E213</f>
        <v>0</v>
      </c>
      <c r="T217" s="208"/>
    </row>
    <row r="218" spans="1:20" s="249" customFormat="1" ht="12" hidden="1" customHeight="1" x14ac:dyDescent="0.2">
      <c r="A218" s="824"/>
      <c r="B218" s="197"/>
      <c r="C218" s="198"/>
      <c r="D218" s="197"/>
      <c r="E218" s="199"/>
      <c r="F218" s="166"/>
      <c r="G218" s="200"/>
      <c r="H218" s="201"/>
      <c r="I218" s="166"/>
      <c r="J218" s="200"/>
      <c r="K218" s="200"/>
      <c r="L218" s="201"/>
      <c r="M218" s="562"/>
      <c r="N218" s="203"/>
      <c r="O218" s="201"/>
      <c r="P218" s="204"/>
      <c r="Q218" s="205"/>
      <c r="R218" s="206"/>
      <c r="S218" s="207">
        <f>R218*E213</f>
        <v>0</v>
      </c>
      <c r="T218" s="208"/>
    </row>
    <row r="219" spans="1:20" s="249" customFormat="1" ht="12" hidden="1" customHeight="1" x14ac:dyDescent="0.2">
      <c r="A219" s="824"/>
      <c r="B219" s="197"/>
      <c r="C219" s="198"/>
      <c r="D219" s="197"/>
      <c r="E219" s="199"/>
      <c r="F219" s="166"/>
      <c r="G219" s="200"/>
      <c r="H219" s="201"/>
      <c r="I219" s="166"/>
      <c r="J219" s="200"/>
      <c r="K219" s="200"/>
      <c r="L219" s="201"/>
      <c r="M219" s="562"/>
      <c r="N219" s="203"/>
      <c r="O219" s="201"/>
      <c r="P219" s="204"/>
      <c r="Q219" s="205"/>
      <c r="R219" s="206"/>
      <c r="S219" s="207">
        <f>R219*E213</f>
        <v>0</v>
      </c>
      <c r="T219" s="208"/>
    </row>
    <row r="220" spans="1:20" s="249" customFormat="1" ht="12" hidden="1" customHeight="1" x14ac:dyDescent="0.2">
      <c r="A220" s="824"/>
      <c r="B220" s="197"/>
      <c r="C220" s="198"/>
      <c r="D220" s="197"/>
      <c r="E220" s="199"/>
      <c r="F220" s="166"/>
      <c r="G220" s="200"/>
      <c r="H220" s="201"/>
      <c r="I220" s="166"/>
      <c r="J220" s="200"/>
      <c r="K220" s="200"/>
      <c r="L220" s="201"/>
      <c r="M220" s="562"/>
      <c r="N220" s="203"/>
      <c r="O220" s="201"/>
      <c r="P220" s="204"/>
      <c r="Q220" s="205"/>
      <c r="R220" s="206"/>
      <c r="S220" s="207">
        <f>R220*E213</f>
        <v>0</v>
      </c>
      <c r="T220" s="208"/>
    </row>
    <row r="221" spans="1:20" s="249" customFormat="1" ht="12" hidden="1" x14ac:dyDescent="0.2">
      <c r="A221" s="823"/>
      <c r="B221" s="197"/>
      <c r="C221" s="198"/>
      <c r="D221" s="197"/>
      <c r="E221" s="199"/>
      <c r="F221" s="159"/>
      <c r="G221" s="188"/>
      <c r="H221" s="189"/>
      <c r="I221" s="159"/>
      <c r="J221" s="188"/>
      <c r="K221" s="188"/>
      <c r="L221" s="189"/>
      <c r="M221" s="557"/>
      <c r="N221" s="191"/>
      <c r="O221" s="189"/>
      <c r="P221" s="396"/>
      <c r="Q221" s="606"/>
      <c r="R221" s="602"/>
      <c r="S221" s="195">
        <f>R221*E213</f>
        <v>0</v>
      </c>
      <c r="T221" s="353"/>
    </row>
    <row r="222" spans="1:20" s="490" customFormat="1" ht="21" x14ac:dyDescent="0.2">
      <c r="A222" s="1486">
        <v>17</v>
      </c>
      <c r="B222" s="1487" t="s">
        <v>398</v>
      </c>
      <c r="C222" s="1488" t="s">
        <v>519</v>
      </c>
      <c r="D222" s="1489" t="s">
        <v>109</v>
      </c>
      <c r="E222" s="1490">
        <v>14.41</v>
      </c>
      <c r="F222" s="1491">
        <f>1.96</f>
        <v>1.96</v>
      </c>
      <c r="G222" s="1492">
        <f>F222*E222</f>
        <v>28.243600000000001</v>
      </c>
      <c r="H222" s="1493">
        <f>F222*$H$9</f>
        <v>2.3966123627960716</v>
      </c>
      <c r="I222" s="1491">
        <v>1.7899999999999999E-2</v>
      </c>
      <c r="J222" s="1493">
        <f>I222*E222</f>
        <v>0.25793899999999997</v>
      </c>
      <c r="K222" s="1493">
        <f>$K$9*I222</f>
        <v>4.8375823999999998E-2</v>
      </c>
      <c r="L222" s="1494">
        <f>(R222*T222+R226*T226+R227*T227+R228*T228+R229*T229+R230*T230+R231*T231+R232*T232+R233*T233)*L$9</f>
        <v>52.904904570000006</v>
      </c>
      <c r="M222" s="1495">
        <f>H222+K222+L222</f>
        <v>55.349892756796081</v>
      </c>
      <c r="N222" s="1496">
        <f>M222*E222</f>
        <v>797.59195462543153</v>
      </c>
      <c r="O222" s="1493">
        <f>E222*L222</f>
        <v>762.35967485370008</v>
      </c>
      <c r="P222" s="1497" t="s">
        <v>397</v>
      </c>
      <c r="Q222" s="1498" t="s">
        <v>109</v>
      </c>
      <c r="R222" s="1488">
        <v>1.05</v>
      </c>
      <c r="S222" s="1499">
        <f>R222*E222</f>
        <v>15.130500000000001</v>
      </c>
      <c r="T222" s="1500">
        <v>44.5</v>
      </c>
    </row>
    <row r="223" spans="1:20" s="490" customFormat="1" ht="36" x14ac:dyDescent="0.2">
      <c r="A223" s="1707">
        <v>18</v>
      </c>
      <c r="B223" s="626" t="s">
        <v>180</v>
      </c>
      <c r="C223" s="346" t="s">
        <v>197</v>
      </c>
      <c r="D223" s="177" t="s">
        <v>109</v>
      </c>
      <c r="E223" s="342">
        <v>83</v>
      </c>
      <c r="F223" s="179">
        <v>1.5</v>
      </c>
      <c r="G223" s="180">
        <f>F223*E223</f>
        <v>124.5</v>
      </c>
      <c r="H223" s="551">
        <f>F223*$H$9</f>
        <v>1.8341421143847487</v>
      </c>
      <c r="I223" s="627">
        <v>0.1555</v>
      </c>
      <c r="J223" s="180">
        <f>I223*E223</f>
        <v>12.906499999999999</v>
      </c>
      <c r="K223" s="180">
        <f>$K$9*I223</f>
        <v>0.42024808000000002</v>
      </c>
      <c r="L223" s="181">
        <f>(R223*T223+R224*T224+R225*T225+R226*T226+R227*T227+R228*T228+R229*T229+R230*T230+R231*T231)*L$9</f>
        <v>0.74257652410200015</v>
      </c>
      <c r="M223" s="552">
        <f>H223+K223+L223</f>
        <v>2.9969667184867488</v>
      </c>
      <c r="N223" s="183">
        <f>M223*E223</f>
        <v>248.74823763440014</v>
      </c>
      <c r="O223" s="180">
        <f>E223*L223</f>
        <v>61.633851500466015</v>
      </c>
      <c r="P223" s="178" t="s">
        <v>160</v>
      </c>
      <c r="Q223" s="553" t="s">
        <v>157</v>
      </c>
      <c r="R223" s="185">
        <v>3.2500000000000001E-2</v>
      </c>
      <c r="S223" s="180">
        <f>R223*E223</f>
        <v>2.6975000000000002</v>
      </c>
      <c r="T223" s="155">
        <v>19.16</v>
      </c>
    </row>
    <row r="224" spans="1:20" s="409" customFormat="1" x14ac:dyDescent="0.2">
      <c r="A224" s="1708"/>
      <c r="B224" s="250"/>
      <c r="C224" s="600"/>
      <c r="D224" s="197"/>
      <c r="E224" s="628"/>
      <c r="F224" s="248"/>
      <c r="G224" s="200"/>
      <c r="H224" s="561"/>
      <c r="I224" s="166"/>
      <c r="J224" s="200"/>
      <c r="K224" s="200"/>
      <c r="L224" s="201"/>
      <c r="M224" s="562"/>
      <c r="N224" s="203"/>
      <c r="O224" s="201"/>
      <c r="P224" s="395" t="s">
        <v>181</v>
      </c>
      <c r="Q224" s="607" t="s">
        <v>109</v>
      </c>
      <c r="R224" s="615">
        <v>5.28E-2</v>
      </c>
      <c r="S224" s="207">
        <f>R224*E223</f>
        <v>4.3823999999999996</v>
      </c>
      <c r="T224" s="169">
        <v>0.6</v>
      </c>
    </row>
    <row r="225" spans="1:20" s="409" customFormat="1" x14ac:dyDescent="0.2">
      <c r="A225" s="1709"/>
      <c r="B225" s="629"/>
      <c r="C225" s="241"/>
      <c r="D225" s="176"/>
      <c r="E225" s="630"/>
      <c r="F225" s="252"/>
      <c r="G225" s="188"/>
      <c r="H225" s="556"/>
      <c r="I225" s="159"/>
      <c r="J225" s="188"/>
      <c r="K225" s="188"/>
      <c r="L225" s="189"/>
      <c r="M225" s="557"/>
      <c r="N225" s="191"/>
      <c r="O225" s="189"/>
      <c r="P225" s="159" t="s">
        <v>161</v>
      </c>
      <c r="Q225" s="601" t="s">
        <v>156</v>
      </c>
      <c r="R225" s="194">
        <v>9.7000000000000003E-3</v>
      </c>
      <c r="S225" s="195">
        <f>R225*E223</f>
        <v>0.80510000000000004</v>
      </c>
      <c r="T225" s="160">
        <v>0.15</v>
      </c>
    </row>
    <row r="226" spans="1:20" s="409" customFormat="1" x14ac:dyDescent="0.2">
      <c r="A226" s="716"/>
      <c r="B226" s="717"/>
      <c r="C226" s="718" t="s">
        <v>114</v>
      </c>
      <c r="D226" s="719"/>
      <c r="E226" s="720"/>
      <c r="F226" s="721"/>
      <c r="G226" s="722">
        <f>SUM(G10:G225)</f>
        <v>4191.7913399999998</v>
      </c>
      <c r="H226" s="821"/>
      <c r="I226" s="721"/>
      <c r="J226" s="724">
        <f>SUM(J10:J225)</f>
        <v>74.820457000000005</v>
      </c>
      <c r="K226" s="725"/>
      <c r="L226" s="726"/>
      <c r="M226" s="822"/>
      <c r="N226" s="728">
        <f>SUM(N10:N225)</f>
        <v>21132.842475927097</v>
      </c>
      <c r="O226" s="729">
        <f>SUM(O10:O225)</f>
        <v>15805.075014052323</v>
      </c>
      <c r="P226" s="398"/>
      <c r="Q226" s="730"/>
      <c r="R226" s="731"/>
      <c r="S226" s="732"/>
      <c r="T226" s="421"/>
    </row>
    <row r="227" spans="1:20" s="409" customFormat="1" x14ac:dyDescent="0.2">
      <c r="A227" s="888"/>
      <c r="B227" s="888"/>
      <c r="C227" s="889"/>
      <c r="D227" s="890"/>
      <c r="E227" s="399"/>
      <c r="F227" s="399"/>
      <c r="G227" s="399"/>
      <c r="H227" s="399"/>
      <c r="I227" s="399"/>
      <c r="J227" s="399"/>
      <c r="K227" s="399"/>
      <c r="L227" s="399"/>
      <c r="M227" s="399"/>
      <c r="N227" s="399"/>
      <c r="O227" s="399"/>
      <c r="P227" s="399"/>
      <c r="Q227" s="891"/>
      <c r="R227" s="892"/>
      <c r="S227" s="399"/>
      <c r="T227" s="422"/>
    </row>
    <row r="228" spans="1:20" s="409" customFormat="1" x14ac:dyDescent="0.2">
      <c r="A228" s="893"/>
      <c r="B228" s="894"/>
      <c r="C228" s="893" t="s">
        <v>115</v>
      </c>
      <c r="D228" s="893"/>
      <c r="E228" s="400"/>
      <c r="F228" s="895"/>
      <c r="G228" s="895"/>
      <c r="H228" s="896"/>
      <c r="I228" s="895"/>
      <c r="J228" s="896"/>
      <c r="K228" s="896"/>
      <c r="L228" s="895"/>
      <c r="M228" s="895"/>
      <c r="N228" s="896"/>
      <c r="O228" s="897"/>
      <c r="P228" s="400"/>
      <c r="Q228" s="898"/>
      <c r="R228" s="899"/>
      <c r="S228" s="493"/>
      <c r="T228" s="423"/>
    </row>
    <row r="229" spans="1:20" s="409" customFormat="1" x14ac:dyDescent="0.2">
      <c r="A229" s="493"/>
      <c r="B229" s="900">
        <f>$H$9</f>
        <v>1.2227614095898325</v>
      </c>
      <c r="C229" s="901" t="s">
        <v>116</v>
      </c>
      <c r="D229" s="893"/>
      <c r="E229" s="400"/>
      <c r="F229" s="493"/>
      <c r="G229" s="493"/>
      <c r="H229" s="493"/>
      <c r="I229" s="493"/>
      <c r="J229" s="493"/>
      <c r="K229" s="493"/>
      <c r="L229" s="493"/>
      <c r="M229" s="493"/>
      <c r="N229" s="493"/>
      <c r="O229" s="493"/>
      <c r="P229" s="401">
        <f>G226</f>
        <v>4191.7913399999998</v>
      </c>
      <c r="Q229" s="902">
        <f>P229*$B229</f>
        <v>5125.5606876048523</v>
      </c>
      <c r="R229" s="903"/>
      <c r="S229" s="493"/>
      <c r="T229" s="423"/>
    </row>
    <row r="230" spans="1:20" s="409" customFormat="1" x14ac:dyDescent="0.2">
      <c r="A230" s="493"/>
      <c r="B230" s="904"/>
      <c r="C230" s="400"/>
      <c r="D230" s="893"/>
      <c r="E230" s="400"/>
      <c r="F230" s="493"/>
      <c r="G230" s="493"/>
      <c r="H230" s="493"/>
      <c r="I230" s="493"/>
      <c r="J230" s="493"/>
      <c r="K230" s="493"/>
      <c r="L230" s="493"/>
      <c r="M230" s="493"/>
      <c r="N230" s="493"/>
      <c r="O230" s="493"/>
      <c r="P230" s="402"/>
      <c r="Q230" s="902"/>
      <c r="R230" s="903"/>
      <c r="S230" s="493"/>
      <c r="T230" s="423"/>
    </row>
    <row r="231" spans="1:20" s="409" customFormat="1" x14ac:dyDescent="0.2">
      <c r="A231" s="493"/>
      <c r="B231" s="900">
        <f>$K$9</f>
        <v>2.7025600000000001</v>
      </c>
      <c r="C231" s="901" t="s">
        <v>117</v>
      </c>
      <c r="D231" s="893"/>
      <c r="E231" s="893"/>
      <c r="F231" s="493"/>
      <c r="G231" s="493"/>
      <c r="H231" s="493"/>
      <c r="I231" s="493"/>
      <c r="J231" s="493"/>
      <c r="K231" s="493"/>
      <c r="L231" s="493"/>
      <c r="M231" s="493"/>
      <c r="N231" s="493"/>
      <c r="O231" s="493"/>
      <c r="P231" s="401">
        <f>J226</f>
        <v>74.820457000000005</v>
      </c>
      <c r="Q231" s="902">
        <f>P231*$B231</f>
        <v>202.20677426992</v>
      </c>
      <c r="R231" s="903"/>
      <c r="S231" s="895"/>
      <c r="T231" s="423"/>
    </row>
    <row r="232" spans="1:20" s="409" customFormat="1" x14ac:dyDescent="0.2">
      <c r="A232" s="493"/>
      <c r="B232" s="904"/>
      <c r="C232" s="893"/>
      <c r="D232" s="893"/>
      <c r="E232" s="893"/>
      <c r="F232" s="493"/>
      <c r="G232" s="493"/>
      <c r="H232" s="493"/>
      <c r="I232" s="493"/>
      <c r="J232" s="493"/>
      <c r="K232" s="493"/>
      <c r="L232" s="493"/>
      <c r="M232" s="493"/>
      <c r="N232" s="493"/>
      <c r="O232" s="493"/>
      <c r="P232" s="402"/>
      <c r="Q232" s="902"/>
      <c r="R232" s="903"/>
      <c r="S232" s="493"/>
      <c r="T232" s="423"/>
    </row>
    <row r="233" spans="1:20" s="922" customFormat="1" x14ac:dyDescent="0.2">
      <c r="A233" s="493"/>
      <c r="B233" s="904">
        <f>L$9</f>
        <v>1.1322612000000001</v>
      </c>
      <c r="C233" s="901" t="s">
        <v>93</v>
      </c>
      <c r="D233" s="893"/>
      <c r="E233" s="893"/>
      <c r="F233" s="905"/>
      <c r="G233" s="493"/>
      <c r="H233" s="493"/>
      <c r="I233" s="493"/>
      <c r="J233" s="493"/>
      <c r="K233" s="493"/>
      <c r="L233" s="493"/>
      <c r="M233" s="493"/>
      <c r="N233" s="493"/>
      <c r="O233" s="493"/>
      <c r="P233" s="401">
        <f>O226/L$9</f>
        <v>13958.859505255785</v>
      </c>
      <c r="Q233" s="902">
        <f>P233*$B233</f>
        <v>15805.075014052323</v>
      </c>
      <c r="R233" s="903"/>
      <c r="S233" s="895"/>
      <c r="T233" s="423"/>
    </row>
    <row r="234" spans="1:20" s="409" customFormat="1" x14ac:dyDescent="0.2">
      <c r="A234" s="906"/>
      <c r="B234" s="906"/>
      <c r="C234" s="907"/>
      <c r="D234" s="893"/>
      <c r="E234" s="899"/>
      <c r="F234" s="905"/>
      <c r="G234" s="493"/>
      <c r="H234" s="493"/>
      <c r="I234" s="493"/>
      <c r="J234" s="493"/>
      <c r="K234" s="493"/>
      <c r="L234" s="493"/>
      <c r="M234" s="493"/>
      <c r="N234" s="493"/>
      <c r="O234" s="493"/>
      <c r="P234" s="400"/>
      <c r="Q234" s="898"/>
      <c r="R234" s="899"/>
      <c r="S234" s="898"/>
      <c r="T234" s="423"/>
    </row>
    <row r="235" spans="1:20" s="409" customFormat="1" x14ac:dyDescent="0.2">
      <c r="A235" s="908"/>
      <c r="B235" s="909"/>
      <c r="C235" s="495"/>
      <c r="D235" s="910"/>
      <c r="E235" s="899"/>
      <c r="F235" s="911"/>
      <c r="G235" s="904"/>
      <c r="H235" s="904"/>
      <c r="I235" s="904"/>
      <c r="J235" s="904"/>
      <c r="K235" s="904"/>
      <c r="L235" s="904"/>
      <c r="M235" s="493"/>
      <c r="N235" s="493"/>
      <c r="O235" s="493"/>
      <c r="P235" s="400"/>
      <c r="Q235" s="912"/>
      <c r="R235" s="893"/>
      <c r="S235" s="895"/>
      <c r="T235" s="423"/>
    </row>
    <row r="236" spans="1:20" s="409" customFormat="1" hidden="1" x14ac:dyDescent="0.2">
      <c r="A236" s="893"/>
      <c r="B236" s="893"/>
      <c r="C236" s="493"/>
      <c r="D236" s="893"/>
      <c r="E236" s="899"/>
      <c r="F236" s="905"/>
      <c r="G236" s="493"/>
      <c r="H236" s="493"/>
      <c r="I236" s="493"/>
      <c r="J236" s="493"/>
      <c r="K236" s="493"/>
      <c r="L236" s="493"/>
      <c r="M236" s="493"/>
      <c r="N236" s="493"/>
      <c r="O236" s="493"/>
      <c r="P236" s="400"/>
      <c r="Q236" s="898"/>
      <c r="R236" s="899"/>
      <c r="S236" s="493"/>
      <c r="T236" s="423"/>
    </row>
    <row r="237" spans="1:20" s="922" customFormat="1" x14ac:dyDescent="0.2">
      <c r="A237" s="913"/>
      <c r="B237" s="913"/>
      <c r="C237" s="893" t="s">
        <v>82</v>
      </c>
      <c r="D237" s="913"/>
      <c r="E237" s="914"/>
      <c r="F237" s="915"/>
      <c r="G237" s="916"/>
      <c r="H237" s="916"/>
      <c r="I237" s="916"/>
      <c r="J237" s="916"/>
      <c r="K237" s="916"/>
      <c r="L237" s="916"/>
      <c r="M237" s="916"/>
      <c r="N237" s="917">
        <f>P237+R237</f>
        <v>21132.842475927097</v>
      </c>
      <c r="O237" s="918"/>
      <c r="P237" s="403">
        <f>Q229+Q231+Q233</f>
        <v>21132.842475927097</v>
      </c>
      <c r="Q237" s="919" t="s">
        <v>118</v>
      </c>
      <c r="R237" s="920">
        <f>Q235</f>
        <v>0</v>
      </c>
      <c r="S237" s="921"/>
      <c r="T237" s="424"/>
    </row>
    <row r="238" spans="1:20" x14ac:dyDescent="0.2">
      <c r="A238" s="893"/>
      <c r="B238" s="893"/>
      <c r="C238" s="893"/>
      <c r="D238" s="893"/>
      <c r="E238" s="899"/>
      <c r="F238" s="905"/>
      <c r="G238" s="493"/>
      <c r="H238" s="493"/>
      <c r="I238" s="916"/>
      <c r="J238" s="916"/>
      <c r="K238" s="493"/>
      <c r="L238" s="493"/>
      <c r="M238" s="493"/>
      <c r="N238" s="493"/>
      <c r="O238" s="493"/>
      <c r="P238" s="404"/>
      <c r="Q238" s="493"/>
      <c r="R238" s="423"/>
      <c r="S238" s="493"/>
      <c r="T238" s="423"/>
    </row>
    <row r="239" spans="1:20" x14ac:dyDescent="0.2">
      <c r="A239" s="493"/>
      <c r="B239" s="923">
        <f>M$9</f>
        <v>0.13300000000000001</v>
      </c>
      <c r="C239" s="493" t="s">
        <v>119</v>
      </c>
      <c r="D239" s="924"/>
      <c r="E239" s="925"/>
      <c r="F239" s="905"/>
      <c r="G239" s="493"/>
      <c r="H239" s="926"/>
      <c r="I239" s="927"/>
      <c r="J239" s="927"/>
      <c r="K239" s="928"/>
      <c r="L239" s="929"/>
      <c r="M239" s="929"/>
      <c r="N239" s="929"/>
      <c r="O239" s="493"/>
      <c r="P239" s="405">
        <f>P237*$B239</f>
        <v>2810.6680492983041</v>
      </c>
      <c r="Q239" s="493"/>
      <c r="R239" s="930"/>
      <c r="S239" s="493"/>
      <c r="T239" s="423"/>
    </row>
    <row r="240" spans="1:20" hidden="1" x14ac:dyDescent="0.2">
      <c r="A240" s="493"/>
      <c r="B240" s="894"/>
      <c r="C240" s="493"/>
      <c r="D240" s="924"/>
      <c r="E240" s="925"/>
      <c r="F240" s="905"/>
      <c r="G240" s="493"/>
      <c r="H240" s="493"/>
      <c r="I240" s="493"/>
      <c r="J240" s="493"/>
      <c r="K240" s="493"/>
      <c r="L240" s="493"/>
      <c r="M240" s="493"/>
      <c r="N240" s="493"/>
      <c r="O240" s="493"/>
      <c r="P240" s="405"/>
      <c r="Q240" s="925"/>
      <c r="R240" s="897"/>
      <c r="S240" s="493"/>
      <c r="T240" s="423"/>
    </row>
    <row r="241" spans="1:22" s="943" customFormat="1" ht="22.5" customHeight="1" x14ac:dyDescent="0.2">
      <c r="A241" s="916"/>
      <c r="B241" s="918"/>
      <c r="C241" s="493" t="s">
        <v>82</v>
      </c>
      <c r="D241" s="931"/>
      <c r="E241" s="932"/>
      <c r="F241" s="915"/>
      <c r="G241" s="916"/>
      <c r="H241" s="928"/>
      <c r="I241" s="929"/>
      <c r="J241" s="929"/>
      <c r="K241" s="929"/>
      <c r="L241" s="916"/>
      <c r="M241" s="916"/>
      <c r="N241" s="916"/>
      <c r="O241" s="916"/>
      <c r="P241" s="403">
        <f>P239+P237</f>
        <v>23943.5105252254</v>
      </c>
      <c r="Q241" s="916"/>
      <c r="R241" s="933"/>
      <c r="S241" s="916"/>
      <c r="T241" s="424"/>
    </row>
    <row r="242" spans="1:22" x14ac:dyDescent="0.2">
      <c r="A242" s="493"/>
      <c r="B242" s="894"/>
      <c r="C242" s="493"/>
      <c r="D242" s="924"/>
      <c r="E242" s="925"/>
      <c r="F242" s="905"/>
      <c r="G242" s="493"/>
      <c r="H242" s="493"/>
      <c r="I242" s="493"/>
      <c r="J242" s="493"/>
      <c r="K242" s="493"/>
      <c r="L242" s="493"/>
      <c r="M242" s="493"/>
      <c r="N242" s="493"/>
      <c r="O242" s="493"/>
      <c r="P242" s="405"/>
      <c r="Q242" s="898"/>
      <c r="R242" s="899"/>
      <c r="S242" s="493"/>
      <c r="T242" s="423"/>
    </row>
    <row r="243" spans="1:22" x14ac:dyDescent="0.2">
      <c r="A243" s="493"/>
      <c r="B243" s="923">
        <f>N$9</f>
        <v>0.11</v>
      </c>
      <c r="C243" s="493" t="s">
        <v>120</v>
      </c>
      <c r="D243" s="924"/>
      <c r="E243" s="925"/>
      <c r="F243" s="905"/>
      <c r="G243" s="493"/>
      <c r="H243" s="493"/>
      <c r="I243" s="493"/>
      <c r="J243" s="928"/>
      <c r="K243" s="929"/>
      <c r="L243" s="929"/>
      <c r="M243" s="929"/>
      <c r="N243" s="493"/>
      <c r="O243" s="493"/>
      <c r="P243" s="405">
        <f>P241*$B243</f>
        <v>2633.786157774794</v>
      </c>
      <c r="Q243" s="493"/>
      <c r="R243" s="930"/>
      <c r="S243" s="493"/>
      <c r="T243" s="423"/>
    </row>
    <row r="244" spans="1:22" ht="13.5" customHeight="1" x14ac:dyDescent="0.2">
      <c r="A244" s="493"/>
      <c r="B244" s="894"/>
      <c r="C244" s="493"/>
      <c r="D244" s="924"/>
      <c r="E244" s="925"/>
      <c r="F244" s="905"/>
      <c r="G244" s="493"/>
      <c r="H244" s="493"/>
      <c r="I244" s="493"/>
      <c r="J244" s="493"/>
      <c r="K244" s="493"/>
      <c r="L244" s="493"/>
      <c r="M244" s="493"/>
      <c r="N244" s="493"/>
      <c r="O244" s="493"/>
      <c r="P244" s="405"/>
      <c r="Q244" s="925"/>
      <c r="R244" s="897"/>
      <c r="S244" s="493"/>
      <c r="T244" s="423"/>
    </row>
    <row r="245" spans="1:22" x14ac:dyDescent="0.2">
      <c r="A245" s="934"/>
      <c r="B245" s="935"/>
      <c r="C245" s="493" t="s">
        <v>82</v>
      </c>
      <c r="D245" s="916"/>
      <c r="E245" s="936"/>
      <c r="F245" s="936"/>
      <c r="G245" s="936"/>
      <c r="H245" s="936"/>
      <c r="I245" s="937"/>
      <c r="J245" s="936"/>
      <c r="K245" s="936"/>
      <c r="L245" s="936"/>
      <c r="M245" s="938"/>
      <c r="N245" s="939"/>
      <c r="O245" s="940"/>
      <c r="P245" s="1644">
        <f>P241+P243</f>
        <v>26577.296683000193</v>
      </c>
      <c r="Q245" s="941"/>
      <c r="R245" s="942"/>
      <c r="S245" s="934"/>
      <c r="T245" s="425"/>
    </row>
    <row r="246" spans="1:22" x14ac:dyDescent="0.2">
      <c r="A246" s="493"/>
      <c r="B246" s="894"/>
      <c r="C246" s="493"/>
      <c r="D246" s="924"/>
      <c r="E246" s="925"/>
      <c r="F246" s="905"/>
      <c r="G246" s="493"/>
      <c r="H246" s="493"/>
      <c r="I246" s="493"/>
      <c r="J246" s="493"/>
      <c r="K246" s="493"/>
      <c r="L246" s="493"/>
      <c r="M246" s="493"/>
      <c r="N246" s="493"/>
      <c r="O246" s="493"/>
      <c r="P246" s="405"/>
      <c r="Q246" s="898"/>
      <c r="R246" s="899"/>
      <c r="S246" s="493"/>
      <c r="T246" s="423"/>
    </row>
    <row r="247" spans="1:22" x14ac:dyDescent="0.2">
      <c r="A247" s="944"/>
      <c r="B247" s="945"/>
      <c r="C247" s="946"/>
      <c r="D247" s="946"/>
      <c r="E247" s="948"/>
      <c r="F247" s="948"/>
      <c r="G247" s="948"/>
      <c r="H247" s="948"/>
      <c r="I247" s="949"/>
      <c r="J247" s="948"/>
      <c r="K247" s="948"/>
      <c r="L247" s="948"/>
      <c r="M247" s="950"/>
      <c r="N247" s="951"/>
      <c r="O247" s="952"/>
      <c r="P247" s="403"/>
      <c r="Q247" s="953"/>
      <c r="R247" s="954"/>
      <c r="S247" s="944"/>
      <c r="T247" s="426"/>
    </row>
    <row r="248" spans="1:22" x14ac:dyDescent="0.2">
      <c r="A248" s="955"/>
      <c r="B248" s="955"/>
      <c r="C248" s="1698" t="s">
        <v>506</v>
      </c>
      <c r="D248" s="1698"/>
      <c r="E248" s="1698"/>
      <c r="F248" s="1636"/>
      <c r="G248" s="1636"/>
      <c r="H248" s="1636"/>
      <c r="I248" s="1636"/>
      <c r="J248" s="1636"/>
      <c r="K248" s="1636"/>
      <c r="L248" s="1636"/>
      <c r="M248" s="1636"/>
      <c r="N248" s="1636"/>
      <c r="O248" s="955"/>
      <c r="P248" s="406"/>
      <c r="Q248" s="955"/>
      <c r="R248" s="955"/>
      <c r="S248" s="955"/>
      <c r="T248" s="150"/>
    </row>
    <row r="249" spans="1:22" x14ac:dyDescent="0.2">
      <c r="A249" s="490"/>
      <c r="B249" s="490"/>
      <c r="C249" s="490"/>
      <c r="D249" s="957"/>
      <c r="E249" s="958"/>
      <c r="F249" s="958"/>
      <c r="G249" s="958"/>
      <c r="H249" s="959"/>
      <c r="I249" s="958"/>
      <c r="J249" s="959"/>
      <c r="K249" s="959"/>
      <c r="L249" s="958"/>
      <c r="M249" s="958"/>
      <c r="N249" s="959"/>
      <c r="O249" s="960"/>
      <c r="P249" s="406"/>
      <c r="Q249" s="957"/>
      <c r="R249" s="961"/>
      <c r="S249" s="490"/>
      <c r="T249" s="427"/>
    </row>
    <row r="250" spans="1:22" x14ac:dyDescent="0.2">
      <c r="A250" s="490"/>
      <c r="B250" s="490"/>
      <c r="C250" s="490"/>
      <c r="D250" s="957"/>
      <c r="E250" s="958"/>
      <c r="F250" s="958"/>
      <c r="G250" s="958"/>
      <c r="H250" s="959"/>
      <c r="I250" s="958"/>
      <c r="J250" s="959"/>
      <c r="K250" s="959"/>
      <c r="L250" s="958"/>
      <c r="M250" s="958"/>
      <c r="N250" s="959"/>
      <c r="O250" s="960"/>
      <c r="P250" s="406"/>
      <c r="Q250" s="957"/>
      <c r="R250" s="961"/>
      <c r="S250" s="490"/>
      <c r="T250" s="427"/>
    </row>
    <row r="251" spans="1:22" x14ac:dyDescent="0.2">
      <c r="A251" s="490"/>
      <c r="B251" s="490"/>
      <c r="C251" s="490"/>
      <c r="D251" s="957"/>
      <c r="E251" s="958"/>
      <c r="F251" s="958"/>
      <c r="G251" s="958"/>
      <c r="H251" s="959"/>
      <c r="I251" s="958"/>
      <c r="J251" s="959"/>
      <c r="K251" s="959"/>
      <c r="L251" s="958"/>
      <c r="M251" s="958"/>
      <c r="N251" s="959"/>
      <c r="O251" s="960"/>
      <c r="P251" s="406"/>
      <c r="Q251" s="957"/>
      <c r="R251" s="961"/>
      <c r="S251" s="490"/>
      <c r="T251" s="427"/>
    </row>
    <row r="252" spans="1:22" x14ac:dyDescent="0.2">
      <c r="A252" s="490"/>
      <c r="B252" s="490"/>
      <c r="C252" s="490"/>
      <c r="D252" s="957"/>
      <c r="E252" s="958"/>
      <c r="F252" s="958"/>
      <c r="G252" s="958"/>
      <c r="H252" s="959"/>
      <c r="I252" s="958"/>
      <c r="J252" s="959"/>
      <c r="K252" s="959"/>
      <c r="L252" s="958"/>
      <c r="M252" s="958"/>
      <c r="N252" s="959"/>
      <c r="O252" s="960"/>
      <c r="P252" s="406"/>
      <c r="Q252" s="957"/>
      <c r="R252" s="961"/>
      <c r="S252" s="490"/>
      <c r="T252" s="427"/>
    </row>
    <row r="253" spans="1:22" x14ac:dyDescent="0.2">
      <c r="A253" s="490"/>
      <c r="B253" s="490"/>
      <c r="C253" s="490"/>
      <c r="D253" s="957"/>
      <c r="E253" s="958"/>
      <c r="F253" s="958"/>
      <c r="G253" s="958"/>
      <c r="H253" s="959"/>
      <c r="I253" s="958"/>
      <c r="J253" s="959"/>
      <c r="K253" s="959"/>
      <c r="L253" s="958"/>
      <c r="M253" s="958"/>
      <c r="N253" s="959"/>
      <c r="O253" s="960"/>
      <c r="P253" s="406"/>
      <c r="Q253" s="957"/>
      <c r="R253" s="961"/>
      <c r="S253" s="490"/>
      <c r="T253" s="427"/>
    </row>
    <row r="254" spans="1:22" x14ac:dyDescent="0.2">
      <c r="A254" s="490"/>
      <c r="B254" s="490"/>
      <c r="C254" s="490"/>
      <c r="D254" s="957"/>
      <c r="E254" s="958"/>
      <c r="F254" s="958"/>
      <c r="G254" s="958"/>
      <c r="H254" s="959"/>
      <c r="I254" s="958"/>
      <c r="J254" s="959"/>
      <c r="K254" s="959"/>
      <c r="L254" s="958"/>
      <c r="M254" s="958"/>
      <c r="N254" s="959"/>
      <c r="O254" s="960"/>
      <c r="P254" s="406"/>
      <c r="Q254" s="957"/>
      <c r="R254" s="961"/>
      <c r="S254" s="490"/>
      <c r="T254" s="427"/>
    </row>
    <row r="255" spans="1:22" x14ac:dyDescent="0.2">
      <c r="A255" s="407"/>
      <c r="B255" s="407"/>
      <c r="C255" s="962"/>
      <c r="D255" s="407"/>
      <c r="E255" s="407"/>
      <c r="F255" s="407"/>
      <c r="G255" s="407"/>
      <c r="H255" s="407"/>
      <c r="I255" s="407"/>
      <c r="J255" s="407"/>
      <c r="K255" s="407"/>
      <c r="L255" s="407"/>
      <c r="M255" s="407"/>
      <c r="N255" s="407"/>
      <c r="O255" s="407"/>
      <c r="P255" s="407"/>
      <c r="Q255" s="407"/>
      <c r="R255" s="407"/>
      <c r="S255" s="407"/>
    </row>
    <row r="256" spans="1:22" s="412" customFormat="1" x14ac:dyDescent="0.2">
      <c r="A256" s="408"/>
      <c r="B256" s="408"/>
      <c r="C256" s="492"/>
      <c r="D256" s="408"/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Q256" s="408"/>
      <c r="R256" s="408"/>
      <c r="S256" s="408"/>
      <c r="U256" s="489"/>
      <c r="V256" s="489"/>
    </row>
    <row r="257" spans="1:22" s="412" customFormat="1" x14ac:dyDescent="0.2">
      <c r="A257" s="408"/>
      <c r="B257" s="408"/>
      <c r="C257" s="492"/>
      <c r="D257" s="408"/>
      <c r="E257" s="408"/>
      <c r="F257" s="408"/>
      <c r="G257" s="408"/>
      <c r="H257" s="408"/>
      <c r="I257" s="408"/>
      <c r="J257" s="408"/>
      <c r="K257" s="408"/>
      <c r="L257" s="408"/>
      <c r="M257" s="408"/>
      <c r="N257" s="408"/>
      <c r="O257" s="408"/>
      <c r="P257" s="408"/>
      <c r="Q257" s="408"/>
      <c r="R257" s="408"/>
      <c r="S257" s="408"/>
      <c r="U257" s="489"/>
      <c r="V257" s="489"/>
    </row>
    <row r="258" spans="1:22" s="412" customFormat="1" x14ac:dyDescent="0.2">
      <c r="A258" s="408"/>
      <c r="B258" s="408"/>
      <c r="C258" s="492"/>
      <c r="D258" s="408"/>
      <c r="E258" s="408"/>
      <c r="F258" s="408"/>
      <c r="G258" s="408"/>
      <c r="H258" s="408"/>
      <c r="I258" s="408"/>
      <c r="J258" s="408"/>
      <c r="K258" s="408"/>
      <c r="L258" s="408"/>
      <c r="M258" s="408"/>
      <c r="N258" s="408"/>
      <c r="O258" s="408"/>
      <c r="P258" s="408"/>
      <c r="Q258" s="408"/>
      <c r="R258" s="408"/>
      <c r="S258" s="408"/>
      <c r="U258" s="489"/>
      <c r="V258" s="489"/>
    </row>
    <row r="259" spans="1:22" s="412" customFormat="1" x14ac:dyDescent="0.2">
      <c r="A259" s="408"/>
      <c r="B259" s="408"/>
      <c r="C259" s="492"/>
      <c r="D259" s="408"/>
      <c r="E259" s="408"/>
      <c r="F259" s="408"/>
      <c r="G259" s="408"/>
      <c r="H259" s="408"/>
      <c r="I259" s="408"/>
      <c r="J259" s="408"/>
      <c r="K259" s="408"/>
      <c r="L259" s="408"/>
      <c r="M259" s="408"/>
      <c r="N259" s="408"/>
      <c r="O259" s="408"/>
      <c r="P259" s="408"/>
      <c r="Q259" s="408"/>
      <c r="R259" s="408"/>
      <c r="S259" s="408"/>
      <c r="U259" s="489"/>
      <c r="V259" s="489"/>
    </row>
    <row r="260" spans="1:22" s="412" customFormat="1" x14ac:dyDescent="0.2">
      <c r="A260" s="408"/>
      <c r="B260" s="408"/>
      <c r="C260" s="492"/>
      <c r="D260" s="408"/>
      <c r="E260" s="408"/>
      <c r="F260" s="408"/>
      <c r="G260" s="408"/>
      <c r="H260" s="408"/>
      <c r="I260" s="408"/>
      <c r="J260" s="408"/>
      <c r="K260" s="408"/>
      <c r="L260" s="408"/>
      <c r="M260" s="408"/>
      <c r="N260" s="408"/>
      <c r="O260" s="408"/>
      <c r="P260" s="408"/>
      <c r="Q260" s="408"/>
      <c r="R260" s="408"/>
      <c r="S260" s="408"/>
    </row>
    <row r="261" spans="1:22" s="412" customFormat="1" x14ac:dyDescent="0.2">
      <c r="A261" s="408"/>
      <c r="B261" s="408"/>
      <c r="C261" s="492"/>
      <c r="D261" s="408"/>
      <c r="E261" s="408"/>
      <c r="F261" s="408"/>
      <c r="G261" s="408"/>
      <c r="H261" s="408"/>
      <c r="I261" s="408"/>
      <c r="J261" s="408"/>
      <c r="K261" s="408"/>
      <c r="L261" s="408"/>
      <c r="M261" s="408"/>
      <c r="N261" s="408"/>
      <c r="O261" s="408"/>
      <c r="P261" s="408"/>
      <c r="Q261" s="408"/>
      <c r="R261" s="408"/>
      <c r="S261" s="408"/>
    </row>
    <row r="262" spans="1:22" s="412" customFormat="1" x14ac:dyDescent="0.2">
      <c r="A262" s="408"/>
      <c r="B262" s="408"/>
      <c r="C262" s="492"/>
      <c r="D262" s="408"/>
      <c r="E262" s="408"/>
      <c r="F262" s="408"/>
      <c r="G262" s="408"/>
      <c r="H262" s="408"/>
      <c r="I262" s="408">
        <f>P262*R262</f>
        <v>0</v>
      </c>
      <c r="J262" s="408"/>
      <c r="K262" s="408"/>
      <c r="L262" s="408"/>
      <c r="M262" s="408"/>
      <c r="N262" s="408"/>
      <c r="O262" s="408"/>
      <c r="P262" s="408"/>
      <c r="Q262" s="408"/>
      <c r="R262" s="408"/>
      <c r="S262" s="408"/>
      <c r="T262" s="428"/>
    </row>
    <row r="263" spans="1:22" s="412" customFormat="1" x14ac:dyDescent="0.2">
      <c r="A263" s="408"/>
      <c r="B263" s="408"/>
      <c r="C263" s="492"/>
      <c r="D263" s="408"/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Q263" s="408"/>
      <c r="R263" s="408"/>
      <c r="S263" s="408"/>
    </row>
    <row r="264" spans="1:22" s="412" customFormat="1" x14ac:dyDescent="0.2">
      <c r="A264" s="408"/>
      <c r="B264" s="408"/>
      <c r="C264" s="492"/>
      <c r="D264" s="408"/>
      <c r="E264" s="408"/>
      <c r="F264" s="408"/>
      <c r="G264" s="408"/>
      <c r="H264" s="408"/>
      <c r="I264" s="408"/>
      <c r="J264" s="408"/>
      <c r="K264" s="408"/>
      <c r="L264" s="408"/>
      <c r="M264" s="408"/>
      <c r="N264" s="408"/>
      <c r="O264" s="408"/>
      <c r="P264" s="408"/>
      <c r="Q264" s="408"/>
      <c r="R264" s="408"/>
      <c r="S264" s="408"/>
    </row>
    <row r="265" spans="1:22" x14ac:dyDescent="0.2">
      <c r="A265" s="408"/>
      <c r="B265" s="408"/>
      <c r="C265" s="492"/>
      <c r="D265" s="408"/>
      <c r="E265" s="408"/>
      <c r="F265" s="408"/>
      <c r="G265" s="408"/>
      <c r="H265" s="408"/>
      <c r="I265" s="408"/>
      <c r="J265" s="408"/>
      <c r="K265" s="408"/>
      <c r="L265" s="408"/>
      <c r="M265" s="408"/>
      <c r="N265" s="408"/>
      <c r="O265" s="408"/>
      <c r="P265" s="408"/>
      <c r="Q265" s="408"/>
      <c r="R265" s="408"/>
      <c r="S265" s="408"/>
    </row>
    <row r="266" spans="1:22" x14ac:dyDescent="0.2">
      <c r="A266" s="408"/>
      <c r="B266" s="408"/>
      <c r="C266" s="492"/>
      <c r="D266" s="408"/>
      <c r="E266" s="408"/>
      <c r="F266" s="408"/>
      <c r="G266" s="408"/>
      <c r="H266" s="408"/>
      <c r="I266" s="408"/>
      <c r="J266" s="408"/>
      <c r="K266" s="408"/>
      <c r="L266" s="408"/>
      <c r="M266" s="408"/>
      <c r="N266" s="408"/>
      <c r="O266" s="408"/>
      <c r="P266" s="408"/>
      <c r="Q266" s="408"/>
      <c r="R266" s="408"/>
      <c r="S266" s="408"/>
    </row>
    <row r="267" spans="1:22" x14ac:dyDescent="0.2">
      <c r="A267" s="408"/>
      <c r="B267" s="408"/>
      <c r="C267" s="492"/>
      <c r="D267" s="408"/>
      <c r="E267" s="408"/>
      <c r="F267" s="408"/>
      <c r="G267" s="408"/>
      <c r="H267" s="408"/>
      <c r="I267" s="408"/>
      <c r="J267" s="408"/>
      <c r="K267" s="408"/>
      <c r="L267" s="408"/>
      <c r="M267" s="408"/>
      <c r="N267" s="408"/>
      <c r="O267" s="408"/>
      <c r="P267" s="408"/>
      <c r="Q267" s="408"/>
      <c r="R267" s="408"/>
      <c r="S267" s="408"/>
    </row>
    <row r="268" spans="1:22" x14ac:dyDescent="0.2">
      <c r="A268" s="408"/>
      <c r="B268" s="408"/>
      <c r="C268" s="492"/>
      <c r="D268" s="408"/>
      <c r="E268" s="408"/>
      <c r="F268" s="408"/>
      <c r="G268" s="408"/>
      <c r="H268" s="408"/>
      <c r="I268" s="408"/>
      <c r="J268" s="408"/>
      <c r="K268" s="408"/>
      <c r="L268" s="408"/>
      <c r="M268" s="408"/>
      <c r="N268" s="408"/>
      <c r="O268" s="408"/>
      <c r="P268" s="408"/>
      <c r="Q268" s="408"/>
      <c r="R268" s="408"/>
      <c r="S268" s="408"/>
    </row>
  </sheetData>
  <mergeCells count="3">
    <mergeCell ref="A1:T1"/>
    <mergeCell ref="C248:E248"/>
    <mergeCell ref="A223:A225"/>
  </mergeCells>
  <printOptions horizontalCentered="1" gridLinesSet="0"/>
  <pageMargins left="0.5" right="0.5" top="0.5" bottom="0.5" header="0.25" footer="0.25"/>
  <pageSetup paperSize="9" scale="83" firstPageNumber="29" orientation="landscape" horizontalDpi="180" verticalDpi="180" r:id="rId1"/>
  <headerFooter alignWithMargins="0">
    <oddFooter>&amp;C &amp;P</oddFooter>
  </headerFooter>
  <rowBreaks count="1" manualBreakCount="1">
    <brk id="133" max="1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AL167"/>
  <sheetViews>
    <sheetView showGridLines="0" view="pageBreakPreview" topLeftCell="A97" zoomScaleSheetLayoutView="100" workbookViewId="0">
      <selection activeCell="V134" sqref="V134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customWidth="1"/>
    <col min="7" max="7" width="10.42578125" style="409" hidden="1" customWidth="1"/>
    <col min="8" max="8" width="7.28515625" style="409" customWidth="1"/>
    <col min="9" max="9" width="8.140625" style="409" customWidth="1"/>
    <col min="10" max="10" width="8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12" style="965" hidden="1" customWidth="1"/>
    <col min="16" max="16" width="1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38" ht="32.25" customHeight="1" x14ac:dyDescent="0.2">
      <c r="A1" s="1696" t="s">
        <v>533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38" ht="17.25" customHeight="1" x14ac:dyDescent="0.2">
      <c r="A2" s="499" t="s">
        <v>298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38" x14ac:dyDescent="0.2">
      <c r="A3" s="506" t="s">
        <v>381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38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P144</f>
        <v>7220.8646595868686</v>
      </c>
      <c r="O4" s="503"/>
      <c r="P4" s="388" t="s">
        <v>83</v>
      </c>
      <c r="Q4" s="508"/>
    </row>
    <row r="5" spans="1:38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38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38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38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38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38" s="1175" customFormat="1" ht="46.5" x14ac:dyDescent="0.2">
      <c r="A10" s="1033">
        <v>1</v>
      </c>
      <c r="B10" s="647" t="s">
        <v>309</v>
      </c>
      <c r="C10" s="587" t="s">
        <v>415</v>
      </c>
      <c r="D10" s="647" t="s">
        <v>505</v>
      </c>
      <c r="E10" s="1057">
        <v>36</v>
      </c>
      <c r="F10" s="858">
        <v>2.44</v>
      </c>
      <c r="G10" s="858">
        <f>F10*E10</f>
        <v>87.84</v>
      </c>
      <c r="H10" s="983">
        <f>F10*$H$9</f>
        <v>2.9835378393991911</v>
      </c>
      <c r="I10" s="858">
        <v>0.13</v>
      </c>
      <c r="J10" s="983">
        <f>I10*E10</f>
        <v>4.68</v>
      </c>
      <c r="K10" s="983">
        <f>$K$9*I10</f>
        <v>0.3513328</v>
      </c>
      <c r="L10" s="858">
        <f>(R10*T10+R11*T11+R12*T12+R13*T13+R14*T14+R15*T15+R16*T16+R17*T17+R18*T18)*L$9</f>
        <v>52.084015200000003</v>
      </c>
      <c r="M10" s="1106">
        <f>H10+K10+L10</f>
        <v>55.418885839399195</v>
      </c>
      <c r="N10" s="594">
        <f>M10*E10</f>
        <v>1995.079890218371</v>
      </c>
      <c r="O10" s="1107">
        <f>E10*L10</f>
        <v>1875.0245472000001</v>
      </c>
      <c r="P10" s="984" t="s">
        <v>263</v>
      </c>
      <c r="Q10" s="985" t="s">
        <v>146</v>
      </c>
      <c r="R10" s="1057">
        <v>1</v>
      </c>
      <c r="S10" s="858">
        <v>36</v>
      </c>
      <c r="T10" s="1109">
        <v>46</v>
      </c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</row>
    <row r="11" spans="1:38" s="236" customFormat="1" ht="12" hidden="1" x14ac:dyDescent="0.2">
      <c r="A11" s="643"/>
      <c r="B11" s="227"/>
      <c r="C11" s="228"/>
      <c r="D11" s="227"/>
      <c r="E11" s="1060"/>
      <c r="F11" s="230"/>
      <c r="G11" s="230"/>
      <c r="H11" s="354"/>
      <c r="I11" s="230"/>
      <c r="J11" s="354"/>
      <c r="K11" s="354"/>
      <c r="L11" s="230"/>
      <c r="M11" s="230"/>
      <c r="N11" s="1451">
        <f t="shared" ref="N11:N18" si="0">+E11*M11</f>
        <v>0</v>
      </c>
      <c r="O11" s="1061"/>
      <c r="P11" s="228"/>
      <c r="Q11" s="231"/>
      <c r="R11" s="1060"/>
      <c r="S11" s="230">
        <f>R11*E10</f>
        <v>0</v>
      </c>
      <c r="T11" s="230"/>
    </row>
    <row r="12" spans="1:38" s="1149" customFormat="1" ht="12" hidden="1" x14ac:dyDescent="0.2">
      <c r="A12" s="643"/>
      <c r="B12" s="227"/>
      <c r="C12" s="228"/>
      <c r="D12" s="227"/>
      <c r="E12" s="1060"/>
      <c r="F12" s="230"/>
      <c r="G12" s="230"/>
      <c r="H12" s="354"/>
      <c r="I12" s="230"/>
      <c r="J12" s="354"/>
      <c r="K12" s="354"/>
      <c r="L12" s="230"/>
      <c r="M12" s="230"/>
      <c r="N12" s="594">
        <f t="shared" si="0"/>
        <v>0</v>
      </c>
      <c r="O12" s="1061"/>
      <c r="P12" s="228"/>
      <c r="Q12" s="231"/>
      <c r="R12" s="1060"/>
      <c r="S12" s="230">
        <f>R12*E10</f>
        <v>0</v>
      </c>
      <c r="T12" s="230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</row>
    <row r="13" spans="1:38" s="1149" customFormat="1" ht="12" hidden="1" x14ac:dyDescent="0.2">
      <c r="A13" s="643"/>
      <c r="B13" s="227"/>
      <c r="C13" s="228"/>
      <c r="D13" s="227"/>
      <c r="E13" s="1060"/>
      <c r="F13" s="230"/>
      <c r="G13" s="230"/>
      <c r="H13" s="354"/>
      <c r="I13" s="230"/>
      <c r="J13" s="354"/>
      <c r="K13" s="354"/>
      <c r="L13" s="230"/>
      <c r="M13" s="230"/>
      <c r="N13" s="594">
        <f t="shared" si="0"/>
        <v>0</v>
      </c>
      <c r="O13" s="1061"/>
      <c r="P13" s="228"/>
      <c r="Q13" s="231"/>
      <c r="R13" s="1060"/>
      <c r="S13" s="230">
        <f>R13*E10</f>
        <v>0</v>
      </c>
      <c r="T13" s="230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6"/>
      <c r="AK13" s="236"/>
      <c r="AL13" s="236"/>
    </row>
    <row r="14" spans="1:38" s="1149" customFormat="1" ht="12" hidden="1" x14ac:dyDescent="0.2">
      <c r="A14" s="643"/>
      <c r="B14" s="227"/>
      <c r="C14" s="228"/>
      <c r="D14" s="227"/>
      <c r="E14" s="1060"/>
      <c r="F14" s="230"/>
      <c r="G14" s="230"/>
      <c r="H14" s="354"/>
      <c r="I14" s="230"/>
      <c r="J14" s="354"/>
      <c r="K14" s="354"/>
      <c r="L14" s="230"/>
      <c r="M14" s="230"/>
      <c r="N14" s="594">
        <f t="shared" si="0"/>
        <v>0</v>
      </c>
      <c r="O14" s="1061"/>
      <c r="P14" s="228"/>
      <c r="Q14" s="231"/>
      <c r="R14" s="1060"/>
      <c r="S14" s="230">
        <f>R14*E10</f>
        <v>0</v>
      </c>
      <c r="T14" s="230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6"/>
      <c r="AF14" s="236"/>
      <c r="AG14" s="236"/>
      <c r="AH14" s="236"/>
      <c r="AI14" s="236"/>
      <c r="AJ14" s="236"/>
      <c r="AK14" s="236"/>
      <c r="AL14" s="236"/>
    </row>
    <row r="15" spans="1:38" s="1149" customFormat="1" ht="12" hidden="1" x14ac:dyDescent="0.2">
      <c r="A15" s="643"/>
      <c r="B15" s="227"/>
      <c r="C15" s="228"/>
      <c r="D15" s="227"/>
      <c r="E15" s="1060"/>
      <c r="F15" s="230"/>
      <c r="G15" s="230"/>
      <c r="H15" s="354"/>
      <c r="I15" s="230"/>
      <c r="J15" s="354"/>
      <c r="K15" s="354"/>
      <c r="L15" s="230"/>
      <c r="M15" s="230"/>
      <c r="N15" s="594">
        <f t="shared" si="0"/>
        <v>0</v>
      </c>
      <c r="O15" s="1061"/>
      <c r="P15" s="228"/>
      <c r="Q15" s="231"/>
      <c r="R15" s="1060"/>
      <c r="S15" s="230">
        <f>R15*E10</f>
        <v>0</v>
      </c>
      <c r="T15" s="230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</row>
    <row r="16" spans="1:38" s="1149" customFormat="1" ht="12" hidden="1" x14ac:dyDescent="0.2">
      <c r="A16" s="643"/>
      <c r="B16" s="227"/>
      <c r="C16" s="228"/>
      <c r="D16" s="227"/>
      <c r="E16" s="1060"/>
      <c r="F16" s="230"/>
      <c r="G16" s="230"/>
      <c r="H16" s="354"/>
      <c r="I16" s="230"/>
      <c r="J16" s="354"/>
      <c r="K16" s="354"/>
      <c r="L16" s="230"/>
      <c r="M16" s="230"/>
      <c r="N16" s="594">
        <f t="shared" si="0"/>
        <v>0</v>
      </c>
      <c r="O16" s="1061"/>
      <c r="P16" s="228"/>
      <c r="Q16" s="231"/>
      <c r="R16" s="1060"/>
      <c r="S16" s="230">
        <f>R16*E10</f>
        <v>0</v>
      </c>
      <c r="T16" s="230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36"/>
      <c r="AG16" s="236"/>
      <c r="AH16" s="236"/>
      <c r="AI16" s="236"/>
      <c r="AJ16" s="236"/>
      <c r="AK16" s="236"/>
      <c r="AL16" s="236"/>
    </row>
    <row r="17" spans="1:38" s="1149" customFormat="1" ht="12" hidden="1" x14ac:dyDescent="0.2">
      <c r="A17" s="643"/>
      <c r="B17" s="227"/>
      <c r="C17" s="228"/>
      <c r="D17" s="227"/>
      <c r="E17" s="1060"/>
      <c r="F17" s="230"/>
      <c r="G17" s="230"/>
      <c r="H17" s="354"/>
      <c r="I17" s="230"/>
      <c r="J17" s="354"/>
      <c r="K17" s="354"/>
      <c r="L17" s="230"/>
      <c r="M17" s="230"/>
      <c r="N17" s="594">
        <f t="shared" si="0"/>
        <v>0</v>
      </c>
      <c r="O17" s="1061"/>
      <c r="P17" s="228"/>
      <c r="Q17" s="231"/>
      <c r="R17" s="1060"/>
      <c r="S17" s="230">
        <f>R17*E10</f>
        <v>0</v>
      </c>
      <c r="T17" s="230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6"/>
      <c r="AG17" s="236"/>
      <c r="AH17" s="236"/>
      <c r="AI17" s="236"/>
      <c r="AJ17" s="236"/>
      <c r="AK17" s="236"/>
      <c r="AL17" s="236"/>
    </row>
    <row r="18" spans="1:38" s="1149" customFormat="1" ht="12" hidden="1" x14ac:dyDescent="0.2">
      <c r="A18" s="643"/>
      <c r="B18" s="219"/>
      <c r="C18" s="223"/>
      <c r="D18" s="219"/>
      <c r="E18" s="1110"/>
      <c r="F18" s="222"/>
      <c r="G18" s="222"/>
      <c r="H18" s="364"/>
      <c r="I18" s="222"/>
      <c r="J18" s="364"/>
      <c r="K18" s="364"/>
      <c r="L18" s="222"/>
      <c r="M18" s="222"/>
      <c r="N18" s="594">
        <f t="shared" si="0"/>
        <v>0</v>
      </c>
      <c r="O18" s="1111"/>
      <c r="P18" s="223"/>
      <c r="Q18" s="234"/>
      <c r="R18" s="1110"/>
      <c r="S18" s="222">
        <f>R18*E10</f>
        <v>0</v>
      </c>
      <c r="T18" s="222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</row>
    <row r="19" spans="1:38" s="1118" customFormat="1" ht="42" customHeight="1" x14ac:dyDescent="0.2">
      <c r="A19" s="1033">
        <v>2</v>
      </c>
      <c r="B19" s="1112" t="s">
        <v>311</v>
      </c>
      <c r="C19" s="346" t="s">
        <v>211</v>
      </c>
      <c r="D19" s="177" t="s">
        <v>505</v>
      </c>
      <c r="E19" s="185">
        <v>36</v>
      </c>
      <c r="F19" s="179">
        <v>2.19</v>
      </c>
      <c r="G19" s="1113">
        <f>F19*E19</f>
        <v>78.84</v>
      </c>
      <c r="H19" s="1114">
        <f>F19*$H$9</f>
        <v>2.677847487001733</v>
      </c>
      <c r="I19" s="627">
        <v>7.0000000000000007E-2</v>
      </c>
      <c r="J19" s="1113">
        <f>I19*E19</f>
        <v>2.5200000000000005</v>
      </c>
      <c r="K19" s="1113">
        <f>$K$9*I19</f>
        <v>0.18917920000000002</v>
      </c>
      <c r="L19" s="1115">
        <f>(R19*T19+R20*T20+R21*T21+R22*T22+R23*T23+R24*T24+R25*T25+R26*T26+R27*T27)*L$9</f>
        <v>43.025925600000001</v>
      </c>
      <c r="M19" s="1116">
        <f>H19+K19+L19</f>
        <v>45.892952287001734</v>
      </c>
      <c r="N19" s="1249">
        <f>M19*E19</f>
        <v>1652.1462823320624</v>
      </c>
      <c r="O19" s="1113">
        <f>E19*L19</f>
        <v>1548.9333216</v>
      </c>
      <c r="P19" s="179" t="s">
        <v>264</v>
      </c>
      <c r="Q19" s="152" t="s">
        <v>146</v>
      </c>
      <c r="R19" s="185">
        <v>1</v>
      </c>
      <c r="S19" s="179">
        <v>36</v>
      </c>
      <c r="T19" s="251">
        <v>35</v>
      </c>
    </row>
    <row r="20" spans="1:38" s="249" customFormat="1" ht="12" x14ac:dyDescent="0.2">
      <c r="A20" s="638"/>
      <c r="B20" s="176"/>
      <c r="C20" s="241"/>
      <c r="D20" s="176"/>
      <c r="E20" s="194"/>
      <c r="F20" s="252"/>
      <c r="G20" s="188"/>
      <c r="H20" s="1119"/>
      <c r="I20" s="159"/>
      <c r="J20" s="188"/>
      <c r="K20" s="188"/>
      <c r="L20" s="189"/>
      <c r="M20" s="190"/>
      <c r="N20" s="1250"/>
      <c r="O20" s="189"/>
      <c r="P20" s="159" t="s">
        <v>265</v>
      </c>
      <c r="Q20" s="162" t="s">
        <v>146</v>
      </c>
      <c r="R20" s="194">
        <v>1</v>
      </c>
      <c r="S20" s="612">
        <v>36</v>
      </c>
      <c r="T20" s="252">
        <v>3</v>
      </c>
    </row>
    <row r="21" spans="1:38" s="249" customFormat="1" ht="12" hidden="1" x14ac:dyDescent="0.2">
      <c r="A21" s="643"/>
      <c r="B21" s="197"/>
      <c r="C21" s="198"/>
      <c r="D21" s="197"/>
      <c r="E21" s="247"/>
      <c r="F21" s="248"/>
      <c r="G21" s="200"/>
      <c r="H21" s="1120"/>
      <c r="I21" s="166"/>
      <c r="J21" s="200"/>
      <c r="K21" s="200"/>
      <c r="L21" s="201"/>
      <c r="M21" s="202"/>
      <c r="N21" s="660"/>
      <c r="O21" s="201"/>
      <c r="P21" s="166"/>
      <c r="Q21" s="168"/>
      <c r="R21" s="247"/>
      <c r="S21" s="267">
        <f>R21*E19</f>
        <v>0</v>
      </c>
      <c r="T21" s="248"/>
    </row>
    <row r="22" spans="1:38" s="249" customFormat="1" ht="12" hidden="1" x14ac:dyDescent="0.2">
      <c r="A22" s="643"/>
      <c r="B22" s="197"/>
      <c r="C22" s="198"/>
      <c r="D22" s="197"/>
      <c r="E22" s="247"/>
      <c r="F22" s="248"/>
      <c r="G22" s="200"/>
      <c r="H22" s="1120"/>
      <c r="I22" s="166"/>
      <c r="J22" s="200"/>
      <c r="K22" s="200"/>
      <c r="L22" s="201"/>
      <c r="M22" s="202"/>
      <c r="N22" s="660"/>
      <c r="O22" s="201"/>
      <c r="P22" s="166"/>
      <c r="Q22" s="168"/>
      <c r="R22" s="247"/>
      <c r="S22" s="267">
        <f>R22*E19</f>
        <v>0</v>
      </c>
      <c r="T22" s="248"/>
    </row>
    <row r="23" spans="1:38" s="249" customFormat="1" ht="12" hidden="1" x14ac:dyDescent="0.2">
      <c r="A23" s="643"/>
      <c r="B23" s="197"/>
      <c r="C23" s="198"/>
      <c r="D23" s="197"/>
      <c r="E23" s="247"/>
      <c r="F23" s="248"/>
      <c r="G23" s="200"/>
      <c r="H23" s="1120"/>
      <c r="I23" s="166"/>
      <c r="J23" s="200"/>
      <c r="K23" s="200"/>
      <c r="L23" s="201"/>
      <c r="M23" s="202"/>
      <c r="N23" s="660"/>
      <c r="O23" s="201"/>
      <c r="P23" s="166"/>
      <c r="Q23" s="168"/>
      <c r="R23" s="247"/>
      <c r="S23" s="267">
        <f>R23*E19</f>
        <v>0</v>
      </c>
      <c r="T23" s="248"/>
    </row>
    <row r="24" spans="1:38" s="249" customFormat="1" ht="12" hidden="1" x14ac:dyDescent="0.2">
      <c r="A24" s="643"/>
      <c r="B24" s="197"/>
      <c r="C24" s="198"/>
      <c r="D24" s="197"/>
      <c r="E24" s="247"/>
      <c r="F24" s="248"/>
      <c r="G24" s="200"/>
      <c r="H24" s="1120"/>
      <c r="I24" s="166"/>
      <c r="J24" s="200"/>
      <c r="K24" s="200"/>
      <c r="L24" s="201"/>
      <c r="M24" s="202"/>
      <c r="N24" s="660"/>
      <c r="O24" s="201"/>
      <c r="P24" s="166"/>
      <c r="Q24" s="168"/>
      <c r="R24" s="247"/>
      <c r="S24" s="267">
        <f>R24*E19</f>
        <v>0</v>
      </c>
      <c r="T24" s="248"/>
    </row>
    <row r="25" spans="1:38" s="249" customFormat="1" ht="12" hidden="1" x14ac:dyDescent="0.2">
      <c r="A25" s="643"/>
      <c r="B25" s="197"/>
      <c r="C25" s="198"/>
      <c r="D25" s="197"/>
      <c r="E25" s="247"/>
      <c r="F25" s="248"/>
      <c r="G25" s="200"/>
      <c r="H25" s="1120"/>
      <c r="I25" s="166"/>
      <c r="J25" s="200"/>
      <c r="K25" s="200"/>
      <c r="L25" s="201"/>
      <c r="M25" s="202"/>
      <c r="N25" s="660"/>
      <c r="O25" s="201"/>
      <c r="P25" s="166"/>
      <c r="Q25" s="168"/>
      <c r="R25" s="247"/>
      <c r="S25" s="267">
        <f>R25*E19</f>
        <v>0</v>
      </c>
      <c r="T25" s="248"/>
    </row>
    <row r="26" spans="1:38" s="249" customFormat="1" ht="12" hidden="1" x14ac:dyDescent="0.2">
      <c r="A26" s="643"/>
      <c r="B26" s="197"/>
      <c r="C26" s="198"/>
      <c r="D26" s="197"/>
      <c r="E26" s="247"/>
      <c r="F26" s="248"/>
      <c r="G26" s="200"/>
      <c r="H26" s="1120"/>
      <c r="I26" s="166"/>
      <c r="J26" s="200"/>
      <c r="K26" s="200"/>
      <c r="L26" s="201"/>
      <c r="M26" s="202"/>
      <c r="N26" s="660"/>
      <c r="O26" s="201"/>
      <c r="P26" s="166"/>
      <c r="Q26" s="168"/>
      <c r="R26" s="247"/>
      <c r="S26" s="267">
        <f>R26*E19</f>
        <v>0</v>
      </c>
      <c r="T26" s="248"/>
    </row>
    <row r="27" spans="1:38" s="249" customFormat="1" ht="12" hidden="1" x14ac:dyDescent="0.2">
      <c r="A27" s="643"/>
      <c r="B27" s="560"/>
      <c r="C27" s="198"/>
      <c r="D27" s="197"/>
      <c r="E27" s="247"/>
      <c r="F27" s="248"/>
      <c r="G27" s="200"/>
      <c r="H27" s="1120"/>
      <c r="I27" s="166"/>
      <c r="J27" s="200"/>
      <c r="K27" s="200"/>
      <c r="L27" s="201"/>
      <c r="M27" s="202"/>
      <c r="N27" s="660"/>
      <c r="O27" s="201"/>
      <c r="P27" s="166"/>
      <c r="Q27" s="168"/>
      <c r="R27" s="247"/>
      <c r="S27" s="267">
        <f>R27*E19</f>
        <v>0</v>
      </c>
      <c r="T27" s="248"/>
    </row>
    <row r="28" spans="1:38" s="1218" customFormat="1" ht="25.5" customHeight="1" x14ac:dyDescent="0.2">
      <c r="A28" s="1235">
        <v>3</v>
      </c>
      <c r="B28" s="1235" t="s">
        <v>416</v>
      </c>
      <c r="C28" s="1236" t="s">
        <v>418</v>
      </c>
      <c r="D28" s="990" t="s">
        <v>146</v>
      </c>
      <c r="E28" s="1176">
        <v>8</v>
      </c>
      <c r="F28" s="1237">
        <v>0.46</v>
      </c>
      <c r="G28" s="1238">
        <f>F28*E28</f>
        <v>3.68</v>
      </c>
      <c r="H28" s="1239">
        <f>F28*$H$9</f>
        <v>0.56247024841132298</v>
      </c>
      <c r="I28" s="1237">
        <v>0.02</v>
      </c>
      <c r="J28" s="1239">
        <f>I28*E28</f>
        <v>0.16</v>
      </c>
      <c r="K28" s="1239">
        <f>$K$9*I28</f>
        <v>5.4051200000000001E-2</v>
      </c>
      <c r="L28" s="1240">
        <f>(R28*T28+R29*T29+R30*T30+R31*T31+R32*T32+R33*T33+R34*T34+R35*T35+R36*T36)*L$9</f>
        <v>2.2645224000000002</v>
      </c>
      <c r="M28" s="1241">
        <f>H28+K28+L28</f>
        <v>2.881043848411323</v>
      </c>
      <c r="N28" s="1242">
        <f>M28*E28</f>
        <v>23.048350787290584</v>
      </c>
      <c r="O28" s="1243">
        <f>E28*L28</f>
        <v>18.116179200000001</v>
      </c>
      <c r="P28" s="1237" t="s">
        <v>417</v>
      </c>
      <c r="Q28" s="1244" t="s">
        <v>146</v>
      </c>
      <c r="R28" s="1245">
        <v>1</v>
      </c>
      <c r="S28" s="1237">
        <v>8</v>
      </c>
      <c r="T28" s="1246">
        <v>2</v>
      </c>
    </row>
    <row r="29" spans="1:38" s="1218" customFormat="1" ht="12" hidden="1" x14ac:dyDescent="0.2">
      <c r="A29" s="1219"/>
      <c r="B29" s="1219"/>
      <c r="C29" s="1220"/>
      <c r="D29" s="1080"/>
      <c r="E29" s="1091"/>
      <c r="F29" s="1221"/>
      <c r="G29" s="1222"/>
      <c r="H29" s="1223"/>
      <c r="I29" s="1221"/>
      <c r="J29" s="1224"/>
      <c r="K29" s="1224"/>
      <c r="L29" s="1225"/>
      <c r="M29" s="1226"/>
      <c r="N29" s="1227"/>
      <c r="O29" s="1225"/>
      <c r="P29" s="1221"/>
      <c r="Q29" s="1228"/>
      <c r="R29" s="1229"/>
      <c r="S29" s="1230">
        <f>R29*E28</f>
        <v>0</v>
      </c>
      <c r="T29" s="1221"/>
    </row>
    <row r="30" spans="1:38" s="1218" customFormat="1" ht="12" hidden="1" x14ac:dyDescent="0.2">
      <c r="A30" s="1219"/>
      <c r="B30" s="1219"/>
      <c r="C30" s="1220"/>
      <c r="D30" s="1080"/>
      <c r="E30" s="1091"/>
      <c r="F30" s="1221"/>
      <c r="G30" s="1222"/>
      <c r="H30" s="1223"/>
      <c r="I30" s="1221"/>
      <c r="J30" s="1224"/>
      <c r="K30" s="1224"/>
      <c r="L30" s="1225"/>
      <c r="M30" s="1226"/>
      <c r="N30" s="1227"/>
      <c r="O30" s="1225"/>
      <c r="P30" s="1221"/>
      <c r="Q30" s="1228"/>
      <c r="R30" s="1229"/>
      <c r="S30" s="1230">
        <f>R30*E28</f>
        <v>0</v>
      </c>
      <c r="T30" s="1221"/>
    </row>
    <row r="31" spans="1:38" s="1218" customFormat="1" ht="12" hidden="1" x14ac:dyDescent="0.2">
      <c r="A31" s="1219"/>
      <c r="B31" s="1219"/>
      <c r="C31" s="1220"/>
      <c r="D31" s="1080"/>
      <c r="E31" s="1091"/>
      <c r="F31" s="1221"/>
      <c r="G31" s="1222"/>
      <c r="H31" s="1223"/>
      <c r="I31" s="1221"/>
      <c r="J31" s="1224"/>
      <c r="K31" s="1224"/>
      <c r="L31" s="1225"/>
      <c r="M31" s="1226"/>
      <c r="N31" s="1227"/>
      <c r="O31" s="1225"/>
      <c r="P31" s="1221"/>
      <c r="Q31" s="1228"/>
      <c r="R31" s="1229"/>
      <c r="S31" s="1230">
        <f>R31*E28</f>
        <v>0</v>
      </c>
      <c r="T31" s="1221"/>
    </row>
    <row r="32" spans="1:38" s="1218" customFormat="1" ht="12" hidden="1" x14ac:dyDescent="0.2">
      <c r="A32" s="1219"/>
      <c r="B32" s="1219"/>
      <c r="C32" s="1220"/>
      <c r="D32" s="1080"/>
      <c r="E32" s="1091"/>
      <c r="F32" s="1221"/>
      <c r="G32" s="1222"/>
      <c r="H32" s="1223"/>
      <c r="I32" s="1221"/>
      <c r="J32" s="1224"/>
      <c r="K32" s="1224"/>
      <c r="L32" s="1225"/>
      <c r="M32" s="1226"/>
      <c r="N32" s="1227"/>
      <c r="O32" s="1225"/>
      <c r="P32" s="1221"/>
      <c r="Q32" s="1228"/>
      <c r="R32" s="1229"/>
      <c r="S32" s="1230">
        <f>R32*E28</f>
        <v>0</v>
      </c>
      <c r="T32" s="1221"/>
    </row>
    <row r="33" spans="1:20" s="1218" customFormat="1" ht="12" hidden="1" x14ac:dyDescent="0.2">
      <c r="A33" s="1219"/>
      <c r="B33" s="1219"/>
      <c r="C33" s="1220"/>
      <c r="D33" s="1080"/>
      <c r="E33" s="1091"/>
      <c r="F33" s="1221"/>
      <c r="G33" s="1222"/>
      <c r="H33" s="1223"/>
      <c r="I33" s="1221"/>
      <c r="J33" s="1224"/>
      <c r="K33" s="1224"/>
      <c r="L33" s="1225"/>
      <c r="M33" s="1226"/>
      <c r="N33" s="1227"/>
      <c r="O33" s="1225"/>
      <c r="P33" s="1221"/>
      <c r="Q33" s="1228"/>
      <c r="R33" s="1229"/>
      <c r="S33" s="1230">
        <f>R33*E28</f>
        <v>0</v>
      </c>
      <c r="T33" s="1221"/>
    </row>
    <row r="34" spans="1:20" s="1218" customFormat="1" ht="12" hidden="1" x14ac:dyDescent="0.2">
      <c r="A34" s="1219"/>
      <c r="B34" s="1219"/>
      <c r="C34" s="1220"/>
      <c r="D34" s="1080"/>
      <c r="E34" s="1091"/>
      <c r="F34" s="1221"/>
      <c r="G34" s="1222"/>
      <c r="H34" s="1223"/>
      <c r="I34" s="1221"/>
      <c r="J34" s="1224"/>
      <c r="K34" s="1224"/>
      <c r="L34" s="1225"/>
      <c r="M34" s="1226"/>
      <c r="N34" s="1227"/>
      <c r="O34" s="1225"/>
      <c r="P34" s="1221"/>
      <c r="Q34" s="1228"/>
      <c r="R34" s="1229"/>
      <c r="S34" s="1230">
        <f>R34*E28</f>
        <v>0</v>
      </c>
      <c r="T34" s="1221"/>
    </row>
    <row r="35" spans="1:20" s="1218" customFormat="1" ht="12" hidden="1" x14ac:dyDescent="0.2">
      <c r="A35" s="1219"/>
      <c r="B35" s="1219"/>
      <c r="C35" s="1220"/>
      <c r="D35" s="1080"/>
      <c r="E35" s="1091"/>
      <c r="F35" s="1221"/>
      <c r="G35" s="1222"/>
      <c r="H35" s="1223"/>
      <c r="I35" s="1221"/>
      <c r="J35" s="1224"/>
      <c r="K35" s="1224"/>
      <c r="L35" s="1225"/>
      <c r="M35" s="1226"/>
      <c r="N35" s="1227"/>
      <c r="O35" s="1225"/>
      <c r="P35" s="1221"/>
      <c r="Q35" s="1228"/>
      <c r="R35" s="1229"/>
      <c r="S35" s="1230">
        <f>R35*E28</f>
        <v>0</v>
      </c>
      <c r="T35" s="1221"/>
    </row>
    <row r="36" spans="1:20" s="1218" customFormat="1" ht="12" hidden="1" x14ac:dyDescent="0.2">
      <c r="A36" s="1219"/>
      <c r="B36" s="1219"/>
      <c r="C36" s="1220"/>
      <c r="D36" s="1080"/>
      <c r="E36" s="1091"/>
      <c r="F36" s="1221"/>
      <c r="G36" s="1222"/>
      <c r="H36" s="1223"/>
      <c r="I36" s="1221"/>
      <c r="J36" s="1224"/>
      <c r="K36" s="1224"/>
      <c r="L36" s="1225"/>
      <c r="M36" s="1226"/>
      <c r="N36" s="1227"/>
      <c r="O36" s="1225"/>
      <c r="P36" s="1221"/>
      <c r="Q36" s="1228"/>
      <c r="R36" s="1229"/>
      <c r="S36" s="1221">
        <f>R36*E28</f>
        <v>0</v>
      </c>
      <c r="T36" s="1221"/>
    </row>
    <row r="37" spans="1:20" s="249" customFormat="1" ht="12" hidden="1" x14ac:dyDescent="0.2">
      <c r="A37" s="643"/>
      <c r="B37" s="176"/>
      <c r="C37" s="241"/>
      <c r="D37" s="176"/>
      <c r="E37" s="194"/>
      <c r="F37" s="252"/>
      <c r="G37" s="188"/>
      <c r="H37" s="1119"/>
      <c r="I37" s="159"/>
      <c r="J37" s="188"/>
      <c r="K37" s="188"/>
      <c r="L37" s="189"/>
      <c r="M37" s="190"/>
      <c r="N37" s="662"/>
      <c r="O37" s="189"/>
      <c r="P37" s="159"/>
      <c r="Q37" s="162"/>
      <c r="R37" s="194"/>
      <c r="S37" s="612" t="e">
        <f>R37*#REF!</f>
        <v>#REF!</v>
      </c>
      <c r="T37" s="252"/>
    </row>
    <row r="38" spans="1:20" s="249" customFormat="1" ht="12" hidden="1" x14ac:dyDescent="0.2">
      <c r="A38" s="643"/>
      <c r="B38" s="197"/>
      <c r="C38" s="198"/>
      <c r="D38" s="197"/>
      <c r="E38" s="247"/>
      <c r="F38" s="248"/>
      <c r="G38" s="200"/>
      <c r="H38" s="1120"/>
      <c r="I38" s="166"/>
      <c r="J38" s="200"/>
      <c r="K38" s="200"/>
      <c r="L38" s="201"/>
      <c r="M38" s="202"/>
      <c r="N38" s="660"/>
      <c r="O38" s="201"/>
      <c r="P38" s="166"/>
      <c r="Q38" s="168"/>
      <c r="R38" s="247"/>
      <c r="S38" s="267" t="e">
        <f>R38*#REF!</f>
        <v>#REF!</v>
      </c>
      <c r="T38" s="248"/>
    </row>
    <row r="39" spans="1:20" s="249" customFormat="1" ht="12" hidden="1" x14ac:dyDescent="0.2">
      <c r="A39" s="643"/>
      <c r="B39" s="197"/>
      <c r="C39" s="198"/>
      <c r="D39" s="197"/>
      <c r="E39" s="247"/>
      <c r="F39" s="248"/>
      <c r="G39" s="200"/>
      <c r="H39" s="1120"/>
      <c r="I39" s="166"/>
      <c r="J39" s="200"/>
      <c r="K39" s="200"/>
      <c r="L39" s="201"/>
      <c r="M39" s="202"/>
      <c r="N39" s="660"/>
      <c r="O39" s="201"/>
      <c r="P39" s="166"/>
      <c r="Q39" s="168"/>
      <c r="R39" s="247"/>
      <c r="S39" s="267" t="e">
        <f>R39*#REF!</f>
        <v>#REF!</v>
      </c>
      <c r="T39" s="248"/>
    </row>
    <row r="40" spans="1:20" s="249" customFormat="1" ht="12" hidden="1" x14ac:dyDescent="0.2">
      <c r="A40" s="643"/>
      <c r="B40" s="197"/>
      <c r="C40" s="198"/>
      <c r="D40" s="197"/>
      <c r="E40" s="247"/>
      <c r="F40" s="248"/>
      <c r="G40" s="200"/>
      <c r="H40" s="1120"/>
      <c r="I40" s="166"/>
      <c r="J40" s="200"/>
      <c r="K40" s="200"/>
      <c r="L40" s="201"/>
      <c r="M40" s="202"/>
      <c r="N40" s="660"/>
      <c r="O40" s="201"/>
      <c r="P40" s="166"/>
      <c r="Q40" s="168"/>
      <c r="R40" s="247"/>
      <c r="S40" s="267" t="e">
        <f>R40*#REF!</f>
        <v>#REF!</v>
      </c>
      <c r="T40" s="248"/>
    </row>
    <row r="41" spans="1:20" s="249" customFormat="1" ht="12" hidden="1" x14ac:dyDescent="0.2">
      <c r="A41" s="643"/>
      <c r="B41" s="197"/>
      <c r="C41" s="198"/>
      <c r="D41" s="197"/>
      <c r="E41" s="247"/>
      <c r="F41" s="248"/>
      <c r="G41" s="200"/>
      <c r="H41" s="1120"/>
      <c r="I41" s="166"/>
      <c r="J41" s="200"/>
      <c r="K41" s="200"/>
      <c r="L41" s="201"/>
      <c r="M41" s="202"/>
      <c r="N41" s="660"/>
      <c r="O41" s="201"/>
      <c r="P41" s="166"/>
      <c r="Q41" s="168"/>
      <c r="R41" s="247"/>
      <c r="S41" s="267" t="e">
        <f>R41*#REF!</f>
        <v>#REF!</v>
      </c>
      <c r="T41" s="248"/>
    </row>
    <row r="42" spans="1:20" s="249" customFormat="1" ht="12" hidden="1" x14ac:dyDescent="0.2">
      <c r="A42" s="643"/>
      <c r="B42" s="197"/>
      <c r="C42" s="198"/>
      <c r="D42" s="197"/>
      <c r="E42" s="247"/>
      <c r="F42" s="248"/>
      <c r="G42" s="200"/>
      <c r="H42" s="1120"/>
      <c r="I42" s="166"/>
      <c r="J42" s="200"/>
      <c r="K42" s="200"/>
      <c r="L42" s="201"/>
      <c r="M42" s="202"/>
      <c r="N42" s="660"/>
      <c r="O42" s="201"/>
      <c r="P42" s="166"/>
      <c r="Q42" s="168"/>
      <c r="R42" s="247"/>
      <c r="S42" s="267" t="e">
        <f>R42*#REF!</f>
        <v>#REF!</v>
      </c>
      <c r="T42" s="248"/>
    </row>
    <row r="43" spans="1:20" s="249" customFormat="1" ht="12" hidden="1" x14ac:dyDescent="0.2">
      <c r="A43" s="643"/>
      <c r="B43" s="197"/>
      <c r="C43" s="198"/>
      <c r="D43" s="197"/>
      <c r="E43" s="247"/>
      <c r="F43" s="248"/>
      <c r="G43" s="200"/>
      <c r="H43" s="1120"/>
      <c r="I43" s="166"/>
      <c r="J43" s="200"/>
      <c r="K43" s="200"/>
      <c r="L43" s="201"/>
      <c r="M43" s="202"/>
      <c r="N43" s="660"/>
      <c r="O43" s="201"/>
      <c r="P43" s="166"/>
      <c r="Q43" s="168"/>
      <c r="R43" s="247"/>
      <c r="S43" s="267" t="e">
        <f>R43*#REF!</f>
        <v>#REF!</v>
      </c>
      <c r="T43" s="248"/>
    </row>
    <row r="44" spans="1:20" s="249" customFormat="1" ht="12" hidden="1" x14ac:dyDescent="0.2">
      <c r="A44" s="643"/>
      <c r="B44" s="560"/>
      <c r="C44" s="198"/>
      <c r="D44" s="197"/>
      <c r="E44" s="247"/>
      <c r="F44" s="248"/>
      <c r="G44" s="200"/>
      <c r="H44" s="1120"/>
      <c r="I44" s="166"/>
      <c r="J44" s="200"/>
      <c r="K44" s="200"/>
      <c r="L44" s="201"/>
      <c r="M44" s="202"/>
      <c r="N44" s="660"/>
      <c r="O44" s="201"/>
      <c r="P44" s="166"/>
      <c r="Q44" s="168"/>
      <c r="R44" s="247"/>
      <c r="S44" s="267" t="e">
        <f>R44*#REF!</f>
        <v>#REF!</v>
      </c>
      <c r="T44" s="248"/>
    </row>
    <row r="45" spans="1:20" s="249" customFormat="1" ht="12" hidden="1" x14ac:dyDescent="0.2">
      <c r="A45" s="643"/>
      <c r="B45" s="176"/>
      <c r="C45" s="241"/>
      <c r="D45" s="176"/>
      <c r="E45" s="194"/>
      <c r="F45" s="252"/>
      <c r="G45" s="188"/>
      <c r="H45" s="1119"/>
      <c r="I45" s="159"/>
      <c r="J45" s="188"/>
      <c r="K45" s="188"/>
      <c r="L45" s="189"/>
      <c r="M45" s="190"/>
      <c r="N45" s="662"/>
      <c r="O45" s="189"/>
      <c r="P45" s="159"/>
      <c r="Q45" s="162"/>
      <c r="R45" s="194"/>
      <c r="S45" s="612" t="e">
        <f>R45*#REF!</f>
        <v>#REF!</v>
      </c>
      <c r="T45" s="252"/>
    </row>
    <row r="46" spans="1:20" s="249" customFormat="1" ht="12" hidden="1" x14ac:dyDescent="0.2">
      <c r="A46" s="643"/>
      <c r="B46" s="197"/>
      <c r="C46" s="198"/>
      <c r="D46" s="197"/>
      <c r="E46" s="247"/>
      <c r="F46" s="248"/>
      <c r="G46" s="200"/>
      <c r="H46" s="1120"/>
      <c r="I46" s="166"/>
      <c r="J46" s="200"/>
      <c r="K46" s="200"/>
      <c r="L46" s="201"/>
      <c r="M46" s="202"/>
      <c r="N46" s="660"/>
      <c r="O46" s="201"/>
      <c r="P46" s="166"/>
      <c r="Q46" s="168"/>
      <c r="R46" s="247"/>
      <c r="S46" s="267" t="e">
        <f>R46*#REF!</f>
        <v>#REF!</v>
      </c>
      <c r="T46" s="248"/>
    </row>
    <row r="47" spans="1:20" s="249" customFormat="1" ht="12" hidden="1" x14ac:dyDescent="0.2">
      <c r="A47" s="643"/>
      <c r="B47" s="197"/>
      <c r="C47" s="198"/>
      <c r="D47" s="197"/>
      <c r="E47" s="247"/>
      <c r="F47" s="248"/>
      <c r="G47" s="200"/>
      <c r="H47" s="1120"/>
      <c r="I47" s="166"/>
      <c r="J47" s="200"/>
      <c r="K47" s="200"/>
      <c r="L47" s="201"/>
      <c r="M47" s="202"/>
      <c r="N47" s="660"/>
      <c r="O47" s="201"/>
      <c r="P47" s="166"/>
      <c r="Q47" s="168"/>
      <c r="R47" s="247"/>
      <c r="S47" s="267" t="e">
        <f>R47*#REF!</f>
        <v>#REF!</v>
      </c>
      <c r="T47" s="248"/>
    </row>
    <row r="48" spans="1:20" s="249" customFormat="1" ht="12" hidden="1" x14ac:dyDescent="0.2">
      <c r="A48" s="643"/>
      <c r="B48" s="197"/>
      <c r="C48" s="198"/>
      <c r="D48" s="197"/>
      <c r="E48" s="247"/>
      <c r="F48" s="248"/>
      <c r="G48" s="200"/>
      <c r="H48" s="1120"/>
      <c r="I48" s="166"/>
      <c r="J48" s="200"/>
      <c r="K48" s="200"/>
      <c r="L48" s="201"/>
      <c r="M48" s="202"/>
      <c r="N48" s="660"/>
      <c r="O48" s="201"/>
      <c r="P48" s="166"/>
      <c r="Q48" s="168"/>
      <c r="R48" s="247"/>
      <c r="S48" s="267" t="e">
        <f>R48*#REF!</f>
        <v>#REF!</v>
      </c>
      <c r="T48" s="248"/>
    </row>
    <row r="49" spans="1:38" s="249" customFormat="1" ht="12" hidden="1" x14ac:dyDescent="0.2">
      <c r="A49" s="643"/>
      <c r="B49" s="197"/>
      <c r="C49" s="198"/>
      <c r="D49" s="197"/>
      <c r="E49" s="247"/>
      <c r="F49" s="248"/>
      <c r="G49" s="200"/>
      <c r="H49" s="1120"/>
      <c r="I49" s="166"/>
      <c r="J49" s="200"/>
      <c r="K49" s="200"/>
      <c r="L49" s="201"/>
      <c r="M49" s="202"/>
      <c r="N49" s="660"/>
      <c r="O49" s="201"/>
      <c r="P49" s="166"/>
      <c r="Q49" s="168"/>
      <c r="R49" s="247"/>
      <c r="S49" s="267" t="e">
        <f>R49*#REF!</f>
        <v>#REF!</v>
      </c>
      <c r="T49" s="248"/>
    </row>
    <row r="50" spans="1:38" s="249" customFormat="1" ht="12" hidden="1" x14ac:dyDescent="0.2">
      <c r="A50" s="643"/>
      <c r="B50" s="197"/>
      <c r="C50" s="198"/>
      <c r="D50" s="197"/>
      <c r="E50" s="247"/>
      <c r="F50" s="248"/>
      <c r="G50" s="200"/>
      <c r="H50" s="1120"/>
      <c r="I50" s="166"/>
      <c r="J50" s="200"/>
      <c r="K50" s="200"/>
      <c r="L50" s="201"/>
      <c r="M50" s="202"/>
      <c r="N50" s="660"/>
      <c r="O50" s="201"/>
      <c r="P50" s="166"/>
      <c r="Q50" s="168"/>
      <c r="R50" s="247"/>
      <c r="S50" s="267" t="e">
        <f>R50*#REF!</f>
        <v>#REF!</v>
      </c>
      <c r="T50" s="248"/>
    </row>
    <row r="51" spans="1:38" s="249" customFormat="1" ht="12" hidden="1" x14ac:dyDescent="0.2">
      <c r="A51" s="643"/>
      <c r="B51" s="197"/>
      <c r="C51" s="198"/>
      <c r="D51" s="197"/>
      <c r="E51" s="247"/>
      <c r="F51" s="248"/>
      <c r="G51" s="200"/>
      <c r="H51" s="1120"/>
      <c r="I51" s="166"/>
      <c r="J51" s="200"/>
      <c r="K51" s="200"/>
      <c r="L51" s="201"/>
      <c r="M51" s="202"/>
      <c r="N51" s="660"/>
      <c r="O51" s="201"/>
      <c r="P51" s="166"/>
      <c r="Q51" s="168"/>
      <c r="R51" s="247"/>
      <c r="S51" s="267" t="e">
        <f>R51*#REF!</f>
        <v>#REF!</v>
      </c>
      <c r="T51" s="248"/>
    </row>
    <row r="52" spans="1:38" s="249" customFormat="1" ht="12" hidden="1" x14ac:dyDescent="0.2">
      <c r="A52" s="643"/>
      <c r="B52" s="560"/>
      <c r="C52" s="198"/>
      <c r="D52" s="197"/>
      <c r="E52" s="247"/>
      <c r="F52" s="248"/>
      <c r="G52" s="200"/>
      <c r="H52" s="1120"/>
      <c r="I52" s="166"/>
      <c r="J52" s="200"/>
      <c r="K52" s="200"/>
      <c r="L52" s="201"/>
      <c r="M52" s="202"/>
      <c r="N52" s="660"/>
      <c r="O52" s="201"/>
      <c r="P52" s="166"/>
      <c r="Q52" s="168"/>
      <c r="R52" s="247"/>
      <c r="S52" s="267" t="e">
        <f>R52*#REF!</f>
        <v>#REF!</v>
      </c>
      <c r="T52" s="248"/>
    </row>
    <row r="53" spans="1:38" s="1172" customFormat="1" ht="24" x14ac:dyDescent="0.2">
      <c r="A53" s="1033">
        <v>4</v>
      </c>
      <c r="B53" s="647" t="s">
        <v>262</v>
      </c>
      <c r="C53" s="587" t="s">
        <v>209</v>
      </c>
      <c r="D53" s="647" t="s">
        <v>146</v>
      </c>
      <c r="E53" s="1057">
        <v>36</v>
      </c>
      <c r="F53" s="858">
        <v>1.06</v>
      </c>
      <c r="G53" s="858">
        <f>F53*E53</f>
        <v>38.160000000000004</v>
      </c>
      <c r="H53" s="983">
        <f>F53*$H$9</f>
        <v>1.2961270941652225</v>
      </c>
      <c r="I53" s="858">
        <v>0.08</v>
      </c>
      <c r="J53" s="983">
        <f>I53*E53</f>
        <v>2.88</v>
      </c>
      <c r="K53" s="983">
        <f>$K$9*I53</f>
        <v>0.2162048</v>
      </c>
      <c r="L53" s="858">
        <f>(R53*T53+R54*T54+R55*T55+R56*T56+R57*T57+R58*T58+R59*T59+R60*T60+R61*T61)*L$9</f>
        <v>1.2001968720000002</v>
      </c>
      <c r="M53" s="1106">
        <f>H53+K53+L53</f>
        <v>2.7125287661652226</v>
      </c>
      <c r="N53" s="1101">
        <f>M53*E53</f>
        <v>97.651035581948008</v>
      </c>
      <c r="O53" s="1107">
        <f>E53*L53</f>
        <v>43.207087392000005</v>
      </c>
      <c r="P53" s="587" t="s">
        <v>209</v>
      </c>
      <c r="Q53" s="985" t="s">
        <v>146</v>
      </c>
      <c r="R53" s="687">
        <v>1</v>
      </c>
      <c r="S53" s="858">
        <v>36</v>
      </c>
      <c r="T53" s="858">
        <v>1.06</v>
      </c>
      <c r="U53" s="236"/>
      <c r="V53" s="236"/>
      <c r="W53" s="236"/>
      <c r="X53" s="236"/>
      <c r="Y53" s="236"/>
      <c r="Z53" s="236"/>
      <c r="AA53" s="236"/>
      <c r="AB53" s="236"/>
      <c r="AC53" s="236"/>
      <c r="AD53" s="236"/>
      <c r="AE53" s="236"/>
      <c r="AF53" s="236"/>
      <c r="AG53" s="236"/>
      <c r="AH53" s="236"/>
      <c r="AI53" s="236"/>
      <c r="AJ53" s="236"/>
      <c r="AK53" s="236"/>
      <c r="AL53" s="236"/>
    </row>
    <row r="54" spans="1:38" s="1173" customFormat="1" ht="12" hidden="1" x14ac:dyDescent="0.2">
      <c r="A54" s="643"/>
      <c r="B54" s="227"/>
      <c r="C54" s="228"/>
      <c r="D54" s="227"/>
      <c r="E54" s="1060"/>
      <c r="F54" s="230"/>
      <c r="G54" s="230"/>
      <c r="H54" s="354"/>
      <c r="I54" s="230"/>
      <c r="J54" s="354"/>
      <c r="K54" s="354"/>
      <c r="L54" s="230"/>
      <c r="M54" s="230"/>
      <c r="N54" s="1105"/>
      <c r="O54" s="1061"/>
      <c r="P54" s="228"/>
      <c r="Q54" s="231"/>
      <c r="R54" s="229"/>
      <c r="S54" s="230">
        <f>R54*E53</f>
        <v>0</v>
      </c>
      <c r="T54" s="230"/>
      <c r="U54" s="236"/>
      <c r="V54" s="236"/>
      <c r="W54" s="236"/>
      <c r="X54" s="236"/>
      <c r="Y54" s="236"/>
      <c r="Z54" s="236"/>
      <c r="AA54" s="236"/>
      <c r="AB54" s="236"/>
      <c r="AC54" s="236"/>
      <c r="AD54" s="236"/>
      <c r="AE54" s="236"/>
      <c r="AF54" s="236"/>
      <c r="AG54" s="236"/>
      <c r="AH54" s="236"/>
      <c r="AI54" s="236"/>
      <c r="AJ54" s="236"/>
      <c r="AK54" s="236"/>
      <c r="AL54" s="236"/>
    </row>
    <row r="55" spans="1:38" s="1173" customFormat="1" ht="12" hidden="1" x14ac:dyDescent="0.2">
      <c r="A55" s="643"/>
      <c r="B55" s="227"/>
      <c r="C55" s="228"/>
      <c r="D55" s="227"/>
      <c r="E55" s="1060"/>
      <c r="F55" s="230"/>
      <c r="G55" s="230"/>
      <c r="H55" s="354"/>
      <c r="I55" s="230"/>
      <c r="J55" s="354"/>
      <c r="K55" s="354"/>
      <c r="L55" s="230"/>
      <c r="M55" s="230"/>
      <c r="N55" s="1105"/>
      <c r="O55" s="1061"/>
      <c r="P55" s="228"/>
      <c r="Q55" s="231"/>
      <c r="R55" s="229"/>
      <c r="S55" s="230">
        <f>R55*E53</f>
        <v>0</v>
      </c>
      <c r="T55" s="230"/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</row>
    <row r="56" spans="1:38" s="1173" customFormat="1" ht="12" hidden="1" x14ac:dyDescent="0.2">
      <c r="A56" s="643"/>
      <c r="B56" s="227"/>
      <c r="C56" s="228"/>
      <c r="D56" s="227"/>
      <c r="E56" s="1060"/>
      <c r="F56" s="230"/>
      <c r="G56" s="230"/>
      <c r="H56" s="354"/>
      <c r="I56" s="230"/>
      <c r="J56" s="354"/>
      <c r="K56" s="354"/>
      <c r="L56" s="230"/>
      <c r="M56" s="230"/>
      <c r="N56" s="1105"/>
      <c r="O56" s="1061"/>
      <c r="P56" s="228"/>
      <c r="Q56" s="231"/>
      <c r="R56" s="229"/>
      <c r="S56" s="230">
        <f>R56*E53</f>
        <v>0</v>
      </c>
      <c r="T56" s="230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236"/>
      <c r="AI56" s="236"/>
      <c r="AJ56" s="236"/>
      <c r="AK56" s="236"/>
      <c r="AL56" s="236"/>
    </row>
    <row r="57" spans="1:38" s="1173" customFormat="1" ht="12" hidden="1" x14ac:dyDescent="0.2">
      <c r="A57" s="643"/>
      <c r="B57" s="227"/>
      <c r="C57" s="228"/>
      <c r="D57" s="227"/>
      <c r="E57" s="1060"/>
      <c r="F57" s="230"/>
      <c r="G57" s="230"/>
      <c r="H57" s="354"/>
      <c r="I57" s="230"/>
      <c r="J57" s="354"/>
      <c r="K57" s="354"/>
      <c r="L57" s="230"/>
      <c r="M57" s="230"/>
      <c r="N57" s="1105"/>
      <c r="O57" s="1061"/>
      <c r="P57" s="228"/>
      <c r="Q57" s="231"/>
      <c r="R57" s="229"/>
      <c r="S57" s="230">
        <f>R57*E53</f>
        <v>0</v>
      </c>
      <c r="T57" s="230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  <c r="AG57" s="236"/>
      <c r="AH57" s="236"/>
      <c r="AI57" s="236"/>
      <c r="AJ57" s="236"/>
      <c r="AK57" s="236"/>
      <c r="AL57" s="236"/>
    </row>
    <row r="58" spans="1:38" s="1173" customFormat="1" ht="12" hidden="1" x14ac:dyDescent="0.2">
      <c r="A58" s="643"/>
      <c r="B58" s="227"/>
      <c r="C58" s="228"/>
      <c r="D58" s="227"/>
      <c r="E58" s="1060"/>
      <c r="F58" s="230"/>
      <c r="G58" s="230"/>
      <c r="H58" s="354"/>
      <c r="I58" s="230"/>
      <c r="J58" s="354"/>
      <c r="K58" s="354"/>
      <c r="L58" s="230"/>
      <c r="M58" s="230"/>
      <c r="N58" s="1105"/>
      <c r="O58" s="1061"/>
      <c r="P58" s="228"/>
      <c r="Q58" s="231"/>
      <c r="R58" s="229"/>
      <c r="S58" s="230">
        <f>R58*E53</f>
        <v>0</v>
      </c>
      <c r="T58" s="230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/>
      <c r="AJ58" s="236"/>
      <c r="AK58" s="236"/>
      <c r="AL58" s="236"/>
    </row>
    <row r="59" spans="1:38" s="1173" customFormat="1" ht="12" hidden="1" x14ac:dyDescent="0.2">
      <c r="A59" s="643"/>
      <c r="B59" s="227"/>
      <c r="C59" s="228"/>
      <c r="D59" s="227"/>
      <c r="E59" s="1060"/>
      <c r="F59" s="230"/>
      <c r="G59" s="230"/>
      <c r="H59" s="354"/>
      <c r="I59" s="230"/>
      <c r="J59" s="354"/>
      <c r="K59" s="354"/>
      <c r="L59" s="230"/>
      <c r="M59" s="230"/>
      <c r="N59" s="1105"/>
      <c r="O59" s="1061"/>
      <c r="P59" s="228"/>
      <c r="Q59" s="231"/>
      <c r="R59" s="229"/>
      <c r="S59" s="230">
        <f>R59*E53</f>
        <v>0</v>
      </c>
      <c r="T59" s="230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236"/>
      <c r="AI59" s="236"/>
      <c r="AJ59" s="236"/>
      <c r="AK59" s="236"/>
      <c r="AL59" s="236"/>
    </row>
    <row r="60" spans="1:38" s="1173" customFormat="1" ht="12" hidden="1" x14ac:dyDescent="0.2">
      <c r="A60" s="643"/>
      <c r="B60" s="227"/>
      <c r="C60" s="228"/>
      <c r="D60" s="227"/>
      <c r="E60" s="1060"/>
      <c r="F60" s="230"/>
      <c r="G60" s="230"/>
      <c r="H60" s="354"/>
      <c r="I60" s="230"/>
      <c r="J60" s="354"/>
      <c r="K60" s="354"/>
      <c r="L60" s="230"/>
      <c r="M60" s="230"/>
      <c r="N60" s="1105"/>
      <c r="O60" s="1061"/>
      <c r="P60" s="228"/>
      <c r="Q60" s="231"/>
      <c r="R60" s="229"/>
      <c r="S60" s="230">
        <f>R60*E53</f>
        <v>0</v>
      </c>
      <c r="T60" s="230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236"/>
      <c r="AG60" s="236"/>
      <c r="AH60" s="236"/>
      <c r="AI60" s="236"/>
      <c r="AJ60" s="236"/>
      <c r="AK60" s="236"/>
      <c r="AL60" s="236"/>
    </row>
    <row r="61" spans="1:38" s="1174" customFormat="1" ht="12" hidden="1" x14ac:dyDescent="0.2">
      <c r="A61" s="643"/>
      <c r="B61" s="227"/>
      <c r="C61" s="228"/>
      <c r="D61" s="227"/>
      <c r="E61" s="1060"/>
      <c r="F61" s="230"/>
      <c r="G61" s="230"/>
      <c r="H61" s="354"/>
      <c r="I61" s="230"/>
      <c r="J61" s="354"/>
      <c r="K61" s="354"/>
      <c r="L61" s="230"/>
      <c r="M61" s="230"/>
      <c r="N61" s="1108"/>
      <c r="O61" s="1061"/>
      <c r="P61" s="228"/>
      <c r="Q61" s="231"/>
      <c r="R61" s="229"/>
      <c r="S61" s="230">
        <f>R61*E53</f>
        <v>0</v>
      </c>
      <c r="T61" s="230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</row>
    <row r="62" spans="1:38" s="1079" customFormat="1" ht="36" x14ac:dyDescent="0.2">
      <c r="A62" s="1033">
        <v>5</v>
      </c>
      <c r="B62" s="990" t="s">
        <v>409</v>
      </c>
      <c r="C62" s="587" t="s">
        <v>410</v>
      </c>
      <c r="D62" s="990" t="s">
        <v>146</v>
      </c>
      <c r="E62" s="1176">
        <v>36</v>
      </c>
      <c r="F62" s="1177">
        <v>0.82</v>
      </c>
      <c r="G62" s="465">
        <f>F62*E62</f>
        <v>29.52</v>
      </c>
      <c r="H62" s="465">
        <f>F62*$H$9</f>
        <v>1.0026643558636625</v>
      </c>
      <c r="I62" s="1177">
        <v>0.01</v>
      </c>
      <c r="J62" s="465">
        <f>I62*E62</f>
        <v>0.36</v>
      </c>
      <c r="K62" s="465">
        <f>$K$9*I62</f>
        <v>2.70256E-2</v>
      </c>
      <c r="L62" s="466">
        <f>(R62*T62+R63*T63+R64*T64+R65*T65+R66*T66+R67*T67+R68*T68+R69*T69+R70*T70)*L$9</f>
        <v>9.0580896000000006</v>
      </c>
      <c r="M62" s="1178">
        <f>H62+K62+L62</f>
        <v>10.087779555863664</v>
      </c>
      <c r="N62" s="669">
        <f>M62*E62</f>
        <v>363.16006401109189</v>
      </c>
      <c r="O62" s="465">
        <f>E62*L62</f>
        <v>326.09122560000003</v>
      </c>
      <c r="P62" s="1077" t="s">
        <v>266</v>
      </c>
      <c r="Q62" s="1179" t="s">
        <v>146</v>
      </c>
      <c r="R62" s="1176">
        <v>1</v>
      </c>
      <c r="S62" s="1180">
        <f>R62*E62</f>
        <v>36</v>
      </c>
      <c r="T62" s="1177">
        <v>8</v>
      </c>
    </row>
    <row r="63" spans="1:38" s="1079" customFormat="1" ht="12" hidden="1" x14ac:dyDescent="0.2">
      <c r="A63" s="643"/>
      <c r="B63" s="1080"/>
      <c r="C63" s="1081"/>
      <c r="D63" s="1080"/>
      <c r="E63" s="1091"/>
      <c r="F63" s="1126"/>
      <c r="G63" s="676"/>
      <c r="H63" s="676"/>
      <c r="I63" s="1126"/>
      <c r="J63" s="677"/>
      <c r="K63" s="677"/>
      <c r="L63" s="678"/>
      <c r="M63" s="1127"/>
      <c r="N63" s="1128"/>
      <c r="O63" s="678"/>
      <c r="P63" s="1126"/>
      <c r="Q63" s="1129"/>
      <c r="R63" s="1091"/>
      <c r="S63" s="1130">
        <f>R63*E62</f>
        <v>0</v>
      </c>
      <c r="T63" s="1126"/>
    </row>
    <row r="64" spans="1:38" s="1079" customFormat="1" ht="12" hidden="1" x14ac:dyDescent="0.2">
      <c r="A64" s="643"/>
      <c r="B64" s="1080"/>
      <c r="C64" s="1081"/>
      <c r="D64" s="1080"/>
      <c r="E64" s="1091"/>
      <c r="F64" s="1126"/>
      <c r="G64" s="676"/>
      <c r="H64" s="676"/>
      <c r="I64" s="1126"/>
      <c r="J64" s="677"/>
      <c r="K64" s="677"/>
      <c r="L64" s="678"/>
      <c r="M64" s="1127"/>
      <c r="N64" s="1128"/>
      <c r="O64" s="678"/>
      <c r="P64" s="1126"/>
      <c r="Q64" s="1129"/>
      <c r="R64" s="1091"/>
      <c r="S64" s="1130">
        <f>R64*E62</f>
        <v>0</v>
      </c>
      <c r="T64" s="1126"/>
    </row>
    <row r="65" spans="1:20" s="1079" customFormat="1" ht="12" hidden="1" x14ac:dyDescent="0.2">
      <c r="A65" s="643"/>
      <c r="B65" s="1080"/>
      <c r="C65" s="1081"/>
      <c r="D65" s="1080"/>
      <c r="E65" s="1091"/>
      <c r="F65" s="1126"/>
      <c r="G65" s="676"/>
      <c r="H65" s="676"/>
      <c r="I65" s="1126"/>
      <c r="J65" s="677"/>
      <c r="K65" s="677"/>
      <c r="L65" s="678"/>
      <c r="M65" s="1127"/>
      <c r="N65" s="1128"/>
      <c r="O65" s="678"/>
      <c r="P65" s="1126"/>
      <c r="Q65" s="1129"/>
      <c r="R65" s="1091"/>
      <c r="S65" s="1130">
        <f>R65*E62</f>
        <v>0</v>
      </c>
      <c r="T65" s="1126"/>
    </row>
    <row r="66" spans="1:20" s="1079" customFormat="1" ht="12" hidden="1" x14ac:dyDescent="0.2">
      <c r="A66" s="643"/>
      <c r="B66" s="1080"/>
      <c r="C66" s="1081"/>
      <c r="D66" s="1080"/>
      <c r="E66" s="1091"/>
      <c r="F66" s="1126"/>
      <c r="G66" s="676"/>
      <c r="H66" s="676"/>
      <c r="I66" s="1126"/>
      <c r="J66" s="677"/>
      <c r="K66" s="677"/>
      <c r="L66" s="678"/>
      <c r="M66" s="1127"/>
      <c r="N66" s="1128"/>
      <c r="O66" s="678"/>
      <c r="P66" s="1126"/>
      <c r="Q66" s="1129"/>
      <c r="R66" s="1091"/>
      <c r="S66" s="1130">
        <f>R66*E62</f>
        <v>0</v>
      </c>
      <c r="T66" s="1126"/>
    </row>
    <row r="67" spans="1:20" s="1079" customFormat="1" ht="12" hidden="1" x14ac:dyDescent="0.2">
      <c r="A67" s="643"/>
      <c r="B67" s="1080"/>
      <c r="C67" s="1081"/>
      <c r="D67" s="1080"/>
      <c r="E67" s="1091"/>
      <c r="F67" s="1126"/>
      <c r="G67" s="676"/>
      <c r="H67" s="676"/>
      <c r="I67" s="1126"/>
      <c r="J67" s="677"/>
      <c r="K67" s="677"/>
      <c r="L67" s="678"/>
      <c r="M67" s="1127"/>
      <c r="N67" s="1128"/>
      <c r="O67" s="678"/>
      <c r="P67" s="1126"/>
      <c r="Q67" s="1129"/>
      <c r="R67" s="1091"/>
      <c r="S67" s="1130">
        <f>R67*E62</f>
        <v>0</v>
      </c>
      <c r="T67" s="1126"/>
    </row>
    <row r="68" spans="1:20" s="1079" customFormat="1" ht="12" hidden="1" x14ac:dyDescent="0.2">
      <c r="A68" s="643"/>
      <c r="B68" s="1080"/>
      <c r="C68" s="1081"/>
      <c r="D68" s="1080"/>
      <c r="E68" s="1091"/>
      <c r="F68" s="1126"/>
      <c r="G68" s="676"/>
      <c r="H68" s="676"/>
      <c r="I68" s="1126"/>
      <c r="J68" s="677"/>
      <c r="K68" s="677"/>
      <c r="L68" s="678"/>
      <c r="M68" s="1127"/>
      <c r="N68" s="1128"/>
      <c r="O68" s="678"/>
      <c r="P68" s="1126"/>
      <c r="Q68" s="1129"/>
      <c r="R68" s="1091"/>
      <c r="S68" s="1130">
        <f>R68*E62</f>
        <v>0</v>
      </c>
      <c r="T68" s="1126"/>
    </row>
    <row r="69" spans="1:20" s="1079" customFormat="1" ht="12" hidden="1" x14ac:dyDescent="0.2">
      <c r="A69" s="643"/>
      <c r="B69" s="1080"/>
      <c r="C69" s="1081"/>
      <c r="D69" s="1080"/>
      <c r="E69" s="1091"/>
      <c r="F69" s="1126"/>
      <c r="G69" s="676"/>
      <c r="H69" s="676"/>
      <c r="I69" s="1126"/>
      <c r="J69" s="677"/>
      <c r="K69" s="677"/>
      <c r="L69" s="678"/>
      <c r="M69" s="1127"/>
      <c r="N69" s="1128"/>
      <c r="O69" s="678"/>
      <c r="P69" s="1126"/>
      <c r="Q69" s="1129"/>
      <c r="R69" s="1091"/>
      <c r="S69" s="1130">
        <f>R69*E62</f>
        <v>0</v>
      </c>
      <c r="T69" s="1126"/>
    </row>
    <row r="70" spans="1:20" s="1079" customFormat="1" ht="12" hidden="1" x14ac:dyDescent="0.2">
      <c r="A70" s="643"/>
      <c r="B70" s="1080"/>
      <c r="C70" s="1081"/>
      <c r="D70" s="1080"/>
      <c r="E70" s="1091"/>
      <c r="F70" s="1126"/>
      <c r="G70" s="676"/>
      <c r="H70" s="676"/>
      <c r="I70" s="1126"/>
      <c r="J70" s="677"/>
      <c r="K70" s="677"/>
      <c r="L70" s="678"/>
      <c r="M70" s="1127"/>
      <c r="N70" s="1128"/>
      <c r="O70" s="678"/>
      <c r="P70" s="1126"/>
      <c r="Q70" s="1129"/>
      <c r="R70" s="1091"/>
      <c r="S70" s="1130">
        <f>R70*E62</f>
        <v>0</v>
      </c>
      <c r="T70" s="1126"/>
    </row>
    <row r="71" spans="1:20" s="1079" customFormat="1" ht="12" hidden="1" x14ac:dyDescent="0.2">
      <c r="A71" s="643"/>
      <c r="B71" s="1080"/>
      <c r="C71" s="1081"/>
      <c r="D71" s="1080"/>
      <c r="E71" s="1091"/>
      <c r="F71" s="1126"/>
      <c r="G71" s="676"/>
      <c r="H71" s="676"/>
      <c r="I71" s="1126"/>
      <c r="J71" s="677"/>
      <c r="K71" s="677"/>
      <c r="L71" s="678"/>
      <c r="M71" s="1127"/>
      <c r="N71" s="1128"/>
      <c r="O71" s="678"/>
      <c r="P71" s="1126"/>
      <c r="Q71" s="1129"/>
      <c r="R71" s="1091"/>
      <c r="S71" s="1130" t="e">
        <f>R71*#REF!</f>
        <v>#REF!</v>
      </c>
      <c r="T71" s="1126"/>
    </row>
    <row r="72" spans="1:20" s="1079" customFormat="1" ht="12" hidden="1" x14ac:dyDescent="0.2">
      <c r="A72" s="643"/>
      <c r="B72" s="1080"/>
      <c r="C72" s="1081"/>
      <c r="D72" s="1080"/>
      <c r="E72" s="1091"/>
      <c r="F72" s="1126"/>
      <c r="G72" s="676"/>
      <c r="H72" s="676"/>
      <c r="I72" s="1126"/>
      <c r="J72" s="677"/>
      <c r="K72" s="677"/>
      <c r="L72" s="678"/>
      <c r="M72" s="1127"/>
      <c r="N72" s="1128"/>
      <c r="O72" s="678"/>
      <c r="P72" s="1126"/>
      <c r="Q72" s="1129"/>
      <c r="R72" s="1091"/>
      <c r="S72" s="1130" t="e">
        <f>R72*#REF!</f>
        <v>#REF!</v>
      </c>
      <c r="T72" s="1126"/>
    </row>
    <row r="73" spans="1:20" s="1079" customFormat="1" ht="12" hidden="1" x14ac:dyDescent="0.2">
      <c r="A73" s="643"/>
      <c r="B73" s="1080"/>
      <c r="C73" s="1081"/>
      <c r="D73" s="1080"/>
      <c r="E73" s="1091"/>
      <c r="F73" s="1126"/>
      <c r="G73" s="676"/>
      <c r="H73" s="676"/>
      <c r="I73" s="1126"/>
      <c r="J73" s="677"/>
      <c r="K73" s="677"/>
      <c r="L73" s="678"/>
      <c r="M73" s="1127"/>
      <c r="N73" s="1128"/>
      <c r="O73" s="678"/>
      <c r="P73" s="1126"/>
      <c r="Q73" s="1129"/>
      <c r="R73" s="1091"/>
      <c r="S73" s="1130" t="e">
        <f>R73*#REF!</f>
        <v>#REF!</v>
      </c>
      <c r="T73" s="1126"/>
    </row>
    <row r="74" spans="1:20" s="1079" customFormat="1" ht="12" hidden="1" x14ac:dyDescent="0.2">
      <c r="A74" s="643"/>
      <c r="B74" s="1080"/>
      <c r="C74" s="1081"/>
      <c r="D74" s="1080"/>
      <c r="E74" s="1091"/>
      <c r="F74" s="1126"/>
      <c r="G74" s="676"/>
      <c r="H74" s="676"/>
      <c r="I74" s="1126"/>
      <c r="J74" s="677"/>
      <c r="K74" s="677"/>
      <c r="L74" s="678"/>
      <c r="M74" s="1127"/>
      <c r="N74" s="1128"/>
      <c r="O74" s="678"/>
      <c r="P74" s="1126"/>
      <c r="Q74" s="1129"/>
      <c r="R74" s="1091"/>
      <c r="S74" s="1130" t="e">
        <f>R74*#REF!</f>
        <v>#REF!</v>
      </c>
      <c r="T74" s="1126"/>
    </row>
    <row r="75" spans="1:20" s="1079" customFormat="1" ht="12" hidden="1" x14ac:dyDescent="0.2">
      <c r="A75" s="643"/>
      <c r="B75" s="1080"/>
      <c r="C75" s="1081"/>
      <c r="D75" s="1080"/>
      <c r="E75" s="1091"/>
      <c r="F75" s="1126"/>
      <c r="G75" s="676"/>
      <c r="H75" s="676"/>
      <c r="I75" s="1126"/>
      <c r="J75" s="677"/>
      <c r="K75" s="677"/>
      <c r="L75" s="678"/>
      <c r="M75" s="1127"/>
      <c r="N75" s="1128"/>
      <c r="O75" s="678"/>
      <c r="P75" s="1126"/>
      <c r="Q75" s="1129"/>
      <c r="R75" s="1091"/>
      <c r="S75" s="1130" t="e">
        <f>R75*#REF!</f>
        <v>#REF!</v>
      </c>
      <c r="T75" s="1126"/>
    </row>
    <row r="76" spans="1:20" s="1079" customFormat="1" ht="12" hidden="1" x14ac:dyDescent="0.2">
      <c r="A76" s="643"/>
      <c r="B76" s="1080"/>
      <c r="C76" s="1081"/>
      <c r="D76" s="1080"/>
      <c r="E76" s="1091"/>
      <c r="F76" s="1126"/>
      <c r="G76" s="676"/>
      <c r="H76" s="676"/>
      <c r="I76" s="1126"/>
      <c r="J76" s="677"/>
      <c r="K76" s="677"/>
      <c r="L76" s="678"/>
      <c r="M76" s="1127"/>
      <c r="N76" s="1128"/>
      <c r="O76" s="678"/>
      <c r="P76" s="1126"/>
      <c r="Q76" s="1129"/>
      <c r="R76" s="1091"/>
      <c r="S76" s="1130" t="e">
        <f>R76*#REF!</f>
        <v>#REF!</v>
      </c>
      <c r="T76" s="1126"/>
    </row>
    <row r="77" spans="1:20" s="1079" customFormat="1" ht="12" hidden="1" x14ac:dyDescent="0.2">
      <c r="A77" s="643"/>
      <c r="B77" s="1080"/>
      <c r="C77" s="1081"/>
      <c r="D77" s="1080"/>
      <c r="E77" s="1091"/>
      <c r="F77" s="1126"/>
      <c r="G77" s="676"/>
      <c r="H77" s="676"/>
      <c r="I77" s="1126"/>
      <c r="J77" s="677"/>
      <c r="K77" s="677"/>
      <c r="L77" s="678"/>
      <c r="M77" s="1127"/>
      <c r="N77" s="1128"/>
      <c r="O77" s="678"/>
      <c r="P77" s="1126"/>
      <c r="Q77" s="1129"/>
      <c r="R77" s="1091"/>
      <c r="S77" s="1130" t="e">
        <f>R77*#REF!</f>
        <v>#REF!</v>
      </c>
      <c r="T77" s="1126"/>
    </row>
    <row r="78" spans="1:20" s="1079" customFormat="1" ht="12" hidden="1" x14ac:dyDescent="0.2">
      <c r="A78" s="643"/>
      <c r="B78" s="1080"/>
      <c r="C78" s="1081"/>
      <c r="D78" s="1080"/>
      <c r="E78" s="1091"/>
      <c r="F78" s="1126"/>
      <c r="G78" s="676"/>
      <c r="H78" s="676"/>
      <c r="I78" s="1126"/>
      <c r="J78" s="677"/>
      <c r="K78" s="677"/>
      <c r="L78" s="678"/>
      <c r="M78" s="1127"/>
      <c r="N78" s="1128"/>
      <c r="O78" s="678"/>
      <c r="P78" s="1126"/>
      <c r="Q78" s="1129"/>
      <c r="R78" s="1091"/>
      <c r="S78" s="1130" t="e">
        <f>R78*#REF!</f>
        <v>#REF!</v>
      </c>
      <c r="T78" s="1126"/>
    </row>
    <row r="79" spans="1:20" s="1184" customFormat="1" ht="36" x14ac:dyDescent="0.2">
      <c r="A79" s="177">
        <v>6</v>
      </c>
      <c r="B79" s="966" t="s">
        <v>411</v>
      </c>
      <c r="C79" s="967" t="s">
        <v>412</v>
      </c>
      <c r="D79" s="647" t="s">
        <v>109</v>
      </c>
      <c r="E79" s="968">
        <v>24.14</v>
      </c>
      <c r="F79" s="969">
        <v>2.65</v>
      </c>
      <c r="G79" s="970">
        <f>F79*E79</f>
        <v>63.970999999999997</v>
      </c>
      <c r="H79" s="971">
        <f>F79*$H$9</f>
        <v>3.2403177354130559</v>
      </c>
      <c r="I79" s="969">
        <v>3.9E-2</v>
      </c>
      <c r="J79" s="971">
        <f>I79*E79</f>
        <v>0.94146000000000007</v>
      </c>
      <c r="K79" s="971">
        <f>$K$9*I79</f>
        <v>0.10539984000000001</v>
      </c>
      <c r="L79" s="972">
        <f>(R79*T79+R80*T80+R81*T81+R82*T82+R83*T83+R84*T84+R85*T85+R86*T86+R87*T87)*'3-2'!L$9</f>
        <v>3.8972430504000006</v>
      </c>
      <c r="M79" s="973">
        <f>H79+K79+L79</f>
        <v>7.2429606258130566</v>
      </c>
      <c r="N79" s="974">
        <f>M79*E79</f>
        <v>174.84506950712719</v>
      </c>
      <c r="O79" s="971">
        <f>E79*L79</f>
        <v>94.079447236656023</v>
      </c>
      <c r="P79" s="975" t="s">
        <v>413</v>
      </c>
      <c r="Q79" s="976" t="s">
        <v>109</v>
      </c>
      <c r="R79" s="967">
        <v>1.03</v>
      </c>
      <c r="S79" s="971">
        <v>24.14</v>
      </c>
      <c r="T79" s="977">
        <v>1.4</v>
      </c>
    </row>
    <row r="80" spans="1:20" s="1185" customFormat="1" ht="24" x14ac:dyDescent="0.2">
      <c r="A80" s="823"/>
      <c r="B80" s="622"/>
      <c r="C80" s="486"/>
      <c r="D80" s="624"/>
      <c r="E80" s="625"/>
      <c r="F80" s="480"/>
      <c r="G80" s="481"/>
      <c r="H80" s="482"/>
      <c r="I80" s="480"/>
      <c r="J80" s="482"/>
      <c r="K80" s="482"/>
      <c r="L80" s="482"/>
      <c r="M80" s="483"/>
      <c r="N80" s="484"/>
      <c r="O80" s="482"/>
      <c r="P80" s="156" t="s">
        <v>414</v>
      </c>
      <c r="Q80" s="157" t="s">
        <v>147</v>
      </c>
      <c r="R80" s="158">
        <v>4</v>
      </c>
      <c r="S80" s="482">
        <v>96.56</v>
      </c>
      <c r="T80" s="989">
        <v>0.5</v>
      </c>
    </row>
    <row r="81" spans="1:20" s="1185" customFormat="1" ht="12" hidden="1" x14ac:dyDescent="0.2">
      <c r="A81" s="823"/>
      <c r="B81" s="618"/>
      <c r="C81" s="621"/>
      <c r="D81" s="619"/>
      <c r="E81" s="620"/>
      <c r="F81" s="469"/>
      <c r="G81" s="470"/>
      <c r="H81" s="471"/>
      <c r="I81" s="469"/>
      <c r="J81" s="471"/>
      <c r="K81" s="471"/>
      <c r="L81" s="471"/>
      <c r="M81" s="472"/>
      <c r="N81" s="473"/>
      <c r="O81" s="471"/>
      <c r="P81" s="469"/>
      <c r="Q81" s="477"/>
      <c r="R81" s="979"/>
      <c r="S81" s="471">
        <f>R81*E79</f>
        <v>0</v>
      </c>
      <c r="T81" s="472"/>
    </row>
    <row r="82" spans="1:20" s="1185" customFormat="1" ht="12" hidden="1" x14ac:dyDescent="0.2">
      <c r="A82" s="824"/>
      <c r="B82" s="618"/>
      <c r="C82" s="479"/>
      <c r="D82" s="619"/>
      <c r="E82" s="620"/>
      <c r="F82" s="469"/>
      <c r="G82" s="470"/>
      <c r="H82" s="471"/>
      <c r="I82" s="469"/>
      <c r="J82" s="471"/>
      <c r="K82" s="471"/>
      <c r="L82" s="471"/>
      <c r="M82" s="472"/>
      <c r="N82" s="473"/>
      <c r="O82" s="471"/>
      <c r="P82" s="469"/>
      <c r="Q82" s="475"/>
      <c r="R82" s="980"/>
      <c r="S82" s="471">
        <f>R82*E79</f>
        <v>0</v>
      </c>
      <c r="T82" s="472"/>
    </row>
    <row r="83" spans="1:20" s="1185" customFormat="1" ht="12" hidden="1" x14ac:dyDescent="0.2">
      <c r="A83" s="824"/>
      <c r="B83" s="618"/>
      <c r="C83" s="479"/>
      <c r="D83" s="619"/>
      <c r="E83" s="620"/>
      <c r="F83" s="469"/>
      <c r="G83" s="470"/>
      <c r="H83" s="471"/>
      <c r="I83" s="469"/>
      <c r="J83" s="471"/>
      <c r="K83" s="471"/>
      <c r="L83" s="471"/>
      <c r="M83" s="472"/>
      <c r="N83" s="473"/>
      <c r="O83" s="471"/>
      <c r="P83" s="469"/>
      <c r="Q83" s="477"/>
      <c r="R83" s="980"/>
      <c r="S83" s="471">
        <f>R83*E79</f>
        <v>0</v>
      </c>
      <c r="T83" s="472"/>
    </row>
    <row r="84" spans="1:20" s="1185" customFormat="1" ht="12" hidden="1" customHeight="1" x14ac:dyDescent="0.2">
      <c r="A84" s="824"/>
      <c r="B84" s="618"/>
      <c r="C84" s="479"/>
      <c r="D84" s="619"/>
      <c r="E84" s="620"/>
      <c r="F84" s="469"/>
      <c r="G84" s="470"/>
      <c r="H84" s="471"/>
      <c r="I84" s="469"/>
      <c r="J84" s="471"/>
      <c r="K84" s="471"/>
      <c r="L84" s="471"/>
      <c r="M84" s="472"/>
      <c r="N84" s="473"/>
      <c r="O84" s="471"/>
      <c r="P84" s="469"/>
      <c r="Q84" s="477"/>
      <c r="R84" s="980"/>
      <c r="S84" s="471">
        <f>R84*E79</f>
        <v>0</v>
      </c>
      <c r="T84" s="472"/>
    </row>
    <row r="85" spans="1:20" s="1186" customFormat="1" ht="12" hidden="1" customHeight="1" x14ac:dyDescent="0.2">
      <c r="A85" s="824"/>
      <c r="B85" s="618"/>
      <c r="C85" s="479"/>
      <c r="D85" s="619"/>
      <c r="E85" s="620"/>
      <c r="F85" s="469"/>
      <c r="G85" s="470"/>
      <c r="H85" s="471"/>
      <c r="I85" s="469"/>
      <c r="J85" s="471"/>
      <c r="K85" s="471"/>
      <c r="L85" s="471"/>
      <c r="M85" s="472"/>
      <c r="N85" s="473"/>
      <c r="O85" s="471"/>
      <c r="P85" s="469"/>
      <c r="Q85" s="477"/>
      <c r="R85" s="980"/>
      <c r="S85" s="471">
        <f>R85*E79</f>
        <v>0</v>
      </c>
      <c r="T85" s="978"/>
    </row>
    <row r="86" spans="1:20" s="1186" customFormat="1" ht="12" hidden="1" customHeight="1" x14ac:dyDescent="0.2">
      <c r="A86" s="824"/>
      <c r="B86" s="618"/>
      <c r="C86" s="479"/>
      <c r="D86" s="619"/>
      <c r="E86" s="620"/>
      <c r="F86" s="469"/>
      <c r="G86" s="470"/>
      <c r="H86" s="471"/>
      <c r="I86" s="469"/>
      <c r="J86" s="471"/>
      <c r="K86" s="471"/>
      <c r="L86" s="471"/>
      <c r="M86" s="472"/>
      <c r="N86" s="473"/>
      <c r="O86" s="471"/>
      <c r="P86" s="469"/>
      <c r="Q86" s="477"/>
      <c r="R86" s="980"/>
      <c r="S86" s="471">
        <f>R86*E79</f>
        <v>0</v>
      </c>
      <c r="T86" s="472"/>
    </row>
    <row r="87" spans="1:20" s="1186" customFormat="1" ht="12" hidden="1" x14ac:dyDescent="0.2">
      <c r="A87" s="823"/>
      <c r="B87" s="622"/>
      <c r="C87" s="623"/>
      <c r="D87" s="624"/>
      <c r="E87" s="625"/>
      <c r="F87" s="480"/>
      <c r="G87" s="481"/>
      <c r="H87" s="482"/>
      <c r="I87" s="480"/>
      <c r="J87" s="482"/>
      <c r="K87" s="482"/>
      <c r="L87" s="482"/>
      <c r="M87" s="483"/>
      <c r="N87" s="484"/>
      <c r="O87" s="482"/>
      <c r="P87" s="480"/>
      <c r="Q87" s="485"/>
      <c r="R87" s="981"/>
      <c r="S87" s="481">
        <f>R87*E79</f>
        <v>0</v>
      </c>
      <c r="T87" s="483"/>
    </row>
    <row r="88" spans="1:20" s="236" customFormat="1" ht="36" x14ac:dyDescent="0.2">
      <c r="A88" s="177">
        <v>7</v>
      </c>
      <c r="B88" s="211" t="s">
        <v>253</v>
      </c>
      <c r="C88" s="860" t="s">
        <v>438</v>
      </c>
      <c r="D88" s="212" t="s">
        <v>109</v>
      </c>
      <c r="E88" s="1458">
        <v>7</v>
      </c>
      <c r="F88" s="214">
        <v>1.08</v>
      </c>
      <c r="G88" s="180">
        <f>F88*E88</f>
        <v>7.5600000000000005</v>
      </c>
      <c r="H88" s="180">
        <f>F88*$H$9</f>
        <v>1.3205823223570192</v>
      </c>
      <c r="I88" s="186">
        <v>0.05</v>
      </c>
      <c r="J88" s="180">
        <f>I88*E88</f>
        <v>0.35000000000000003</v>
      </c>
      <c r="K88" s="180">
        <f>$K$9*I88</f>
        <v>0.135128</v>
      </c>
      <c r="L88" s="181">
        <f>(R88*T88+R89*T89+R90*T90+R91*T91+R92*T92+R93*T93+R94*T94+R95*T95+R96*T96)*L$9</f>
        <v>5.7089968417440007</v>
      </c>
      <c r="M88" s="182">
        <f>H88+K88+L88</f>
        <v>7.1647071641010198</v>
      </c>
      <c r="N88" s="183">
        <f>M88*E88</f>
        <v>50.152950148707141</v>
      </c>
      <c r="O88" s="180">
        <f>E88*L88</f>
        <v>39.962977892208002</v>
      </c>
      <c r="P88" s="215" t="s">
        <v>306</v>
      </c>
      <c r="Q88" s="216" t="s">
        <v>109</v>
      </c>
      <c r="R88" s="217">
        <v>1.02</v>
      </c>
      <c r="S88" s="154">
        <f>R88*E88</f>
        <v>7.1400000000000006</v>
      </c>
      <c r="T88" s="218">
        <v>4.306</v>
      </c>
    </row>
    <row r="89" spans="1:20" s="236" customFormat="1" ht="12" x14ac:dyDescent="0.2">
      <c r="A89" s="823"/>
      <c r="B89" s="219"/>
      <c r="C89" s="220"/>
      <c r="D89" s="219"/>
      <c r="E89" s="221"/>
      <c r="F89" s="222"/>
      <c r="G89" s="195"/>
      <c r="H89" s="195"/>
      <c r="I89" s="222"/>
      <c r="J89" s="188"/>
      <c r="K89" s="188"/>
      <c r="L89" s="189"/>
      <c r="M89" s="190"/>
      <c r="N89" s="191"/>
      <c r="O89" s="189"/>
      <c r="P89" s="223" t="s">
        <v>242</v>
      </c>
      <c r="Q89" s="224" t="s">
        <v>110</v>
      </c>
      <c r="R89" s="225">
        <v>5</v>
      </c>
      <c r="S89" s="159">
        <f>R89*E88</f>
        <v>35</v>
      </c>
      <c r="T89" s="226">
        <v>0.13</v>
      </c>
    </row>
    <row r="90" spans="1:20" s="236" customFormat="1" ht="12" hidden="1" x14ac:dyDescent="0.2">
      <c r="A90" s="824"/>
      <c r="B90" s="227"/>
      <c r="C90" s="228"/>
      <c r="D90" s="227"/>
      <c r="E90" s="229"/>
      <c r="F90" s="230"/>
      <c r="G90" s="207"/>
      <c r="H90" s="207"/>
      <c r="I90" s="230"/>
      <c r="J90" s="200"/>
      <c r="K90" s="200"/>
      <c r="L90" s="201"/>
      <c r="M90" s="202"/>
      <c r="N90" s="203"/>
      <c r="O90" s="201"/>
      <c r="P90" s="228"/>
      <c r="Q90" s="231"/>
      <c r="R90" s="232"/>
      <c r="S90" s="166">
        <f>R90*E88</f>
        <v>0</v>
      </c>
      <c r="T90" s="233"/>
    </row>
    <row r="91" spans="1:20" s="236" customFormat="1" ht="12" hidden="1" x14ac:dyDescent="0.2">
      <c r="A91" s="824"/>
      <c r="B91" s="227"/>
      <c r="C91" s="228"/>
      <c r="D91" s="227"/>
      <c r="E91" s="229"/>
      <c r="F91" s="230"/>
      <c r="G91" s="207"/>
      <c r="H91" s="207"/>
      <c r="I91" s="230"/>
      <c r="J91" s="200"/>
      <c r="K91" s="200"/>
      <c r="L91" s="201"/>
      <c r="M91" s="202"/>
      <c r="N91" s="203"/>
      <c r="O91" s="201"/>
      <c r="P91" s="228"/>
      <c r="Q91" s="231"/>
      <c r="R91" s="232"/>
      <c r="S91" s="166">
        <f>R91*E88</f>
        <v>0</v>
      </c>
      <c r="T91" s="233"/>
    </row>
    <row r="92" spans="1:20" s="236" customFormat="1" ht="12" hidden="1" x14ac:dyDescent="0.2">
      <c r="A92" s="824"/>
      <c r="B92" s="227"/>
      <c r="C92" s="228"/>
      <c r="D92" s="227"/>
      <c r="E92" s="229"/>
      <c r="F92" s="230"/>
      <c r="G92" s="207"/>
      <c r="H92" s="207"/>
      <c r="I92" s="230"/>
      <c r="J92" s="200"/>
      <c r="K92" s="200"/>
      <c r="L92" s="201"/>
      <c r="M92" s="202"/>
      <c r="N92" s="203"/>
      <c r="O92" s="201"/>
      <c r="P92" s="228"/>
      <c r="Q92" s="231"/>
      <c r="R92" s="232"/>
      <c r="S92" s="166">
        <f>R92*E88</f>
        <v>0</v>
      </c>
      <c r="T92" s="233"/>
    </row>
    <row r="93" spans="1:20" s="236" customFormat="1" ht="12" hidden="1" x14ac:dyDescent="0.2">
      <c r="A93" s="824"/>
      <c r="B93" s="227"/>
      <c r="C93" s="228"/>
      <c r="D93" s="227"/>
      <c r="E93" s="229"/>
      <c r="F93" s="230"/>
      <c r="G93" s="207"/>
      <c r="H93" s="207"/>
      <c r="I93" s="230"/>
      <c r="J93" s="200"/>
      <c r="K93" s="200"/>
      <c r="L93" s="201"/>
      <c r="M93" s="202"/>
      <c r="N93" s="203"/>
      <c r="O93" s="201"/>
      <c r="P93" s="228"/>
      <c r="Q93" s="231"/>
      <c r="R93" s="232"/>
      <c r="S93" s="166">
        <f>R93*E88</f>
        <v>0</v>
      </c>
      <c r="T93" s="233"/>
    </row>
    <row r="94" spans="1:20" s="236" customFormat="1" ht="12" hidden="1" x14ac:dyDescent="0.2">
      <c r="A94" s="824"/>
      <c r="B94" s="227"/>
      <c r="C94" s="228"/>
      <c r="D94" s="227"/>
      <c r="E94" s="229"/>
      <c r="F94" s="230"/>
      <c r="G94" s="207"/>
      <c r="H94" s="207"/>
      <c r="I94" s="230"/>
      <c r="J94" s="200"/>
      <c r="K94" s="200"/>
      <c r="L94" s="201"/>
      <c r="M94" s="202"/>
      <c r="N94" s="203"/>
      <c r="O94" s="201"/>
      <c r="P94" s="228"/>
      <c r="Q94" s="231"/>
      <c r="R94" s="232"/>
      <c r="S94" s="166">
        <f>R94*E88</f>
        <v>0</v>
      </c>
      <c r="T94" s="233"/>
    </row>
    <row r="95" spans="1:20" s="236" customFormat="1" ht="12" hidden="1" x14ac:dyDescent="0.2">
      <c r="A95" s="824"/>
      <c r="B95" s="227"/>
      <c r="C95" s="228"/>
      <c r="D95" s="227"/>
      <c r="E95" s="229"/>
      <c r="F95" s="230"/>
      <c r="G95" s="207"/>
      <c r="H95" s="207"/>
      <c r="I95" s="230"/>
      <c r="J95" s="200"/>
      <c r="K95" s="200"/>
      <c r="L95" s="201"/>
      <c r="M95" s="202"/>
      <c r="N95" s="203"/>
      <c r="O95" s="201">
        <f>E95*L95</f>
        <v>0</v>
      </c>
      <c r="P95" s="228"/>
      <c r="Q95" s="231"/>
      <c r="R95" s="232"/>
      <c r="S95" s="166">
        <f>R95*E88</f>
        <v>0</v>
      </c>
      <c r="T95" s="233"/>
    </row>
    <row r="96" spans="1:20" s="236" customFormat="1" ht="12" hidden="1" x14ac:dyDescent="0.2">
      <c r="A96" s="823"/>
      <c r="B96" s="219"/>
      <c r="C96" s="223"/>
      <c r="D96" s="219"/>
      <c r="E96" s="221"/>
      <c r="F96" s="222"/>
      <c r="G96" s="195"/>
      <c r="H96" s="195"/>
      <c r="I96" s="222"/>
      <c r="J96" s="188"/>
      <c r="K96" s="188"/>
      <c r="L96" s="189"/>
      <c r="M96" s="190"/>
      <c r="N96" s="191"/>
      <c r="O96" s="189"/>
      <c r="P96" s="223"/>
      <c r="Q96" s="234"/>
      <c r="R96" s="225"/>
      <c r="S96" s="159">
        <f>R96*E88</f>
        <v>0</v>
      </c>
      <c r="T96" s="226"/>
    </row>
    <row r="97" spans="1:20" s="236" customFormat="1" ht="24" x14ac:dyDescent="0.2">
      <c r="A97" s="177">
        <v>8</v>
      </c>
      <c r="B97" s="694" t="s">
        <v>245</v>
      </c>
      <c r="C97" s="346" t="s">
        <v>419</v>
      </c>
      <c r="D97" s="694" t="s">
        <v>109</v>
      </c>
      <c r="E97" s="213">
        <v>9.6</v>
      </c>
      <c r="F97" s="186">
        <v>2.19</v>
      </c>
      <c r="G97" s="180">
        <f>F97*E97</f>
        <v>21.023999999999997</v>
      </c>
      <c r="H97" s="180">
        <f>F97*$H$9</f>
        <v>2.677847487001733</v>
      </c>
      <c r="I97" s="1151">
        <v>0.02</v>
      </c>
      <c r="J97" s="180">
        <f>I97*E97</f>
        <v>0.192</v>
      </c>
      <c r="K97" s="180">
        <f>$K$9*I97</f>
        <v>5.4051200000000001E-2</v>
      </c>
      <c r="L97" s="181">
        <f>(R97*T97+R98*T98+R99*T99+R100*T100+R101*T101+R102*T102+R103*T103+R104*T104+R105*T105)*L$9</f>
        <v>5.4008859240000007</v>
      </c>
      <c r="M97" s="182">
        <f>H97+K97+L97</f>
        <v>8.1327846110017337</v>
      </c>
      <c r="N97" s="183">
        <f>M97*E97</f>
        <v>78.074732265616646</v>
      </c>
      <c r="O97" s="180">
        <f>E97*L97</f>
        <v>51.848504870400006</v>
      </c>
      <c r="P97" s="215" t="s">
        <v>369</v>
      </c>
      <c r="Q97" s="216" t="s">
        <v>109</v>
      </c>
      <c r="R97" s="217">
        <v>1.03</v>
      </c>
      <c r="S97" s="154">
        <f>R97*E97</f>
        <v>9.8879999999999999</v>
      </c>
      <c r="T97" s="218">
        <v>4</v>
      </c>
    </row>
    <row r="98" spans="1:20" s="236" customFormat="1" ht="12" x14ac:dyDescent="0.2">
      <c r="A98" s="823"/>
      <c r="B98" s="219"/>
      <c r="C98" s="1152"/>
      <c r="D98" s="219"/>
      <c r="E98" s="221"/>
      <c r="F98" s="222"/>
      <c r="G98" s="188"/>
      <c r="H98" s="189"/>
      <c r="I98" s="222"/>
      <c r="J98" s="188"/>
      <c r="K98" s="188"/>
      <c r="L98" s="189"/>
      <c r="M98" s="190"/>
      <c r="N98" s="191"/>
      <c r="O98" s="189"/>
      <c r="P98" s="223" t="s">
        <v>242</v>
      </c>
      <c r="Q98" s="224" t="s">
        <v>110</v>
      </c>
      <c r="R98" s="225">
        <v>5</v>
      </c>
      <c r="S98" s="159">
        <f>R98*E97</f>
        <v>48</v>
      </c>
      <c r="T98" s="226">
        <v>0.13</v>
      </c>
    </row>
    <row r="99" spans="1:20" s="236" customFormat="1" ht="12" hidden="1" x14ac:dyDescent="0.2">
      <c r="A99" s="824"/>
      <c r="B99" s="227"/>
      <c r="C99" s="228"/>
      <c r="D99" s="227"/>
      <c r="E99" s="229"/>
      <c r="F99" s="230"/>
      <c r="G99" s="200"/>
      <c r="H99" s="201"/>
      <c r="I99" s="230"/>
      <c r="J99" s="200"/>
      <c r="K99" s="200"/>
      <c r="L99" s="201"/>
      <c r="M99" s="202"/>
      <c r="N99" s="203"/>
      <c r="O99" s="201"/>
      <c r="P99" s="228"/>
      <c r="Q99" s="227"/>
      <c r="R99" s="697"/>
      <c r="S99" s="207">
        <f>R99*E97</f>
        <v>0</v>
      </c>
      <c r="T99" s="355"/>
    </row>
    <row r="100" spans="1:20" s="236" customFormat="1" ht="12" hidden="1" x14ac:dyDescent="0.2">
      <c r="A100" s="824"/>
      <c r="B100" s="227"/>
      <c r="C100" s="228"/>
      <c r="D100" s="227"/>
      <c r="E100" s="229"/>
      <c r="F100" s="230"/>
      <c r="G100" s="200"/>
      <c r="H100" s="201"/>
      <c r="I100" s="230"/>
      <c r="J100" s="200"/>
      <c r="K100" s="200"/>
      <c r="L100" s="201"/>
      <c r="M100" s="202"/>
      <c r="N100" s="203"/>
      <c r="O100" s="201"/>
      <c r="P100" s="228"/>
      <c r="Q100" s="227"/>
      <c r="R100" s="232"/>
      <c r="S100" s="207">
        <f>R100*E97</f>
        <v>0</v>
      </c>
      <c r="T100" s="355"/>
    </row>
    <row r="101" spans="1:20" s="236" customFormat="1" ht="12" hidden="1" x14ac:dyDescent="0.2">
      <c r="A101" s="824"/>
      <c r="B101" s="227"/>
      <c r="C101" s="228"/>
      <c r="D101" s="227"/>
      <c r="E101" s="229"/>
      <c r="F101" s="230"/>
      <c r="G101" s="200"/>
      <c r="H101" s="201"/>
      <c r="I101" s="230"/>
      <c r="J101" s="200"/>
      <c r="K101" s="200"/>
      <c r="L101" s="201"/>
      <c r="M101" s="202"/>
      <c r="N101" s="203"/>
      <c r="O101" s="201"/>
      <c r="P101" s="228"/>
      <c r="Q101" s="227"/>
      <c r="R101" s="232"/>
      <c r="S101" s="207">
        <f>R101*E97</f>
        <v>0</v>
      </c>
      <c r="T101" s="355"/>
    </row>
    <row r="102" spans="1:20" s="236" customFormat="1" ht="12" hidden="1" x14ac:dyDescent="0.2">
      <c r="A102" s="824"/>
      <c r="B102" s="227"/>
      <c r="C102" s="228"/>
      <c r="D102" s="227"/>
      <c r="E102" s="229"/>
      <c r="F102" s="230"/>
      <c r="G102" s="200"/>
      <c r="H102" s="201"/>
      <c r="I102" s="230"/>
      <c r="J102" s="200"/>
      <c r="K102" s="200"/>
      <c r="L102" s="201"/>
      <c r="M102" s="202"/>
      <c r="N102" s="203"/>
      <c r="O102" s="201"/>
      <c r="P102" s="228"/>
      <c r="Q102" s="227"/>
      <c r="R102" s="232"/>
      <c r="S102" s="207">
        <f>R102*E97</f>
        <v>0</v>
      </c>
      <c r="T102" s="355"/>
    </row>
    <row r="103" spans="1:20" s="236" customFormat="1" ht="12" hidden="1" x14ac:dyDescent="0.2">
      <c r="A103" s="824"/>
      <c r="B103" s="227"/>
      <c r="C103" s="228"/>
      <c r="D103" s="227"/>
      <c r="E103" s="229"/>
      <c r="F103" s="230"/>
      <c r="G103" s="200"/>
      <c r="H103" s="201"/>
      <c r="I103" s="230"/>
      <c r="J103" s="200"/>
      <c r="K103" s="200"/>
      <c r="L103" s="201"/>
      <c r="M103" s="202"/>
      <c r="N103" s="203"/>
      <c r="O103" s="201"/>
      <c r="P103" s="228"/>
      <c r="Q103" s="227"/>
      <c r="R103" s="232"/>
      <c r="S103" s="207">
        <f>R103*E97</f>
        <v>0</v>
      </c>
      <c r="T103" s="355"/>
    </row>
    <row r="104" spans="1:20" s="236" customFormat="1" ht="12" hidden="1" x14ac:dyDescent="0.2">
      <c r="A104" s="824"/>
      <c r="B104" s="227"/>
      <c r="C104" s="228"/>
      <c r="D104" s="227"/>
      <c r="E104" s="229"/>
      <c r="F104" s="230"/>
      <c r="G104" s="200"/>
      <c r="H104" s="201"/>
      <c r="I104" s="230"/>
      <c r="J104" s="200"/>
      <c r="K104" s="200"/>
      <c r="L104" s="201"/>
      <c r="M104" s="202"/>
      <c r="N104" s="203"/>
      <c r="O104" s="201">
        <f>E104*L104</f>
        <v>0</v>
      </c>
      <c r="P104" s="228"/>
      <c r="Q104" s="227"/>
      <c r="R104" s="232"/>
      <c r="S104" s="207">
        <f>R104*E97</f>
        <v>0</v>
      </c>
      <c r="T104" s="355"/>
    </row>
    <row r="105" spans="1:20" s="236" customFormat="1" ht="12" hidden="1" x14ac:dyDescent="0.2">
      <c r="A105" s="823"/>
      <c r="B105" s="227"/>
      <c r="C105" s="228"/>
      <c r="D105" s="227"/>
      <c r="E105" s="229"/>
      <c r="F105" s="230"/>
      <c r="G105" s="200"/>
      <c r="H105" s="201"/>
      <c r="I105" s="230"/>
      <c r="J105" s="200"/>
      <c r="K105" s="200"/>
      <c r="L105" s="201"/>
      <c r="M105" s="202"/>
      <c r="N105" s="203"/>
      <c r="O105" s="201"/>
      <c r="P105" s="228"/>
      <c r="Q105" s="227"/>
      <c r="R105" s="230"/>
      <c r="S105" s="207">
        <f>R105*E97</f>
        <v>0</v>
      </c>
      <c r="T105" s="355"/>
    </row>
    <row r="106" spans="1:20" s="249" customFormat="1" ht="24" x14ac:dyDescent="0.2">
      <c r="A106" s="177">
        <v>9</v>
      </c>
      <c r="B106" s="177" t="s">
        <v>364</v>
      </c>
      <c r="C106" s="494" t="s">
        <v>365</v>
      </c>
      <c r="D106" s="177" t="s">
        <v>111</v>
      </c>
      <c r="E106" s="178">
        <v>142.46</v>
      </c>
      <c r="F106" s="604">
        <v>0.7</v>
      </c>
      <c r="G106" s="180">
        <f>F106*E106</f>
        <v>99.721999999999994</v>
      </c>
      <c r="H106" s="180">
        <f>F106*$H$9</f>
        <v>0.85593298671288265</v>
      </c>
      <c r="I106" s="179">
        <v>0.01</v>
      </c>
      <c r="J106" s="180">
        <f>I106*E106</f>
        <v>1.4246000000000001</v>
      </c>
      <c r="K106" s="180">
        <f>$K$9*I106</f>
        <v>2.70256E-2</v>
      </c>
      <c r="L106" s="181">
        <f>(R106*T106+R107*T107+R108*T108+R109*T109+R110*T110+R111*T111+R112*T112+R113*T113+R114*T114)*L$9</f>
        <v>1.0377966480840002</v>
      </c>
      <c r="M106" s="552">
        <f>H106+K106+L106</f>
        <v>1.9207552347968828</v>
      </c>
      <c r="N106" s="183">
        <f>M106*E106</f>
        <v>273.63079074916396</v>
      </c>
      <c r="O106" s="180">
        <f>E106*L106</f>
        <v>147.84451048604669</v>
      </c>
      <c r="P106" s="179" t="s">
        <v>113</v>
      </c>
      <c r="Q106" s="184" t="s">
        <v>110</v>
      </c>
      <c r="R106" s="185">
        <v>0.63</v>
      </c>
      <c r="S106" s="180">
        <f>R106*E106</f>
        <v>89.749800000000008</v>
      </c>
      <c r="T106" s="186">
        <v>1.1000000000000001</v>
      </c>
    </row>
    <row r="107" spans="1:20" s="249" customFormat="1" ht="24" x14ac:dyDescent="0.2">
      <c r="A107" s="823"/>
      <c r="B107" s="176"/>
      <c r="C107" s="605"/>
      <c r="D107" s="176"/>
      <c r="E107" s="352"/>
      <c r="F107" s="159"/>
      <c r="G107" s="188"/>
      <c r="H107" s="189"/>
      <c r="I107" s="159"/>
      <c r="J107" s="188"/>
      <c r="K107" s="188"/>
      <c r="L107" s="189"/>
      <c r="M107" s="557"/>
      <c r="N107" s="191"/>
      <c r="O107" s="189"/>
      <c r="P107" s="192" t="s">
        <v>112</v>
      </c>
      <c r="Q107" s="193" t="s">
        <v>110</v>
      </c>
      <c r="R107" s="194">
        <v>0.79</v>
      </c>
      <c r="S107" s="195">
        <f>R107*E106</f>
        <v>112.54340000000001</v>
      </c>
      <c r="T107" s="196">
        <v>0.28299999999999997</v>
      </c>
    </row>
    <row r="108" spans="1:20" s="249" customFormat="1" ht="12" hidden="1" customHeight="1" x14ac:dyDescent="0.2">
      <c r="A108" s="823"/>
      <c r="B108" s="197"/>
      <c r="C108" s="198"/>
      <c r="D108" s="197"/>
      <c r="E108" s="351"/>
      <c r="F108" s="166"/>
      <c r="G108" s="200"/>
      <c r="H108" s="201"/>
      <c r="I108" s="166"/>
      <c r="J108" s="200"/>
      <c r="K108" s="200"/>
      <c r="L108" s="201"/>
      <c r="M108" s="562"/>
      <c r="N108" s="203"/>
      <c r="O108" s="201"/>
      <c r="P108" s="204"/>
      <c r="Q108" s="205"/>
      <c r="R108" s="206"/>
      <c r="S108" s="207">
        <f>R108*E106</f>
        <v>0</v>
      </c>
      <c r="T108" s="208"/>
    </row>
    <row r="109" spans="1:20" s="249" customFormat="1" ht="12" hidden="1" customHeight="1" x14ac:dyDescent="0.2">
      <c r="A109" s="824"/>
      <c r="B109" s="197"/>
      <c r="C109" s="198"/>
      <c r="D109" s="197"/>
      <c r="E109" s="199"/>
      <c r="F109" s="166"/>
      <c r="G109" s="200"/>
      <c r="H109" s="201"/>
      <c r="I109" s="166"/>
      <c r="J109" s="200"/>
      <c r="K109" s="200"/>
      <c r="L109" s="201"/>
      <c r="M109" s="562"/>
      <c r="N109" s="203"/>
      <c r="O109" s="201"/>
      <c r="P109" s="204"/>
      <c r="Q109" s="205"/>
      <c r="R109" s="206"/>
      <c r="S109" s="207">
        <f>R109*E106</f>
        <v>0</v>
      </c>
      <c r="T109" s="208"/>
    </row>
    <row r="110" spans="1:20" s="249" customFormat="1" ht="12" hidden="1" customHeight="1" x14ac:dyDescent="0.2">
      <c r="A110" s="824"/>
      <c r="B110" s="197"/>
      <c r="C110" s="198"/>
      <c r="D110" s="197"/>
      <c r="E110" s="199"/>
      <c r="F110" s="166"/>
      <c r="G110" s="200"/>
      <c r="H110" s="201"/>
      <c r="I110" s="166"/>
      <c r="J110" s="200"/>
      <c r="K110" s="200"/>
      <c r="L110" s="201"/>
      <c r="M110" s="562"/>
      <c r="N110" s="203"/>
      <c r="O110" s="201"/>
      <c r="P110" s="204"/>
      <c r="Q110" s="205"/>
      <c r="R110" s="206"/>
      <c r="S110" s="207">
        <f>R110*E106</f>
        <v>0</v>
      </c>
      <c r="T110" s="208"/>
    </row>
    <row r="111" spans="1:20" s="249" customFormat="1" ht="12" hidden="1" customHeight="1" x14ac:dyDescent="0.2">
      <c r="A111" s="824"/>
      <c r="B111" s="197"/>
      <c r="C111" s="198"/>
      <c r="D111" s="197"/>
      <c r="E111" s="199"/>
      <c r="F111" s="166"/>
      <c r="G111" s="200"/>
      <c r="H111" s="201"/>
      <c r="I111" s="166"/>
      <c r="J111" s="200"/>
      <c r="K111" s="200"/>
      <c r="L111" s="201"/>
      <c r="M111" s="562"/>
      <c r="N111" s="203"/>
      <c r="O111" s="201"/>
      <c r="P111" s="204"/>
      <c r="Q111" s="205"/>
      <c r="R111" s="206"/>
      <c r="S111" s="207">
        <f>R111*E106</f>
        <v>0</v>
      </c>
      <c r="T111" s="208"/>
    </row>
    <row r="112" spans="1:20" s="249" customFormat="1" ht="12" hidden="1" customHeight="1" x14ac:dyDescent="0.2">
      <c r="A112" s="824"/>
      <c r="B112" s="197"/>
      <c r="C112" s="198"/>
      <c r="D112" s="197"/>
      <c r="E112" s="199"/>
      <c r="F112" s="166"/>
      <c r="G112" s="200"/>
      <c r="H112" s="201"/>
      <c r="I112" s="166"/>
      <c r="J112" s="200"/>
      <c r="K112" s="200"/>
      <c r="L112" s="201"/>
      <c r="M112" s="562"/>
      <c r="N112" s="203"/>
      <c r="O112" s="201"/>
      <c r="P112" s="204"/>
      <c r="Q112" s="205"/>
      <c r="R112" s="206"/>
      <c r="S112" s="207">
        <f>R112*E106</f>
        <v>0</v>
      </c>
      <c r="T112" s="208"/>
    </row>
    <row r="113" spans="1:20" s="249" customFormat="1" ht="12" hidden="1" customHeight="1" x14ac:dyDescent="0.2">
      <c r="A113" s="824"/>
      <c r="B113" s="197"/>
      <c r="C113" s="198"/>
      <c r="D113" s="197"/>
      <c r="E113" s="199"/>
      <c r="F113" s="166"/>
      <c r="G113" s="200"/>
      <c r="H113" s="201"/>
      <c r="I113" s="166"/>
      <c r="J113" s="200"/>
      <c r="K113" s="200"/>
      <c r="L113" s="201"/>
      <c r="M113" s="562"/>
      <c r="N113" s="203"/>
      <c r="O113" s="201"/>
      <c r="P113" s="204"/>
      <c r="Q113" s="205"/>
      <c r="R113" s="206"/>
      <c r="S113" s="207">
        <f>R113*E106</f>
        <v>0</v>
      </c>
      <c r="T113" s="208"/>
    </row>
    <row r="114" spans="1:20" s="249" customFormat="1" ht="12" hidden="1" x14ac:dyDescent="0.2">
      <c r="A114" s="823"/>
      <c r="B114" s="197"/>
      <c r="C114" s="198"/>
      <c r="D114" s="197"/>
      <c r="E114" s="199"/>
      <c r="F114" s="159"/>
      <c r="G114" s="188"/>
      <c r="H114" s="189"/>
      <c r="I114" s="159"/>
      <c r="J114" s="188"/>
      <c r="K114" s="188"/>
      <c r="L114" s="189"/>
      <c r="M114" s="557"/>
      <c r="N114" s="191"/>
      <c r="O114" s="189"/>
      <c r="P114" s="396"/>
      <c r="Q114" s="606"/>
      <c r="R114" s="602"/>
      <c r="S114" s="195">
        <f>R114*E106</f>
        <v>0</v>
      </c>
      <c r="T114" s="353"/>
    </row>
    <row r="115" spans="1:20" s="1065" customFormat="1" ht="21" x14ac:dyDescent="0.2">
      <c r="A115" s="177">
        <v>10</v>
      </c>
      <c r="B115" s="752" t="s">
        <v>275</v>
      </c>
      <c r="C115" s="346" t="s">
        <v>421</v>
      </c>
      <c r="D115" s="752" t="s">
        <v>146</v>
      </c>
      <c r="E115" s="784">
        <v>92</v>
      </c>
      <c r="F115" s="785">
        <v>1.22</v>
      </c>
      <c r="G115" s="180">
        <f>F115*E115</f>
        <v>112.24</v>
      </c>
      <c r="H115" s="180">
        <f>F115*$H$9</f>
        <v>1.4917689196995956</v>
      </c>
      <c r="I115" s="786">
        <v>0.505</v>
      </c>
      <c r="J115" s="180">
        <f>I115*E115</f>
        <v>46.46</v>
      </c>
      <c r="K115" s="180">
        <f>$K$9*I115</f>
        <v>1.3647928</v>
      </c>
      <c r="L115" s="181">
        <f>(R115*T115+R116*T116+R117*T117+R118*T118+R119*T119+R120*T120+R121*T121+R122*T122+R123*T123)*L$9</f>
        <v>7.9258284000000003</v>
      </c>
      <c r="M115" s="182">
        <f>H115+K115+L115</f>
        <v>10.782390119699595</v>
      </c>
      <c r="N115" s="183">
        <f>M115*E115</f>
        <v>991.97989101236283</v>
      </c>
      <c r="O115" s="180">
        <f>E115*L115</f>
        <v>729.17621280000003</v>
      </c>
      <c r="P115" s="346" t="s">
        <v>420</v>
      </c>
      <c r="Q115" s="787" t="s">
        <v>146</v>
      </c>
      <c r="R115" s="784">
        <v>1</v>
      </c>
      <c r="S115" s="179">
        <v>92</v>
      </c>
      <c r="T115" s="785">
        <v>7</v>
      </c>
    </row>
    <row r="116" spans="1:20" s="1065" customFormat="1" ht="12" x14ac:dyDescent="0.2">
      <c r="A116" s="823"/>
      <c r="B116" s="788"/>
      <c r="C116" s="789"/>
      <c r="D116" s="788"/>
      <c r="E116" s="790"/>
      <c r="F116" s="791"/>
      <c r="G116" s="195"/>
      <c r="H116" s="195"/>
      <c r="I116" s="791"/>
      <c r="J116" s="188"/>
      <c r="K116" s="188"/>
      <c r="L116" s="189"/>
      <c r="M116" s="190"/>
      <c r="N116" s="191"/>
      <c r="O116" s="189"/>
      <c r="P116" s="789" t="s">
        <v>276</v>
      </c>
      <c r="Q116" s="792" t="s">
        <v>146</v>
      </c>
      <c r="R116" s="793"/>
      <c r="S116" s="612">
        <f>R116*E115</f>
        <v>0</v>
      </c>
      <c r="T116" s="794">
        <v>4.5</v>
      </c>
    </row>
    <row r="117" spans="1:20" s="1065" customFormat="1" ht="12" hidden="1" x14ac:dyDescent="0.2">
      <c r="A117" s="823"/>
      <c r="B117" s="743"/>
      <c r="C117" s="747"/>
      <c r="D117" s="743"/>
      <c r="E117" s="745"/>
      <c r="F117" s="746"/>
      <c r="G117" s="207"/>
      <c r="H117" s="207"/>
      <c r="I117" s="746"/>
      <c r="J117" s="200"/>
      <c r="K117" s="200"/>
      <c r="L117" s="201"/>
      <c r="M117" s="202"/>
      <c r="N117" s="203"/>
      <c r="O117" s="201"/>
      <c r="P117" s="747"/>
      <c r="Q117" s="748"/>
      <c r="R117" s="749"/>
      <c r="S117" s="267">
        <f>R117*E115</f>
        <v>0</v>
      </c>
      <c r="T117" s="750"/>
    </row>
    <row r="118" spans="1:20" s="1065" customFormat="1" ht="12" hidden="1" x14ac:dyDescent="0.2">
      <c r="A118" s="824"/>
      <c r="B118" s="743"/>
      <c r="C118" s="747"/>
      <c r="D118" s="743"/>
      <c r="E118" s="745"/>
      <c r="F118" s="746"/>
      <c r="G118" s="207"/>
      <c r="H118" s="207"/>
      <c r="I118" s="746"/>
      <c r="J118" s="200"/>
      <c r="K118" s="200"/>
      <c r="L118" s="201"/>
      <c r="M118" s="202"/>
      <c r="N118" s="203"/>
      <c r="O118" s="201"/>
      <c r="P118" s="747"/>
      <c r="Q118" s="748"/>
      <c r="R118" s="749"/>
      <c r="S118" s="267">
        <f>R118*E115</f>
        <v>0</v>
      </c>
      <c r="T118" s="750"/>
    </row>
    <row r="119" spans="1:20" s="1065" customFormat="1" ht="12" hidden="1" x14ac:dyDescent="0.2">
      <c r="A119" s="824"/>
      <c r="B119" s="743"/>
      <c r="C119" s="747"/>
      <c r="D119" s="743"/>
      <c r="E119" s="745"/>
      <c r="F119" s="746"/>
      <c r="G119" s="207"/>
      <c r="H119" s="207"/>
      <c r="I119" s="746"/>
      <c r="J119" s="200"/>
      <c r="K119" s="200"/>
      <c r="L119" s="201"/>
      <c r="M119" s="202"/>
      <c r="N119" s="203"/>
      <c r="O119" s="201"/>
      <c r="P119" s="747"/>
      <c r="Q119" s="748"/>
      <c r="R119" s="749"/>
      <c r="S119" s="267">
        <f>R119*E115</f>
        <v>0</v>
      </c>
      <c r="T119" s="750"/>
    </row>
    <row r="120" spans="1:20" s="1065" customFormat="1" ht="12" hidden="1" x14ac:dyDescent="0.2">
      <c r="A120" s="824"/>
      <c r="B120" s="743"/>
      <c r="C120" s="747"/>
      <c r="D120" s="743"/>
      <c r="E120" s="745"/>
      <c r="F120" s="746"/>
      <c r="G120" s="207"/>
      <c r="H120" s="207"/>
      <c r="I120" s="746"/>
      <c r="J120" s="200"/>
      <c r="K120" s="200"/>
      <c r="L120" s="201"/>
      <c r="M120" s="202"/>
      <c r="N120" s="203"/>
      <c r="O120" s="201"/>
      <c r="P120" s="747"/>
      <c r="Q120" s="748"/>
      <c r="R120" s="749"/>
      <c r="S120" s="267">
        <f>R120*E115</f>
        <v>0</v>
      </c>
      <c r="T120" s="750"/>
    </row>
    <row r="121" spans="1:20" s="1065" customFormat="1" ht="12" hidden="1" x14ac:dyDescent="0.2">
      <c r="A121" s="824"/>
      <c r="B121" s="743"/>
      <c r="C121" s="747"/>
      <c r="D121" s="743"/>
      <c r="E121" s="745"/>
      <c r="F121" s="746"/>
      <c r="G121" s="207"/>
      <c r="H121" s="207"/>
      <c r="I121" s="746"/>
      <c r="J121" s="200"/>
      <c r="K121" s="200"/>
      <c r="L121" s="201"/>
      <c r="M121" s="202"/>
      <c r="N121" s="203"/>
      <c r="O121" s="201"/>
      <c r="P121" s="747"/>
      <c r="Q121" s="748"/>
      <c r="R121" s="749"/>
      <c r="S121" s="267">
        <f>R121*E115</f>
        <v>0</v>
      </c>
      <c r="T121" s="750"/>
    </row>
    <row r="122" spans="1:20" s="1065" customFormat="1" ht="12" hidden="1" x14ac:dyDescent="0.2">
      <c r="A122" s="824"/>
      <c r="B122" s="743"/>
      <c r="C122" s="747"/>
      <c r="D122" s="743"/>
      <c r="E122" s="745"/>
      <c r="F122" s="746"/>
      <c r="G122" s="207"/>
      <c r="H122" s="207"/>
      <c r="I122" s="746"/>
      <c r="J122" s="200"/>
      <c r="K122" s="200"/>
      <c r="L122" s="201"/>
      <c r="M122" s="202"/>
      <c r="N122" s="203"/>
      <c r="O122" s="201"/>
      <c r="P122" s="747"/>
      <c r="Q122" s="748"/>
      <c r="R122" s="749"/>
      <c r="S122" s="267">
        <f>R122*E115</f>
        <v>0</v>
      </c>
      <c r="T122" s="750"/>
    </row>
    <row r="123" spans="1:20" s="1065" customFormat="1" ht="12" hidden="1" x14ac:dyDescent="0.2">
      <c r="A123" s="824"/>
      <c r="B123" s="743"/>
      <c r="C123" s="747"/>
      <c r="D123" s="743"/>
      <c r="E123" s="745"/>
      <c r="F123" s="746"/>
      <c r="G123" s="795"/>
      <c r="H123" s="795"/>
      <c r="I123" s="746"/>
      <c r="J123" s="200"/>
      <c r="K123" s="200"/>
      <c r="L123" s="201"/>
      <c r="M123" s="202"/>
      <c r="N123" s="203"/>
      <c r="O123" s="201"/>
      <c r="P123" s="747"/>
      <c r="Q123" s="748"/>
      <c r="R123" s="749"/>
      <c r="S123" s="267">
        <f>R123*E115</f>
        <v>0</v>
      </c>
      <c r="T123" s="750"/>
    </row>
    <row r="124" spans="1:20" s="490" customFormat="1" x14ac:dyDescent="0.2">
      <c r="A124" s="1033">
        <v>11</v>
      </c>
      <c r="B124" s="1033" t="s">
        <v>310</v>
      </c>
      <c r="C124" s="587" t="s">
        <v>212</v>
      </c>
      <c r="D124" s="1034" t="s">
        <v>146</v>
      </c>
      <c r="E124" s="1035">
        <v>36</v>
      </c>
      <c r="F124" s="1036">
        <v>0.1</v>
      </c>
      <c r="G124" s="656">
        <f>F124*E124</f>
        <v>3.6</v>
      </c>
      <c r="H124" s="1037">
        <f>F124*$H$9</f>
        <v>0.12227614095898326</v>
      </c>
      <c r="I124" s="1036">
        <v>0.05</v>
      </c>
      <c r="J124" s="1037">
        <f>I124*E124</f>
        <v>1.8</v>
      </c>
      <c r="K124" s="1037">
        <f>$K$9*I124</f>
        <v>0.135128</v>
      </c>
      <c r="L124" s="1038">
        <f>(R124*T124+R125*T125+R126*T126+R127*T127+R128*T128+R129*T129+R130*T130+R131*T131+R132*T132)*L$9</f>
        <v>0.90580896000000011</v>
      </c>
      <c r="M124" s="1039">
        <f>H124+K124+L124</f>
        <v>1.1632131009589832</v>
      </c>
      <c r="N124" s="594">
        <f>M124*E124</f>
        <v>41.8756716345234</v>
      </c>
      <c r="O124" s="1040">
        <f>E124*L124</f>
        <v>32.609122560000003</v>
      </c>
      <c r="P124" s="1077" t="s">
        <v>267</v>
      </c>
      <c r="Q124" s="1041" t="s">
        <v>146</v>
      </c>
      <c r="R124" s="1042">
        <v>1</v>
      </c>
      <c r="S124" s="1043">
        <f>R124*E124</f>
        <v>36</v>
      </c>
      <c r="T124" s="1044">
        <v>0.8</v>
      </c>
    </row>
    <row r="125" spans="1:20" s="490" customFormat="1" x14ac:dyDescent="0.2">
      <c r="A125" s="716"/>
      <c r="B125" s="717"/>
      <c r="C125" s="718" t="s">
        <v>114</v>
      </c>
      <c r="D125" s="719"/>
      <c r="E125" s="720"/>
      <c r="F125" s="721"/>
      <c r="G125" s="722">
        <f>SUM(G10:G124)</f>
        <v>546.15700000000004</v>
      </c>
      <c r="H125" s="821"/>
      <c r="I125" s="721"/>
      <c r="J125" s="724">
        <f>SUM(J10:J124)</f>
        <v>61.768059999999998</v>
      </c>
      <c r="K125" s="725"/>
      <c r="L125" s="726"/>
      <c r="M125" s="822"/>
      <c r="N125" s="728">
        <f>SUM(N10:N124)</f>
        <v>5741.644728248265</v>
      </c>
      <c r="O125" s="729">
        <f>SUM(O10:O124)</f>
        <v>4906.8931368373114</v>
      </c>
      <c r="P125" s="398"/>
      <c r="Q125" s="730"/>
      <c r="R125" s="731"/>
      <c r="S125" s="732"/>
      <c r="T125" s="421"/>
    </row>
    <row r="126" spans="1:20" s="409" customFormat="1" x14ac:dyDescent="0.2">
      <c r="A126" s="888"/>
      <c r="B126" s="888"/>
      <c r="C126" s="889"/>
      <c r="D126" s="890"/>
      <c r="E126" s="399"/>
      <c r="F126" s="399"/>
      <c r="G126" s="399"/>
      <c r="H126" s="399"/>
      <c r="I126" s="399"/>
      <c r="J126" s="399"/>
      <c r="K126" s="399"/>
      <c r="L126" s="399"/>
      <c r="M126" s="399"/>
      <c r="N126" s="399"/>
      <c r="O126" s="399"/>
      <c r="P126" s="399"/>
      <c r="Q126" s="891"/>
      <c r="R126" s="892"/>
      <c r="S126" s="399"/>
      <c r="T126" s="422"/>
    </row>
    <row r="127" spans="1:20" s="409" customFormat="1" x14ac:dyDescent="0.2">
      <c r="A127" s="893"/>
      <c r="B127" s="894"/>
      <c r="C127" s="893" t="s">
        <v>115</v>
      </c>
      <c r="D127" s="893"/>
      <c r="E127" s="400"/>
      <c r="F127" s="895"/>
      <c r="G127" s="895"/>
      <c r="H127" s="896"/>
      <c r="I127" s="895"/>
      <c r="J127" s="896"/>
      <c r="K127" s="896"/>
      <c r="L127" s="895"/>
      <c r="M127" s="895"/>
      <c r="N127" s="896"/>
      <c r="O127" s="897"/>
      <c r="P127" s="400"/>
      <c r="Q127" s="898"/>
      <c r="R127" s="899"/>
      <c r="S127" s="493"/>
      <c r="T127" s="423"/>
    </row>
    <row r="128" spans="1:20" s="409" customFormat="1" x14ac:dyDescent="0.2">
      <c r="A128" s="493"/>
      <c r="B128" s="900">
        <f>$H$9</f>
        <v>1.2227614095898325</v>
      </c>
      <c r="C128" s="901" t="s">
        <v>116</v>
      </c>
      <c r="D128" s="893"/>
      <c r="E128" s="400"/>
      <c r="F128" s="493"/>
      <c r="G128" s="493"/>
      <c r="H128" s="493"/>
      <c r="I128" s="493"/>
      <c r="J128" s="493"/>
      <c r="K128" s="493"/>
      <c r="L128" s="493"/>
      <c r="M128" s="493"/>
      <c r="N128" s="493"/>
      <c r="O128" s="493"/>
      <c r="P128" s="401">
        <f>G125</f>
        <v>546.15700000000004</v>
      </c>
      <c r="Q128" s="902">
        <f>P128*$B128</f>
        <v>667.8197031773542</v>
      </c>
      <c r="R128" s="903"/>
      <c r="S128" s="493"/>
      <c r="T128" s="423"/>
    </row>
    <row r="129" spans="1:20" s="409" customFormat="1" x14ac:dyDescent="0.2">
      <c r="A129" s="493"/>
      <c r="B129" s="904"/>
      <c r="C129" s="400"/>
      <c r="D129" s="893"/>
      <c r="E129" s="400"/>
      <c r="F129" s="493"/>
      <c r="G129" s="493"/>
      <c r="H129" s="493"/>
      <c r="I129" s="493"/>
      <c r="J129" s="493"/>
      <c r="K129" s="493"/>
      <c r="L129" s="493"/>
      <c r="M129" s="493"/>
      <c r="N129" s="493"/>
      <c r="O129" s="493"/>
      <c r="P129" s="402"/>
      <c r="Q129" s="902"/>
      <c r="R129" s="903"/>
      <c r="S129" s="493"/>
      <c r="T129" s="423"/>
    </row>
    <row r="130" spans="1:20" s="409" customFormat="1" x14ac:dyDescent="0.2">
      <c r="A130" s="493"/>
      <c r="B130" s="900">
        <f>$K$9</f>
        <v>2.7025600000000001</v>
      </c>
      <c r="C130" s="901" t="s">
        <v>117</v>
      </c>
      <c r="D130" s="893"/>
      <c r="E130" s="893"/>
      <c r="F130" s="493"/>
      <c r="G130" s="493"/>
      <c r="H130" s="493"/>
      <c r="I130" s="493"/>
      <c r="J130" s="493"/>
      <c r="K130" s="493"/>
      <c r="L130" s="493"/>
      <c r="M130" s="493"/>
      <c r="N130" s="493"/>
      <c r="O130" s="493"/>
      <c r="P130" s="401">
        <f>J125</f>
        <v>61.768059999999998</v>
      </c>
      <c r="Q130" s="902">
        <f>P130*$B130</f>
        <v>166.93188823360001</v>
      </c>
      <c r="R130" s="903"/>
      <c r="S130" s="895"/>
      <c r="T130" s="423"/>
    </row>
    <row r="131" spans="1:20" s="409" customFormat="1" x14ac:dyDescent="0.2">
      <c r="A131" s="493"/>
      <c r="B131" s="904"/>
      <c r="C131" s="893"/>
      <c r="D131" s="893"/>
      <c r="E131" s="893"/>
      <c r="F131" s="493"/>
      <c r="G131" s="493"/>
      <c r="H131" s="493"/>
      <c r="I131" s="493"/>
      <c r="J131" s="493"/>
      <c r="K131" s="493"/>
      <c r="L131" s="493"/>
      <c r="M131" s="493"/>
      <c r="N131" s="493"/>
      <c r="O131" s="493"/>
      <c r="P131" s="402"/>
      <c r="Q131" s="902"/>
      <c r="R131" s="903"/>
      <c r="S131" s="493"/>
      <c r="T131" s="423"/>
    </row>
    <row r="132" spans="1:20" s="409" customFormat="1" ht="12.75" customHeight="1" x14ac:dyDescent="0.2">
      <c r="A132" s="493"/>
      <c r="B132" s="904">
        <f>L$9</f>
        <v>1.1322612000000001</v>
      </c>
      <c r="C132" s="901" t="s">
        <v>93</v>
      </c>
      <c r="D132" s="893"/>
      <c r="E132" s="893"/>
      <c r="F132" s="905"/>
      <c r="G132" s="493"/>
      <c r="H132" s="493"/>
      <c r="I132" s="493"/>
      <c r="J132" s="493"/>
      <c r="K132" s="493"/>
      <c r="L132" s="493"/>
      <c r="M132" s="493"/>
      <c r="N132" s="493"/>
      <c r="O132" s="493"/>
      <c r="P132" s="401">
        <f>O125/L$9</f>
        <v>4333.7112822000008</v>
      </c>
      <c r="Q132" s="902">
        <f>P132*$B132</f>
        <v>4906.8931368373123</v>
      </c>
      <c r="R132" s="903"/>
      <c r="S132" s="895"/>
      <c r="T132" s="423"/>
    </row>
    <row r="133" spans="1:20" s="409" customFormat="1" x14ac:dyDescent="0.2">
      <c r="A133" s="906"/>
      <c r="B133" s="906"/>
      <c r="C133" s="907"/>
      <c r="D133" s="893"/>
      <c r="E133" s="899"/>
      <c r="F133" s="905"/>
      <c r="G133" s="493"/>
      <c r="H133" s="493"/>
      <c r="I133" s="493"/>
      <c r="J133" s="493"/>
      <c r="K133" s="493"/>
      <c r="L133" s="493"/>
      <c r="M133" s="493"/>
      <c r="N133" s="493"/>
      <c r="O133" s="493"/>
      <c r="P133" s="400"/>
      <c r="Q133" s="898"/>
      <c r="R133" s="899"/>
      <c r="S133" s="898"/>
      <c r="T133" s="423"/>
    </row>
    <row r="134" spans="1:20" s="409" customFormat="1" x14ac:dyDescent="0.2">
      <c r="A134" s="908"/>
      <c r="B134" s="909"/>
      <c r="C134" s="495"/>
      <c r="D134" s="910"/>
      <c r="E134" s="899"/>
      <c r="F134" s="911"/>
      <c r="G134" s="904"/>
      <c r="H134" s="904"/>
      <c r="I134" s="904"/>
      <c r="J134" s="904"/>
      <c r="K134" s="904"/>
      <c r="L134" s="904"/>
      <c r="M134" s="493"/>
      <c r="N134" s="493"/>
      <c r="O134" s="493"/>
      <c r="P134" s="400"/>
      <c r="Q134" s="912"/>
      <c r="R134" s="893"/>
      <c r="S134" s="895"/>
      <c r="T134" s="423"/>
    </row>
    <row r="135" spans="1:20" s="922" customFormat="1" x14ac:dyDescent="0.2">
      <c r="A135" s="893"/>
      <c r="B135" s="893"/>
      <c r="C135" s="493"/>
      <c r="D135" s="893"/>
      <c r="E135" s="899"/>
      <c r="F135" s="905"/>
      <c r="G135" s="493"/>
      <c r="H135" s="493"/>
      <c r="I135" s="493"/>
      <c r="J135" s="493"/>
      <c r="K135" s="493"/>
      <c r="L135" s="493"/>
      <c r="M135" s="493"/>
      <c r="N135" s="493"/>
      <c r="O135" s="493"/>
      <c r="P135" s="400"/>
      <c r="Q135" s="898"/>
      <c r="R135" s="899"/>
      <c r="S135" s="493"/>
      <c r="T135" s="423"/>
    </row>
    <row r="136" spans="1:20" s="409" customFormat="1" x14ac:dyDescent="0.2">
      <c r="A136" s="913"/>
      <c r="B136" s="913"/>
      <c r="C136" s="893" t="s">
        <v>82</v>
      </c>
      <c r="D136" s="913"/>
      <c r="E136" s="914"/>
      <c r="F136" s="915"/>
      <c r="G136" s="916"/>
      <c r="H136" s="916"/>
      <c r="I136" s="916"/>
      <c r="J136" s="916"/>
      <c r="K136" s="916"/>
      <c r="L136" s="916"/>
      <c r="M136" s="916"/>
      <c r="N136" s="917">
        <f>P136+R136</f>
        <v>5741.6447282482668</v>
      </c>
      <c r="O136" s="918"/>
      <c r="P136" s="403">
        <f>Q128+Q130+Q132</f>
        <v>5741.6447282482668</v>
      </c>
      <c r="Q136" s="919" t="s">
        <v>118</v>
      </c>
      <c r="R136" s="920">
        <f>Q134</f>
        <v>0</v>
      </c>
      <c r="S136" s="921"/>
      <c r="T136" s="424"/>
    </row>
    <row r="137" spans="1:20" s="409" customFormat="1" x14ac:dyDescent="0.2">
      <c r="A137" s="893"/>
      <c r="B137" s="893"/>
      <c r="C137" s="893"/>
      <c r="D137" s="893"/>
      <c r="E137" s="899"/>
      <c r="F137" s="905"/>
      <c r="G137" s="493"/>
      <c r="H137" s="493"/>
      <c r="I137" s="916"/>
      <c r="J137" s="916"/>
      <c r="K137" s="493"/>
      <c r="L137" s="493"/>
      <c r="M137" s="493"/>
      <c r="N137" s="493"/>
      <c r="O137" s="493"/>
      <c r="P137" s="404"/>
      <c r="Q137" s="493"/>
      <c r="R137" s="423"/>
      <c r="S137" s="493"/>
      <c r="T137" s="423"/>
    </row>
    <row r="138" spans="1:20" s="409" customFormat="1" hidden="1" x14ac:dyDescent="0.2">
      <c r="A138" s="493"/>
      <c r="B138" s="923">
        <f>M$9</f>
        <v>0.13300000000000001</v>
      </c>
      <c r="C138" s="493" t="s">
        <v>119</v>
      </c>
      <c r="D138" s="924"/>
      <c r="E138" s="925"/>
      <c r="F138" s="905"/>
      <c r="G138" s="493"/>
      <c r="H138" s="926"/>
      <c r="I138" s="927"/>
      <c r="J138" s="927"/>
      <c r="K138" s="928"/>
      <c r="L138" s="929"/>
      <c r="M138" s="929"/>
      <c r="N138" s="929"/>
      <c r="O138" s="493"/>
      <c r="P138" s="405">
        <f>P136*$B138</f>
        <v>763.63874885701955</v>
      </c>
      <c r="Q138" s="493"/>
      <c r="R138" s="930"/>
      <c r="S138" s="493"/>
      <c r="T138" s="423"/>
    </row>
    <row r="139" spans="1:20" s="922" customFormat="1" x14ac:dyDescent="0.2">
      <c r="A139" s="493"/>
      <c r="B139" s="894"/>
      <c r="C139" s="493"/>
      <c r="D139" s="924"/>
      <c r="E139" s="925"/>
      <c r="F139" s="905"/>
      <c r="G139" s="493"/>
      <c r="H139" s="493"/>
      <c r="I139" s="493"/>
      <c r="J139" s="493"/>
      <c r="K139" s="493"/>
      <c r="L139" s="493"/>
      <c r="M139" s="493"/>
      <c r="N139" s="493"/>
      <c r="O139" s="493"/>
      <c r="P139" s="405"/>
      <c r="Q139" s="925"/>
      <c r="R139" s="897"/>
      <c r="S139" s="493"/>
      <c r="T139" s="423"/>
    </row>
    <row r="140" spans="1:20" x14ac:dyDescent="0.2">
      <c r="A140" s="916"/>
      <c r="B140" s="918"/>
      <c r="C140" s="493" t="s">
        <v>82</v>
      </c>
      <c r="D140" s="931"/>
      <c r="E140" s="932"/>
      <c r="F140" s="915"/>
      <c r="G140" s="916"/>
      <c r="H140" s="928"/>
      <c r="I140" s="929"/>
      <c r="J140" s="929"/>
      <c r="K140" s="929"/>
      <c r="L140" s="916"/>
      <c r="M140" s="916"/>
      <c r="N140" s="916"/>
      <c r="O140" s="916"/>
      <c r="P140" s="403">
        <f>P138+P136</f>
        <v>6505.2834771052867</v>
      </c>
      <c r="Q140" s="916"/>
      <c r="R140" s="933"/>
      <c r="S140" s="916"/>
      <c r="T140" s="424"/>
    </row>
    <row r="141" spans="1:20" x14ac:dyDescent="0.2">
      <c r="A141" s="493"/>
      <c r="B141" s="894"/>
      <c r="C141" s="493"/>
      <c r="D141" s="924"/>
      <c r="E141" s="925"/>
      <c r="F141" s="905"/>
      <c r="G141" s="493"/>
      <c r="H141" s="493"/>
      <c r="I141" s="493"/>
      <c r="J141" s="493"/>
      <c r="K141" s="493"/>
      <c r="L141" s="493"/>
      <c r="M141" s="493"/>
      <c r="N141" s="493"/>
      <c r="O141" s="493"/>
      <c r="P141" s="405"/>
      <c r="Q141" s="898"/>
      <c r="R141" s="899"/>
      <c r="S141" s="493"/>
      <c r="T141" s="423"/>
    </row>
    <row r="142" spans="1:20" x14ac:dyDescent="0.2">
      <c r="A142" s="493"/>
      <c r="B142" s="923">
        <f>N$9</f>
        <v>0.11</v>
      </c>
      <c r="C142" s="493" t="s">
        <v>120</v>
      </c>
      <c r="D142" s="924"/>
      <c r="E142" s="925"/>
      <c r="F142" s="905"/>
      <c r="G142" s="493"/>
      <c r="H142" s="493"/>
      <c r="I142" s="493"/>
      <c r="J142" s="928"/>
      <c r="K142" s="929"/>
      <c r="L142" s="929"/>
      <c r="M142" s="929"/>
      <c r="N142" s="493"/>
      <c r="O142" s="493"/>
      <c r="P142" s="405">
        <f>P140*$B142</f>
        <v>715.58118248158155</v>
      </c>
      <c r="Q142" s="493"/>
      <c r="R142" s="930"/>
      <c r="S142" s="493"/>
      <c r="T142" s="423"/>
    </row>
    <row r="143" spans="1:20" s="943" customFormat="1" ht="22.5" customHeight="1" x14ac:dyDescent="0.2">
      <c r="A143" s="493"/>
      <c r="B143" s="894"/>
      <c r="C143" s="493"/>
      <c r="D143" s="924"/>
      <c r="E143" s="925"/>
      <c r="F143" s="905"/>
      <c r="G143" s="493"/>
      <c r="H143" s="493"/>
      <c r="I143" s="493"/>
      <c r="J143" s="493"/>
      <c r="K143" s="493"/>
      <c r="L143" s="493"/>
      <c r="M143" s="493"/>
      <c r="N143" s="493"/>
      <c r="O143" s="493"/>
      <c r="P143" s="405"/>
      <c r="Q143" s="925"/>
      <c r="R143" s="897"/>
      <c r="S143" s="493"/>
      <c r="T143" s="423"/>
    </row>
    <row r="144" spans="1:20" x14ac:dyDescent="0.2">
      <c r="A144" s="934"/>
      <c r="B144" s="935"/>
      <c r="C144" s="493" t="s">
        <v>82</v>
      </c>
      <c r="D144" s="916"/>
      <c r="E144" s="936"/>
      <c r="F144" s="936"/>
      <c r="G144" s="936"/>
      <c r="H144" s="936"/>
      <c r="I144" s="937"/>
      <c r="J144" s="936"/>
      <c r="K144" s="936"/>
      <c r="L144" s="936"/>
      <c r="M144" s="938"/>
      <c r="N144" s="939"/>
      <c r="O144" s="940"/>
      <c r="P144" s="1644">
        <f>P140+P142</f>
        <v>7220.8646595868686</v>
      </c>
      <c r="Q144" s="941"/>
      <c r="R144" s="942"/>
      <c r="S144" s="934"/>
      <c r="T144" s="425"/>
    </row>
    <row r="145" spans="1:22" hidden="1" x14ac:dyDescent="0.2">
      <c r="A145" s="493"/>
      <c r="B145" s="894"/>
      <c r="C145" s="493"/>
      <c r="D145" s="924"/>
      <c r="E145" s="925"/>
      <c r="F145" s="905"/>
      <c r="G145" s="493"/>
      <c r="H145" s="493"/>
      <c r="I145" s="493"/>
      <c r="J145" s="493"/>
      <c r="K145" s="493"/>
      <c r="L145" s="493"/>
      <c r="M145" s="493"/>
      <c r="N145" s="493"/>
      <c r="O145" s="493"/>
      <c r="P145" s="405"/>
      <c r="Q145" s="898"/>
      <c r="R145" s="899"/>
      <c r="S145" s="493"/>
      <c r="T145" s="423"/>
    </row>
    <row r="146" spans="1:22" ht="13.5" customHeight="1" x14ac:dyDescent="0.2">
      <c r="A146" s="944"/>
      <c r="B146" s="945"/>
      <c r="C146" s="946"/>
      <c r="D146" s="947"/>
      <c r="E146" s="948"/>
      <c r="F146" s="948"/>
      <c r="G146" s="948"/>
      <c r="H146" s="948"/>
      <c r="I146" s="949"/>
      <c r="J146" s="948"/>
      <c r="K146" s="948"/>
      <c r="L146" s="948"/>
      <c r="M146" s="950"/>
      <c r="N146" s="951"/>
      <c r="O146" s="952"/>
      <c r="P146" s="403"/>
      <c r="Q146" s="953"/>
      <c r="R146" s="954"/>
      <c r="S146" s="944"/>
      <c r="T146" s="426"/>
    </row>
    <row r="147" spans="1:22" x14ac:dyDescent="0.2">
      <c r="A147" s="955"/>
      <c r="B147" s="955"/>
      <c r="C147" s="1698" t="s">
        <v>504</v>
      </c>
      <c r="D147" s="1698"/>
      <c r="E147" s="1698"/>
      <c r="F147" s="1698"/>
      <c r="G147" s="1698"/>
      <c r="H147" s="1698"/>
      <c r="I147" s="1698"/>
      <c r="J147" s="1698"/>
      <c r="K147" s="1698"/>
      <c r="L147" s="1698"/>
      <c r="M147" s="1698"/>
      <c r="N147" s="1698"/>
      <c r="O147" s="955"/>
      <c r="P147" s="406"/>
      <c r="Q147" s="955"/>
      <c r="R147" s="955"/>
      <c r="S147" s="955"/>
      <c r="T147" s="150"/>
    </row>
    <row r="148" spans="1:22" x14ac:dyDescent="0.2">
      <c r="A148" s="490"/>
      <c r="B148" s="490"/>
      <c r="C148" s="490"/>
      <c r="D148" s="957"/>
      <c r="E148" s="958"/>
      <c r="F148" s="958"/>
      <c r="G148" s="958"/>
      <c r="H148" s="959"/>
      <c r="I148" s="958"/>
      <c r="J148" s="959"/>
      <c r="K148" s="959"/>
      <c r="L148" s="958"/>
      <c r="M148" s="958"/>
      <c r="N148" s="959"/>
      <c r="O148" s="960"/>
      <c r="P148" s="406"/>
      <c r="Q148" s="957"/>
      <c r="R148" s="961"/>
      <c r="S148" s="490"/>
      <c r="T148" s="427"/>
    </row>
    <row r="149" spans="1:22" x14ac:dyDescent="0.2">
      <c r="A149" s="490"/>
      <c r="B149" s="490"/>
      <c r="C149" s="490"/>
      <c r="D149" s="957"/>
      <c r="E149" s="958"/>
      <c r="F149" s="958"/>
      <c r="G149" s="958"/>
      <c r="H149" s="959"/>
      <c r="I149" s="958"/>
      <c r="J149" s="959"/>
      <c r="K149" s="959"/>
      <c r="L149" s="958"/>
      <c r="M149" s="958"/>
      <c r="N149" s="959"/>
      <c r="O149" s="960"/>
      <c r="P149" s="406"/>
      <c r="Q149" s="957"/>
      <c r="R149" s="961"/>
      <c r="S149" s="490"/>
      <c r="T149" s="427"/>
    </row>
    <row r="150" spans="1:22" x14ac:dyDescent="0.2">
      <c r="A150" s="490"/>
      <c r="B150" s="490"/>
      <c r="C150" s="490"/>
      <c r="D150" s="957"/>
      <c r="E150" s="958"/>
      <c r="F150" s="958"/>
      <c r="G150" s="958"/>
      <c r="H150" s="959"/>
      <c r="I150" s="958"/>
      <c r="J150" s="959"/>
      <c r="K150" s="959"/>
      <c r="L150" s="958"/>
      <c r="M150" s="958"/>
      <c r="N150" s="959"/>
      <c r="O150" s="960"/>
      <c r="P150" s="406"/>
      <c r="Q150" s="957"/>
      <c r="R150" s="961"/>
      <c r="S150" s="490"/>
      <c r="T150" s="427"/>
    </row>
    <row r="151" spans="1:22" x14ac:dyDescent="0.2">
      <c r="A151" s="490"/>
      <c r="B151" s="490"/>
      <c r="C151" s="490"/>
      <c r="D151" s="957"/>
      <c r="E151" s="958"/>
      <c r="F151" s="958"/>
      <c r="G151" s="958"/>
      <c r="H151" s="959"/>
      <c r="I151" s="958"/>
      <c r="J151" s="959"/>
      <c r="K151" s="959"/>
      <c r="L151" s="958"/>
      <c r="M151" s="958"/>
      <c r="N151" s="959"/>
      <c r="O151" s="960"/>
      <c r="P151" s="406"/>
      <c r="Q151" s="957"/>
      <c r="R151" s="961"/>
      <c r="S151" s="490"/>
      <c r="T151" s="427"/>
    </row>
    <row r="152" spans="1:22" x14ac:dyDescent="0.2">
      <c r="A152" s="490"/>
      <c r="B152" s="490"/>
      <c r="C152" s="490"/>
      <c r="D152" s="957"/>
      <c r="E152" s="958"/>
      <c r="F152" s="958"/>
      <c r="G152" s="958"/>
      <c r="H152" s="959"/>
      <c r="I152" s="958"/>
      <c r="J152" s="959"/>
      <c r="K152" s="959"/>
      <c r="L152" s="958"/>
      <c r="M152" s="958"/>
      <c r="N152" s="959"/>
      <c r="O152" s="960"/>
      <c r="P152" s="406"/>
      <c r="Q152" s="957"/>
      <c r="R152" s="961"/>
      <c r="S152" s="490"/>
      <c r="T152" s="427"/>
    </row>
    <row r="153" spans="1:22" x14ac:dyDescent="0.2">
      <c r="A153" s="490"/>
      <c r="B153" s="490"/>
      <c r="C153" s="490"/>
      <c r="D153" s="957"/>
      <c r="E153" s="958"/>
      <c r="F153" s="958"/>
      <c r="G153" s="958"/>
      <c r="H153" s="959"/>
      <c r="I153" s="958"/>
      <c r="J153" s="959"/>
      <c r="K153" s="959"/>
      <c r="L153" s="958"/>
      <c r="M153" s="958"/>
      <c r="N153" s="959"/>
      <c r="O153" s="960"/>
      <c r="P153" s="406"/>
      <c r="Q153" s="957"/>
      <c r="R153" s="961"/>
      <c r="S153" s="490"/>
      <c r="T153" s="427"/>
    </row>
    <row r="154" spans="1:22" x14ac:dyDescent="0.2">
      <c r="A154" s="407"/>
      <c r="B154" s="407"/>
      <c r="C154" s="962"/>
      <c r="D154" s="407"/>
      <c r="E154" s="407"/>
      <c r="F154" s="407"/>
      <c r="G154" s="407"/>
      <c r="H154" s="407"/>
      <c r="I154" s="407"/>
      <c r="J154" s="407"/>
      <c r="K154" s="407"/>
      <c r="L154" s="407"/>
      <c r="M154" s="407"/>
      <c r="N154" s="407"/>
      <c r="O154" s="407"/>
      <c r="P154" s="407"/>
      <c r="Q154" s="407"/>
      <c r="R154" s="407"/>
      <c r="S154" s="407"/>
    </row>
    <row r="155" spans="1:22" x14ac:dyDescent="0.2">
      <c r="A155" s="408"/>
      <c r="B155" s="408"/>
      <c r="C155" s="492"/>
      <c r="D155" s="408"/>
      <c r="E155" s="408"/>
      <c r="F155" s="408"/>
      <c r="G155" s="408"/>
      <c r="H155" s="408"/>
      <c r="I155" s="408"/>
      <c r="J155" s="408"/>
      <c r="K155" s="408"/>
      <c r="L155" s="408"/>
      <c r="M155" s="408"/>
      <c r="N155" s="408"/>
      <c r="O155" s="408"/>
      <c r="P155" s="408"/>
      <c r="Q155" s="408"/>
      <c r="R155" s="408"/>
      <c r="S155" s="408"/>
    </row>
    <row r="156" spans="1:22" x14ac:dyDescent="0.2">
      <c r="A156" s="408"/>
      <c r="B156" s="408"/>
      <c r="C156" s="492"/>
      <c r="D156" s="408"/>
      <c r="E156" s="408"/>
      <c r="F156" s="408"/>
      <c r="G156" s="408"/>
      <c r="H156" s="408"/>
      <c r="I156" s="408"/>
      <c r="J156" s="408"/>
      <c r="K156" s="408"/>
      <c r="L156" s="408"/>
      <c r="M156" s="408"/>
      <c r="N156" s="408"/>
      <c r="O156" s="408"/>
      <c r="P156" s="408"/>
      <c r="Q156" s="408"/>
      <c r="R156" s="408"/>
      <c r="S156" s="408"/>
    </row>
    <row r="157" spans="1:22" x14ac:dyDescent="0.2">
      <c r="A157" s="408"/>
      <c r="B157" s="408"/>
      <c r="C157" s="492"/>
      <c r="D157" s="408"/>
      <c r="E157" s="408"/>
      <c r="F157" s="408"/>
      <c r="G157" s="408"/>
      <c r="H157" s="408"/>
      <c r="I157" s="408"/>
      <c r="J157" s="408"/>
      <c r="K157" s="408"/>
      <c r="L157" s="408"/>
      <c r="M157" s="408"/>
      <c r="N157" s="408"/>
      <c r="O157" s="408"/>
      <c r="P157" s="408"/>
      <c r="Q157" s="408"/>
      <c r="R157" s="408"/>
      <c r="S157" s="408"/>
    </row>
    <row r="158" spans="1:22" s="412" customFormat="1" x14ac:dyDescent="0.2">
      <c r="A158" s="408"/>
      <c r="B158" s="408"/>
      <c r="C158" s="492"/>
      <c r="D158" s="408"/>
      <c r="E158" s="408"/>
      <c r="F158" s="408"/>
      <c r="G158" s="408"/>
      <c r="H158" s="408"/>
      <c r="I158" s="408"/>
      <c r="J158" s="408"/>
      <c r="K158" s="408"/>
      <c r="L158" s="408"/>
      <c r="M158" s="408"/>
      <c r="N158" s="408"/>
      <c r="O158" s="408"/>
      <c r="P158" s="408"/>
      <c r="Q158" s="408"/>
      <c r="R158" s="408"/>
      <c r="S158" s="408"/>
      <c r="U158" s="489"/>
      <c r="V158" s="489"/>
    </row>
    <row r="159" spans="1:22" s="412" customFormat="1" x14ac:dyDescent="0.2">
      <c r="A159" s="408"/>
      <c r="B159" s="408"/>
      <c r="C159" s="492"/>
      <c r="D159" s="408"/>
      <c r="E159" s="408"/>
      <c r="F159" s="408"/>
      <c r="G159" s="408"/>
      <c r="H159" s="408"/>
      <c r="I159" s="408"/>
      <c r="J159" s="408"/>
      <c r="K159" s="408"/>
      <c r="L159" s="408"/>
      <c r="M159" s="408"/>
      <c r="N159" s="408"/>
      <c r="O159" s="408"/>
      <c r="P159" s="408"/>
      <c r="Q159" s="408"/>
      <c r="R159" s="408"/>
      <c r="S159" s="408"/>
      <c r="U159" s="489"/>
      <c r="V159" s="489"/>
    </row>
    <row r="160" spans="1:22" s="412" customFormat="1" x14ac:dyDescent="0.2">
      <c r="A160" s="408"/>
      <c r="B160" s="408"/>
      <c r="C160" s="492"/>
      <c r="D160" s="408"/>
      <c r="E160" s="408"/>
      <c r="F160" s="408"/>
      <c r="G160" s="408"/>
      <c r="H160" s="408"/>
      <c r="I160" s="408"/>
      <c r="J160" s="408"/>
      <c r="K160" s="408"/>
      <c r="L160" s="408"/>
      <c r="M160" s="408"/>
      <c r="N160" s="408"/>
      <c r="O160" s="408"/>
      <c r="P160" s="408"/>
      <c r="Q160" s="408"/>
      <c r="R160" s="408"/>
      <c r="S160" s="408"/>
      <c r="U160" s="489"/>
      <c r="V160" s="489"/>
    </row>
    <row r="161" spans="1:22" s="412" customFormat="1" x14ac:dyDescent="0.2">
      <c r="A161" s="408"/>
      <c r="B161" s="408"/>
      <c r="C161" s="492"/>
      <c r="D161" s="408"/>
      <c r="E161" s="408"/>
      <c r="F161" s="408"/>
      <c r="G161" s="408"/>
      <c r="H161" s="408"/>
      <c r="I161" s="408">
        <f>P161*R161</f>
        <v>0</v>
      </c>
      <c r="J161" s="408"/>
      <c r="K161" s="408"/>
      <c r="L161" s="408"/>
      <c r="M161" s="408"/>
      <c r="N161" s="408"/>
      <c r="O161" s="408"/>
      <c r="P161" s="408"/>
      <c r="Q161" s="408"/>
      <c r="R161" s="408"/>
      <c r="S161" s="408"/>
      <c r="T161" s="428"/>
      <c r="U161" s="489"/>
      <c r="V161" s="489"/>
    </row>
    <row r="162" spans="1:22" s="412" customFormat="1" x14ac:dyDescent="0.2">
      <c r="A162" s="408"/>
      <c r="B162" s="408"/>
      <c r="C162" s="492"/>
      <c r="D162" s="408"/>
      <c r="E162" s="408"/>
      <c r="F162" s="408"/>
      <c r="G162" s="408"/>
      <c r="H162" s="408"/>
      <c r="I162" s="408"/>
      <c r="J162" s="408"/>
      <c r="K162" s="408"/>
      <c r="L162" s="408"/>
      <c r="M162" s="408"/>
      <c r="N162" s="408"/>
      <c r="O162" s="408"/>
      <c r="P162" s="408"/>
      <c r="Q162" s="408"/>
      <c r="R162" s="408"/>
      <c r="S162" s="408"/>
    </row>
    <row r="163" spans="1:22" s="412" customFormat="1" x14ac:dyDescent="0.2">
      <c r="A163" s="408"/>
      <c r="B163" s="408"/>
      <c r="C163" s="492"/>
      <c r="D163" s="408"/>
      <c r="E163" s="408"/>
      <c r="F163" s="408"/>
      <c r="G163" s="408"/>
      <c r="H163" s="408"/>
      <c r="I163" s="408"/>
      <c r="J163" s="408"/>
      <c r="K163" s="408"/>
      <c r="L163" s="408"/>
      <c r="M163" s="408"/>
      <c r="N163" s="408"/>
      <c r="O163" s="408"/>
      <c r="P163" s="408"/>
      <c r="Q163" s="408"/>
      <c r="R163" s="408"/>
      <c r="S163" s="408"/>
    </row>
    <row r="164" spans="1:22" s="412" customFormat="1" x14ac:dyDescent="0.2">
      <c r="A164" s="408"/>
      <c r="B164" s="408"/>
      <c r="C164" s="492"/>
      <c r="D164" s="408"/>
      <c r="E164" s="408"/>
      <c r="F164" s="408"/>
      <c r="G164" s="408"/>
      <c r="H164" s="408"/>
      <c r="I164" s="408"/>
      <c r="J164" s="408"/>
      <c r="K164" s="408"/>
      <c r="L164" s="408"/>
      <c r="M164" s="408"/>
      <c r="N164" s="408"/>
      <c r="O164" s="408"/>
      <c r="P164" s="408"/>
      <c r="Q164" s="408"/>
      <c r="R164" s="408"/>
      <c r="S164" s="408"/>
    </row>
    <row r="165" spans="1:22" s="412" customFormat="1" x14ac:dyDescent="0.2">
      <c r="A165" s="408"/>
      <c r="B165" s="408"/>
      <c r="C165" s="492"/>
      <c r="D165" s="408"/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Q165" s="408"/>
      <c r="R165" s="408"/>
      <c r="S165" s="408"/>
    </row>
    <row r="166" spans="1:22" s="412" customFormat="1" x14ac:dyDescent="0.2">
      <c r="A166" s="408"/>
      <c r="B166" s="408"/>
      <c r="C166" s="492"/>
      <c r="D166" s="408"/>
      <c r="E166" s="408"/>
      <c r="F166" s="408"/>
      <c r="G166" s="408"/>
      <c r="H166" s="408"/>
      <c r="I166" s="408"/>
      <c r="J166" s="408"/>
      <c r="K166" s="408"/>
      <c r="L166" s="408"/>
      <c r="M166" s="408"/>
      <c r="N166" s="408"/>
      <c r="O166" s="408"/>
      <c r="P166" s="408"/>
      <c r="Q166" s="408"/>
      <c r="R166" s="408"/>
      <c r="S166" s="408"/>
    </row>
    <row r="167" spans="1:22" x14ac:dyDescent="0.2">
      <c r="A167" s="408"/>
      <c r="B167" s="408"/>
      <c r="C167" s="492"/>
      <c r="D167" s="408"/>
      <c r="E167" s="408"/>
      <c r="F167" s="408"/>
      <c r="G167" s="408"/>
      <c r="H167" s="408"/>
      <c r="I167" s="408"/>
      <c r="J167" s="408"/>
      <c r="K167" s="408"/>
      <c r="L167" s="408"/>
      <c r="M167" s="408"/>
      <c r="N167" s="408"/>
      <c r="O167" s="408"/>
      <c r="P167" s="408"/>
      <c r="Q167" s="408"/>
      <c r="R167" s="408"/>
      <c r="S167" s="408"/>
    </row>
  </sheetData>
  <mergeCells count="2">
    <mergeCell ref="A1:T1"/>
    <mergeCell ref="C147:N147"/>
  </mergeCells>
  <printOptions horizontalCentered="1" gridLinesSet="0"/>
  <pageMargins left="0.5" right="0.5" top="0.5" bottom="0.5" header="0.25" footer="0.25"/>
  <pageSetup paperSize="9" scale="90" firstPageNumber="29" orientation="landscape" horizontalDpi="180" verticalDpi="180" r:id="rId1"/>
  <headerFooter alignWithMargins="0">
    <oddFooter>&amp;C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H30"/>
  <sheetViews>
    <sheetView showGridLines="0" view="pageBreakPreview" topLeftCell="A19" zoomScaleSheetLayoutView="100" workbookViewId="0">
      <selection activeCell="K15" sqref="K15"/>
    </sheetView>
  </sheetViews>
  <sheetFormatPr defaultRowHeight="12" x14ac:dyDescent="0.2"/>
  <cols>
    <col min="1" max="1" width="3" style="491" customWidth="1"/>
    <col min="2" max="2" width="26" style="1032" customWidth="1"/>
    <col min="3" max="3" width="44.7109375" style="491" customWidth="1"/>
    <col min="4" max="6" width="9" style="491" customWidth="1"/>
    <col min="7" max="7" width="10.5703125" style="491" customWidth="1"/>
    <col min="8" max="255" width="9.140625" style="491"/>
    <col min="256" max="256" width="3" style="491" customWidth="1"/>
    <col min="257" max="257" width="17.7109375" style="491" customWidth="1"/>
    <col min="258" max="258" width="44.7109375" style="491" customWidth="1"/>
    <col min="259" max="261" width="9" style="491" customWidth="1"/>
    <col min="262" max="262" width="6" style="491" customWidth="1"/>
    <col min="263" max="263" width="10.5703125" style="491" customWidth="1"/>
    <col min="264" max="511" width="9.140625" style="491"/>
    <col min="512" max="512" width="3" style="491" customWidth="1"/>
    <col min="513" max="513" width="17.7109375" style="491" customWidth="1"/>
    <col min="514" max="514" width="44.7109375" style="491" customWidth="1"/>
    <col min="515" max="517" width="9" style="491" customWidth="1"/>
    <col min="518" max="518" width="6" style="491" customWidth="1"/>
    <col min="519" max="519" width="10.5703125" style="491" customWidth="1"/>
    <col min="520" max="767" width="9.140625" style="491"/>
    <col min="768" max="768" width="3" style="491" customWidth="1"/>
    <col min="769" max="769" width="17.7109375" style="491" customWidth="1"/>
    <col min="770" max="770" width="44.7109375" style="491" customWidth="1"/>
    <col min="771" max="773" width="9" style="491" customWidth="1"/>
    <col min="774" max="774" width="6" style="491" customWidth="1"/>
    <col min="775" max="775" width="10.5703125" style="491" customWidth="1"/>
    <col min="776" max="1023" width="9.140625" style="491"/>
    <col min="1024" max="1024" width="3" style="491" customWidth="1"/>
    <col min="1025" max="1025" width="17.7109375" style="491" customWidth="1"/>
    <col min="1026" max="1026" width="44.7109375" style="491" customWidth="1"/>
    <col min="1027" max="1029" width="9" style="491" customWidth="1"/>
    <col min="1030" max="1030" width="6" style="491" customWidth="1"/>
    <col min="1031" max="1031" width="10.5703125" style="491" customWidth="1"/>
    <col min="1032" max="1279" width="9.140625" style="491"/>
    <col min="1280" max="1280" width="3" style="491" customWidth="1"/>
    <col min="1281" max="1281" width="17.7109375" style="491" customWidth="1"/>
    <col min="1282" max="1282" width="44.7109375" style="491" customWidth="1"/>
    <col min="1283" max="1285" width="9" style="491" customWidth="1"/>
    <col min="1286" max="1286" width="6" style="491" customWidth="1"/>
    <col min="1287" max="1287" width="10.5703125" style="491" customWidth="1"/>
    <col min="1288" max="1535" width="9.140625" style="491"/>
    <col min="1536" max="1536" width="3" style="491" customWidth="1"/>
    <col min="1537" max="1537" width="17.7109375" style="491" customWidth="1"/>
    <col min="1538" max="1538" width="44.7109375" style="491" customWidth="1"/>
    <col min="1539" max="1541" width="9" style="491" customWidth="1"/>
    <col min="1542" max="1542" width="6" style="491" customWidth="1"/>
    <col min="1543" max="1543" width="10.5703125" style="491" customWidth="1"/>
    <col min="1544" max="1791" width="9.140625" style="491"/>
    <col min="1792" max="1792" width="3" style="491" customWidth="1"/>
    <col min="1793" max="1793" width="17.7109375" style="491" customWidth="1"/>
    <col min="1794" max="1794" width="44.7109375" style="491" customWidth="1"/>
    <col min="1795" max="1797" width="9" style="491" customWidth="1"/>
    <col min="1798" max="1798" width="6" style="491" customWidth="1"/>
    <col min="1799" max="1799" width="10.5703125" style="491" customWidth="1"/>
    <col min="1800" max="2047" width="9.140625" style="491"/>
    <col min="2048" max="2048" width="3" style="491" customWidth="1"/>
    <col min="2049" max="2049" width="17.7109375" style="491" customWidth="1"/>
    <col min="2050" max="2050" width="44.7109375" style="491" customWidth="1"/>
    <col min="2051" max="2053" width="9" style="491" customWidth="1"/>
    <col min="2054" max="2054" width="6" style="491" customWidth="1"/>
    <col min="2055" max="2055" width="10.5703125" style="491" customWidth="1"/>
    <col min="2056" max="2303" width="9.140625" style="491"/>
    <col min="2304" max="2304" width="3" style="491" customWidth="1"/>
    <col min="2305" max="2305" width="17.7109375" style="491" customWidth="1"/>
    <col min="2306" max="2306" width="44.7109375" style="491" customWidth="1"/>
    <col min="2307" max="2309" width="9" style="491" customWidth="1"/>
    <col min="2310" max="2310" width="6" style="491" customWidth="1"/>
    <col min="2311" max="2311" width="10.5703125" style="491" customWidth="1"/>
    <col min="2312" max="2559" width="9.140625" style="491"/>
    <col min="2560" max="2560" width="3" style="491" customWidth="1"/>
    <col min="2561" max="2561" width="17.7109375" style="491" customWidth="1"/>
    <col min="2562" max="2562" width="44.7109375" style="491" customWidth="1"/>
    <col min="2563" max="2565" width="9" style="491" customWidth="1"/>
    <col min="2566" max="2566" width="6" style="491" customWidth="1"/>
    <col min="2567" max="2567" width="10.5703125" style="491" customWidth="1"/>
    <col min="2568" max="2815" width="9.140625" style="491"/>
    <col min="2816" max="2816" width="3" style="491" customWidth="1"/>
    <col min="2817" max="2817" width="17.7109375" style="491" customWidth="1"/>
    <col min="2818" max="2818" width="44.7109375" style="491" customWidth="1"/>
    <col min="2819" max="2821" width="9" style="491" customWidth="1"/>
    <col min="2822" max="2822" width="6" style="491" customWidth="1"/>
    <col min="2823" max="2823" width="10.5703125" style="491" customWidth="1"/>
    <col min="2824" max="3071" width="9.140625" style="491"/>
    <col min="3072" max="3072" width="3" style="491" customWidth="1"/>
    <col min="3073" max="3073" width="17.7109375" style="491" customWidth="1"/>
    <col min="3074" max="3074" width="44.7109375" style="491" customWidth="1"/>
    <col min="3075" max="3077" width="9" style="491" customWidth="1"/>
    <col min="3078" max="3078" width="6" style="491" customWidth="1"/>
    <col min="3079" max="3079" width="10.5703125" style="491" customWidth="1"/>
    <col min="3080" max="3327" width="9.140625" style="491"/>
    <col min="3328" max="3328" width="3" style="491" customWidth="1"/>
    <col min="3329" max="3329" width="17.7109375" style="491" customWidth="1"/>
    <col min="3330" max="3330" width="44.7109375" style="491" customWidth="1"/>
    <col min="3331" max="3333" width="9" style="491" customWidth="1"/>
    <col min="3334" max="3334" width="6" style="491" customWidth="1"/>
    <col min="3335" max="3335" width="10.5703125" style="491" customWidth="1"/>
    <col min="3336" max="3583" width="9.140625" style="491"/>
    <col min="3584" max="3584" width="3" style="491" customWidth="1"/>
    <col min="3585" max="3585" width="17.7109375" style="491" customWidth="1"/>
    <col min="3586" max="3586" width="44.7109375" style="491" customWidth="1"/>
    <col min="3587" max="3589" width="9" style="491" customWidth="1"/>
    <col min="3590" max="3590" width="6" style="491" customWidth="1"/>
    <col min="3591" max="3591" width="10.5703125" style="491" customWidth="1"/>
    <col min="3592" max="3839" width="9.140625" style="491"/>
    <col min="3840" max="3840" width="3" style="491" customWidth="1"/>
    <col min="3841" max="3841" width="17.7109375" style="491" customWidth="1"/>
    <col min="3842" max="3842" width="44.7109375" style="491" customWidth="1"/>
    <col min="3843" max="3845" width="9" style="491" customWidth="1"/>
    <col min="3846" max="3846" width="6" style="491" customWidth="1"/>
    <col min="3847" max="3847" width="10.5703125" style="491" customWidth="1"/>
    <col min="3848" max="4095" width="9.140625" style="491"/>
    <col min="4096" max="4096" width="3" style="491" customWidth="1"/>
    <col min="4097" max="4097" width="17.7109375" style="491" customWidth="1"/>
    <col min="4098" max="4098" width="44.7109375" style="491" customWidth="1"/>
    <col min="4099" max="4101" width="9" style="491" customWidth="1"/>
    <col min="4102" max="4102" width="6" style="491" customWidth="1"/>
    <col min="4103" max="4103" width="10.5703125" style="491" customWidth="1"/>
    <col min="4104" max="4351" width="9.140625" style="491"/>
    <col min="4352" max="4352" width="3" style="491" customWidth="1"/>
    <col min="4353" max="4353" width="17.7109375" style="491" customWidth="1"/>
    <col min="4354" max="4354" width="44.7109375" style="491" customWidth="1"/>
    <col min="4355" max="4357" width="9" style="491" customWidth="1"/>
    <col min="4358" max="4358" width="6" style="491" customWidth="1"/>
    <col min="4359" max="4359" width="10.5703125" style="491" customWidth="1"/>
    <col min="4360" max="4607" width="9.140625" style="491"/>
    <col min="4608" max="4608" width="3" style="491" customWidth="1"/>
    <col min="4609" max="4609" width="17.7109375" style="491" customWidth="1"/>
    <col min="4610" max="4610" width="44.7109375" style="491" customWidth="1"/>
    <col min="4611" max="4613" width="9" style="491" customWidth="1"/>
    <col min="4614" max="4614" width="6" style="491" customWidth="1"/>
    <col min="4615" max="4615" width="10.5703125" style="491" customWidth="1"/>
    <col min="4616" max="4863" width="9.140625" style="491"/>
    <col min="4864" max="4864" width="3" style="491" customWidth="1"/>
    <col min="4865" max="4865" width="17.7109375" style="491" customWidth="1"/>
    <col min="4866" max="4866" width="44.7109375" style="491" customWidth="1"/>
    <col min="4867" max="4869" width="9" style="491" customWidth="1"/>
    <col min="4870" max="4870" width="6" style="491" customWidth="1"/>
    <col min="4871" max="4871" width="10.5703125" style="491" customWidth="1"/>
    <col min="4872" max="5119" width="9.140625" style="491"/>
    <col min="5120" max="5120" width="3" style="491" customWidth="1"/>
    <col min="5121" max="5121" width="17.7109375" style="491" customWidth="1"/>
    <col min="5122" max="5122" width="44.7109375" style="491" customWidth="1"/>
    <col min="5123" max="5125" width="9" style="491" customWidth="1"/>
    <col min="5126" max="5126" width="6" style="491" customWidth="1"/>
    <col min="5127" max="5127" width="10.5703125" style="491" customWidth="1"/>
    <col min="5128" max="5375" width="9.140625" style="491"/>
    <col min="5376" max="5376" width="3" style="491" customWidth="1"/>
    <col min="5377" max="5377" width="17.7109375" style="491" customWidth="1"/>
    <col min="5378" max="5378" width="44.7109375" style="491" customWidth="1"/>
    <col min="5379" max="5381" width="9" style="491" customWidth="1"/>
    <col min="5382" max="5382" width="6" style="491" customWidth="1"/>
    <col min="5383" max="5383" width="10.5703125" style="491" customWidth="1"/>
    <col min="5384" max="5631" width="9.140625" style="491"/>
    <col min="5632" max="5632" width="3" style="491" customWidth="1"/>
    <col min="5633" max="5633" width="17.7109375" style="491" customWidth="1"/>
    <col min="5634" max="5634" width="44.7109375" style="491" customWidth="1"/>
    <col min="5635" max="5637" width="9" style="491" customWidth="1"/>
    <col min="5638" max="5638" width="6" style="491" customWidth="1"/>
    <col min="5639" max="5639" width="10.5703125" style="491" customWidth="1"/>
    <col min="5640" max="5887" width="9.140625" style="491"/>
    <col min="5888" max="5888" width="3" style="491" customWidth="1"/>
    <col min="5889" max="5889" width="17.7109375" style="491" customWidth="1"/>
    <col min="5890" max="5890" width="44.7109375" style="491" customWidth="1"/>
    <col min="5891" max="5893" width="9" style="491" customWidth="1"/>
    <col min="5894" max="5894" width="6" style="491" customWidth="1"/>
    <col min="5895" max="5895" width="10.5703125" style="491" customWidth="1"/>
    <col min="5896" max="6143" width="9.140625" style="491"/>
    <col min="6144" max="6144" width="3" style="491" customWidth="1"/>
    <col min="6145" max="6145" width="17.7109375" style="491" customWidth="1"/>
    <col min="6146" max="6146" width="44.7109375" style="491" customWidth="1"/>
    <col min="6147" max="6149" width="9" style="491" customWidth="1"/>
    <col min="6150" max="6150" width="6" style="491" customWidth="1"/>
    <col min="6151" max="6151" width="10.5703125" style="491" customWidth="1"/>
    <col min="6152" max="6399" width="9.140625" style="491"/>
    <col min="6400" max="6400" width="3" style="491" customWidth="1"/>
    <col min="6401" max="6401" width="17.7109375" style="491" customWidth="1"/>
    <col min="6402" max="6402" width="44.7109375" style="491" customWidth="1"/>
    <col min="6403" max="6405" width="9" style="491" customWidth="1"/>
    <col min="6406" max="6406" width="6" style="491" customWidth="1"/>
    <col min="6407" max="6407" width="10.5703125" style="491" customWidth="1"/>
    <col min="6408" max="6655" width="9.140625" style="491"/>
    <col min="6656" max="6656" width="3" style="491" customWidth="1"/>
    <col min="6657" max="6657" width="17.7109375" style="491" customWidth="1"/>
    <col min="6658" max="6658" width="44.7109375" style="491" customWidth="1"/>
    <col min="6659" max="6661" width="9" style="491" customWidth="1"/>
    <col min="6662" max="6662" width="6" style="491" customWidth="1"/>
    <col min="6663" max="6663" width="10.5703125" style="491" customWidth="1"/>
    <col min="6664" max="6911" width="9.140625" style="491"/>
    <col min="6912" max="6912" width="3" style="491" customWidth="1"/>
    <col min="6913" max="6913" width="17.7109375" style="491" customWidth="1"/>
    <col min="6914" max="6914" width="44.7109375" style="491" customWidth="1"/>
    <col min="6915" max="6917" width="9" style="491" customWidth="1"/>
    <col min="6918" max="6918" width="6" style="491" customWidth="1"/>
    <col min="6919" max="6919" width="10.5703125" style="491" customWidth="1"/>
    <col min="6920" max="7167" width="9.140625" style="491"/>
    <col min="7168" max="7168" width="3" style="491" customWidth="1"/>
    <col min="7169" max="7169" width="17.7109375" style="491" customWidth="1"/>
    <col min="7170" max="7170" width="44.7109375" style="491" customWidth="1"/>
    <col min="7171" max="7173" width="9" style="491" customWidth="1"/>
    <col min="7174" max="7174" width="6" style="491" customWidth="1"/>
    <col min="7175" max="7175" width="10.5703125" style="491" customWidth="1"/>
    <col min="7176" max="7423" width="9.140625" style="491"/>
    <col min="7424" max="7424" width="3" style="491" customWidth="1"/>
    <col min="7425" max="7425" width="17.7109375" style="491" customWidth="1"/>
    <col min="7426" max="7426" width="44.7109375" style="491" customWidth="1"/>
    <col min="7427" max="7429" width="9" style="491" customWidth="1"/>
    <col min="7430" max="7430" width="6" style="491" customWidth="1"/>
    <col min="7431" max="7431" width="10.5703125" style="491" customWidth="1"/>
    <col min="7432" max="7679" width="9.140625" style="491"/>
    <col min="7680" max="7680" width="3" style="491" customWidth="1"/>
    <col min="7681" max="7681" width="17.7109375" style="491" customWidth="1"/>
    <col min="7682" max="7682" width="44.7109375" style="491" customWidth="1"/>
    <col min="7683" max="7685" width="9" style="491" customWidth="1"/>
    <col min="7686" max="7686" width="6" style="491" customWidth="1"/>
    <col min="7687" max="7687" width="10.5703125" style="491" customWidth="1"/>
    <col min="7688" max="7935" width="9.140625" style="491"/>
    <col min="7936" max="7936" width="3" style="491" customWidth="1"/>
    <col min="7937" max="7937" width="17.7109375" style="491" customWidth="1"/>
    <col min="7938" max="7938" width="44.7109375" style="491" customWidth="1"/>
    <col min="7939" max="7941" width="9" style="491" customWidth="1"/>
    <col min="7942" max="7942" width="6" style="491" customWidth="1"/>
    <col min="7943" max="7943" width="10.5703125" style="491" customWidth="1"/>
    <col min="7944" max="8191" width="9.140625" style="491"/>
    <col min="8192" max="8192" width="3" style="491" customWidth="1"/>
    <col min="8193" max="8193" width="17.7109375" style="491" customWidth="1"/>
    <col min="8194" max="8194" width="44.7109375" style="491" customWidth="1"/>
    <col min="8195" max="8197" width="9" style="491" customWidth="1"/>
    <col min="8198" max="8198" width="6" style="491" customWidth="1"/>
    <col min="8199" max="8199" width="10.5703125" style="491" customWidth="1"/>
    <col min="8200" max="8447" width="9.140625" style="491"/>
    <col min="8448" max="8448" width="3" style="491" customWidth="1"/>
    <col min="8449" max="8449" width="17.7109375" style="491" customWidth="1"/>
    <col min="8450" max="8450" width="44.7109375" style="491" customWidth="1"/>
    <col min="8451" max="8453" width="9" style="491" customWidth="1"/>
    <col min="8454" max="8454" width="6" style="491" customWidth="1"/>
    <col min="8455" max="8455" width="10.5703125" style="491" customWidth="1"/>
    <col min="8456" max="8703" width="9.140625" style="491"/>
    <col min="8704" max="8704" width="3" style="491" customWidth="1"/>
    <col min="8705" max="8705" width="17.7109375" style="491" customWidth="1"/>
    <col min="8706" max="8706" width="44.7109375" style="491" customWidth="1"/>
    <col min="8707" max="8709" width="9" style="491" customWidth="1"/>
    <col min="8710" max="8710" width="6" style="491" customWidth="1"/>
    <col min="8711" max="8711" width="10.5703125" style="491" customWidth="1"/>
    <col min="8712" max="8959" width="9.140625" style="491"/>
    <col min="8960" max="8960" width="3" style="491" customWidth="1"/>
    <col min="8961" max="8961" width="17.7109375" style="491" customWidth="1"/>
    <col min="8962" max="8962" width="44.7109375" style="491" customWidth="1"/>
    <col min="8963" max="8965" width="9" style="491" customWidth="1"/>
    <col min="8966" max="8966" width="6" style="491" customWidth="1"/>
    <col min="8967" max="8967" width="10.5703125" style="491" customWidth="1"/>
    <col min="8968" max="9215" width="9.140625" style="491"/>
    <col min="9216" max="9216" width="3" style="491" customWidth="1"/>
    <col min="9217" max="9217" width="17.7109375" style="491" customWidth="1"/>
    <col min="9218" max="9218" width="44.7109375" style="491" customWidth="1"/>
    <col min="9219" max="9221" width="9" style="491" customWidth="1"/>
    <col min="9222" max="9222" width="6" style="491" customWidth="1"/>
    <col min="9223" max="9223" width="10.5703125" style="491" customWidth="1"/>
    <col min="9224" max="9471" width="9.140625" style="491"/>
    <col min="9472" max="9472" width="3" style="491" customWidth="1"/>
    <col min="9473" max="9473" width="17.7109375" style="491" customWidth="1"/>
    <col min="9474" max="9474" width="44.7109375" style="491" customWidth="1"/>
    <col min="9475" max="9477" width="9" style="491" customWidth="1"/>
    <col min="9478" max="9478" width="6" style="491" customWidth="1"/>
    <col min="9479" max="9479" width="10.5703125" style="491" customWidth="1"/>
    <col min="9480" max="9727" width="9.140625" style="491"/>
    <col min="9728" max="9728" width="3" style="491" customWidth="1"/>
    <col min="9729" max="9729" width="17.7109375" style="491" customWidth="1"/>
    <col min="9730" max="9730" width="44.7109375" style="491" customWidth="1"/>
    <col min="9731" max="9733" width="9" style="491" customWidth="1"/>
    <col min="9734" max="9734" width="6" style="491" customWidth="1"/>
    <col min="9735" max="9735" width="10.5703125" style="491" customWidth="1"/>
    <col min="9736" max="9983" width="9.140625" style="491"/>
    <col min="9984" max="9984" width="3" style="491" customWidth="1"/>
    <col min="9985" max="9985" width="17.7109375" style="491" customWidth="1"/>
    <col min="9986" max="9986" width="44.7109375" style="491" customWidth="1"/>
    <col min="9987" max="9989" width="9" style="491" customWidth="1"/>
    <col min="9990" max="9990" width="6" style="491" customWidth="1"/>
    <col min="9991" max="9991" width="10.5703125" style="491" customWidth="1"/>
    <col min="9992" max="10239" width="9.140625" style="491"/>
    <col min="10240" max="10240" width="3" style="491" customWidth="1"/>
    <col min="10241" max="10241" width="17.7109375" style="491" customWidth="1"/>
    <col min="10242" max="10242" width="44.7109375" style="491" customWidth="1"/>
    <col min="10243" max="10245" width="9" style="491" customWidth="1"/>
    <col min="10246" max="10246" width="6" style="491" customWidth="1"/>
    <col min="10247" max="10247" width="10.5703125" style="491" customWidth="1"/>
    <col min="10248" max="10495" width="9.140625" style="491"/>
    <col min="10496" max="10496" width="3" style="491" customWidth="1"/>
    <col min="10497" max="10497" width="17.7109375" style="491" customWidth="1"/>
    <col min="10498" max="10498" width="44.7109375" style="491" customWidth="1"/>
    <col min="10499" max="10501" width="9" style="491" customWidth="1"/>
    <col min="10502" max="10502" width="6" style="491" customWidth="1"/>
    <col min="10503" max="10503" width="10.5703125" style="491" customWidth="1"/>
    <col min="10504" max="10751" width="9.140625" style="491"/>
    <col min="10752" max="10752" width="3" style="491" customWidth="1"/>
    <col min="10753" max="10753" width="17.7109375" style="491" customWidth="1"/>
    <col min="10754" max="10754" width="44.7109375" style="491" customWidth="1"/>
    <col min="10755" max="10757" width="9" style="491" customWidth="1"/>
    <col min="10758" max="10758" width="6" style="491" customWidth="1"/>
    <col min="10759" max="10759" width="10.5703125" style="491" customWidth="1"/>
    <col min="10760" max="11007" width="9.140625" style="491"/>
    <col min="11008" max="11008" width="3" style="491" customWidth="1"/>
    <col min="11009" max="11009" width="17.7109375" style="491" customWidth="1"/>
    <col min="11010" max="11010" width="44.7109375" style="491" customWidth="1"/>
    <col min="11011" max="11013" width="9" style="491" customWidth="1"/>
    <col min="11014" max="11014" width="6" style="491" customWidth="1"/>
    <col min="11015" max="11015" width="10.5703125" style="491" customWidth="1"/>
    <col min="11016" max="11263" width="9.140625" style="491"/>
    <col min="11264" max="11264" width="3" style="491" customWidth="1"/>
    <col min="11265" max="11265" width="17.7109375" style="491" customWidth="1"/>
    <col min="11266" max="11266" width="44.7109375" style="491" customWidth="1"/>
    <col min="11267" max="11269" width="9" style="491" customWidth="1"/>
    <col min="11270" max="11270" width="6" style="491" customWidth="1"/>
    <col min="11271" max="11271" width="10.5703125" style="491" customWidth="1"/>
    <col min="11272" max="11519" width="9.140625" style="491"/>
    <col min="11520" max="11520" width="3" style="491" customWidth="1"/>
    <col min="11521" max="11521" width="17.7109375" style="491" customWidth="1"/>
    <col min="11522" max="11522" width="44.7109375" style="491" customWidth="1"/>
    <col min="11523" max="11525" width="9" style="491" customWidth="1"/>
    <col min="11526" max="11526" width="6" style="491" customWidth="1"/>
    <col min="11527" max="11527" width="10.5703125" style="491" customWidth="1"/>
    <col min="11528" max="11775" width="9.140625" style="491"/>
    <col min="11776" max="11776" width="3" style="491" customWidth="1"/>
    <col min="11777" max="11777" width="17.7109375" style="491" customWidth="1"/>
    <col min="11778" max="11778" width="44.7109375" style="491" customWidth="1"/>
    <col min="11779" max="11781" width="9" style="491" customWidth="1"/>
    <col min="11782" max="11782" width="6" style="491" customWidth="1"/>
    <col min="11783" max="11783" width="10.5703125" style="491" customWidth="1"/>
    <col min="11784" max="12031" width="9.140625" style="491"/>
    <col min="12032" max="12032" width="3" style="491" customWidth="1"/>
    <col min="12033" max="12033" width="17.7109375" style="491" customWidth="1"/>
    <col min="12034" max="12034" width="44.7109375" style="491" customWidth="1"/>
    <col min="12035" max="12037" width="9" style="491" customWidth="1"/>
    <col min="12038" max="12038" width="6" style="491" customWidth="1"/>
    <col min="12039" max="12039" width="10.5703125" style="491" customWidth="1"/>
    <col min="12040" max="12287" width="9.140625" style="491"/>
    <col min="12288" max="12288" width="3" style="491" customWidth="1"/>
    <col min="12289" max="12289" width="17.7109375" style="491" customWidth="1"/>
    <col min="12290" max="12290" width="44.7109375" style="491" customWidth="1"/>
    <col min="12291" max="12293" width="9" style="491" customWidth="1"/>
    <col min="12294" max="12294" width="6" style="491" customWidth="1"/>
    <col min="12295" max="12295" width="10.5703125" style="491" customWidth="1"/>
    <col min="12296" max="12543" width="9.140625" style="491"/>
    <col min="12544" max="12544" width="3" style="491" customWidth="1"/>
    <col min="12545" max="12545" width="17.7109375" style="491" customWidth="1"/>
    <col min="12546" max="12546" width="44.7109375" style="491" customWidth="1"/>
    <col min="12547" max="12549" width="9" style="491" customWidth="1"/>
    <col min="12550" max="12550" width="6" style="491" customWidth="1"/>
    <col min="12551" max="12551" width="10.5703125" style="491" customWidth="1"/>
    <col min="12552" max="12799" width="9.140625" style="491"/>
    <col min="12800" max="12800" width="3" style="491" customWidth="1"/>
    <col min="12801" max="12801" width="17.7109375" style="491" customWidth="1"/>
    <col min="12802" max="12802" width="44.7109375" style="491" customWidth="1"/>
    <col min="12803" max="12805" width="9" style="491" customWidth="1"/>
    <col min="12806" max="12806" width="6" style="491" customWidth="1"/>
    <col min="12807" max="12807" width="10.5703125" style="491" customWidth="1"/>
    <col min="12808" max="13055" width="9.140625" style="491"/>
    <col min="13056" max="13056" width="3" style="491" customWidth="1"/>
    <col min="13057" max="13057" width="17.7109375" style="491" customWidth="1"/>
    <col min="13058" max="13058" width="44.7109375" style="491" customWidth="1"/>
    <col min="13059" max="13061" width="9" style="491" customWidth="1"/>
    <col min="13062" max="13062" width="6" style="491" customWidth="1"/>
    <col min="13063" max="13063" width="10.5703125" style="491" customWidth="1"/>
    <col min="13064" max="13311" width="9.140625" style="491"/>
    <col min="13312" max="13312" width="3" style="491" customWidth="1"/>
    <col min="13313" max="13313" width="17.7109375" style="491" customWidth="1"/>
    <col min="13314" max="13314" width="44.7109375" style="491" customWidth="1"/>
    <col min="13315" max="13317" width="9" style="491" customWidth="1"/>
    <col min="13318" max="13318" width="6" style="491" customWidth="1"/>
    <col min="13319" max="13319" width="10.5703125" style="491" customWidth="1"/>
    <col min="13320" max="13567" width="9.140625" style="491"/>
    <col min="13568" max="13568" width="3" style="491" customWidth="1"/>
    <col min="13569" max="13569" width="17.7109375" style="491" customWidth="1"/>
    <col min="13570" max="13570" width="44.7109375" style="491" customWidth="1"/>
    <col min="13571" max="13573" width="9" style="491" customWidth="1"/>
    <col min="13574" max="13574" width="6" style="491" customWidth="1"/>
    <col min="13575" max="13575" width="10.5703125" style="491" customWidth="1"/>
    <col min="13576" max="13823" width="9.140625" style="491"/>
    <col min="13824" max="13824" width="3" style="491" customWidth="1"/>
    <col min="13825" max="13825" width="17.7109375" style="491" customWidth="1"/>
    <col min="13826" max="13826" width="44.7109375" style="491" customWidth="1"/>
    <col min="13827" max="13829" width="9" style="491" customWidth="1"/>
    <col min="13830" max="13830" width="6" style="491" customWidth="1"/>
    <col min="13831" max="13831" width="10.5703125" style="491" customWidth="1"/>
    <col min="13832" max="14079" width="9.140625" style="491"/>
    <col min="14080" max="14080" width="3" style="491" customWidth="1"/>
    <col min="14081" max="14081" width="17.7109375" style="491" customWidth="1"/>
    <col min="14082" max="14082" width="44.7109375" style="491" customWidth="1"/>
    <col min="14083" max="14085" width="9" style="491" customWidth="1"/>
    <col min="14086" max="14086" width="6" style="491" customWidth="1"/>
    <col min="14087" max="14087" width="10.5703125" style="491" customWidth="1"/>
    <col min="14088" max="14335" width="9.140625" style="491"/>
    <col min="14336" max="14336" width="3" style="491" customWidth="1"/>
    <col min="14337" max="14337" width="17.7109375" style="491" customWidth="1"/>
    <col min="14338" max="14338" width="44.7109375" style="491" customWidth="1"/>
    <col min="14339" max="14341" width="9" style="491" customWidth="1"/>
    <col min="14342" max="14342" width="6" style="491" customWidth="1"/>
    <col min="14343" max="14343" width="10.5703125" style="491" customWidth="1"/>
    <col min="14344" max="14591" width="9.140625" style="491"/>
    <col min="14592" max="14592" width="3" style="491" customWidth="1"/>
    <col min="14593" max="14593" width="17.7109375" style="491" customWidth="1"/>
    <col min="14594" max="14594" width="44.7109375" style="491" customWidth="1"/>
    <col min="14595" max="14597" width="9" style="491" customWidth="1"/>
    <col min="14598" max="14598" width="6" style="491" customWidth="1"/>
    <col min="14599" max="14599" width="10.5703125" style="491" customWidth="1"/>
    <col min="14600" max="14847" width="9.140625" style="491"/>
    <col min="14848" max="14848" width="3" style="491" customWidth="1"/>
    <col min="14849" max="14849" width="17.7109375" style="491" customWidth="1"/>
    <col min="14850" max="14850" width="44.7109375" style="491" customWidth="1"/>
    <col min="14851" max="14853" width="9" style="491" customWidth="1"/>
    <col min="14854" max="14854" width="6" style="491" customWidth="1"/>
    <col min="14855" max="14855" width="10.5703125" style="491" customWidth="1"/>
    <col min="14856" max="15103" width="9.140625" style="491"/>
    <col min="15104" max="15104" width="3" style="491" customWidth="1"/>
    <col min="15105" max="15105" width="17.7109375" style="491" customWidth="1"/>
    <col min="15106" max="15106" width="44.7109375" style="491" customWidth="1"/>
    <col min="15107" max="15109" width="9" style="491" customWidth="1"/>
    <col min="15110" max="15110" width="6" style="491" customWidth="1"/>
    <col min="15111" max="15111" width="10.5703125" style="491" customWidth="1"/>
    <col min="15112" max="15359" width="9.140625" style="491"/>
    <col min="15360" max="15360" width="3" style="491" customWidth="1"/>
    <col min="15361" max="15361" width="17.7109375" style="491" customWidth="1"/>
    <col min="15362" max="15362" width="44.7109375" style="491" customWidth="1"/>
    <col min="15363" max="15365" width="9" style="491" customWidth="1"/>
    <col min="15366" max="15366" width="6" style="491" customWidth="1"/>
    <col min="15367" max="15367" width="10.5703125" style="491" customWidth="1"/>
    <col min="15368" max="15615" width="9.140625" style="491"/>
    <col min="15616" max="15616" width="3" style="491" customWidth="1"/>
    <col min="15617" max="15617" width="17.7109375" style="491" customWidth="1"/>
    <col min="15618" max="15618" width="44.7109375" style="491" customWidth="1"/>
    <col min="15619" max="15621" width="9" style="491" customWidth="1"/>
    <col min="15622" max="15622" width="6" style="491" customWidth="1"/>
    <col min="15623" max="15623" width="10.5703125" style="491" customWidth="1"/>
    <col min="15624" max="15871" width="9.140625" style="491"/>
    <col min="15872" max="15872" width="3" style="491" customWidth="1"/>
    <col min="15873" max="15873" width="17.7109375" style="491" customWidth="1"/>
    <col min="15874" max="15874" width="44.7109375" style="491" customWidth="1"/>
    <col min="15875" max="15877" width="9" style="491" customWidth="1"/>
    <col min="15878" max="15878" width="6" style="491" customWidth="1"/>
    <col min="15879" max="15879" width="10.5703125" style="491" customWidth="1"/>
    <col min="15880" max="16127" width="9.140625" style="491"/>
    <col min="16128" max="16128" width="3" style="491" customWidth="1"/>
    <col min="16129" max="16129" width="17.7109375" style="491" customWidth="1"/>
    <col min="16130" max="16130" width="44.7109375" style="491" customWidth="1"/>
    <col min="16131" max="16133" width="9" style="491" customWidth="1"/>
    <col min="16134" max="16134" width="6" style="491" customWidth="1"/>
    <col min="16135" max="16135" width="10.5703125" style="491" customWidth="1"/>
    <col min="16136" max="16384" width="9.140625" style="491"/>
  </cols>
  <sheetData>
    <row r="1" spans="1:8" ht="14.25" x14ac:dyDescent="0.2">
      <c r="B1" s="1706" t="s">
        <v>324</v>
      </c>
      <c r="C1" s="1706"/>
      <c r="D1" s="1706"/>
      <c r="E1" s="1706"/>
      <c r="F1" s="1706"/>
      <c r="G1" s="1706"/>
    </row>
    <row r="2" spans="1:8" s="993" customFormat="1" ht="30" customHeight="1" x14ac:dyDescent="0.2">
      <c r="A2" s="1161"/>
      <c r="B2" s="1704" t="s">
        <v>479</v>
      </c>
      <c r="C2" s="1704"/>
      <c r="D2" s="1704"/>
      <c r="E2" s="1704"/>
      <c r="F2" s="1704"/>
      <c r="G2" s="1704"/>
    </row>
    <row r="3" spans="1:8" s="993" customFormat="1" ht="15" customHeight="1" x14ac:dyDescent="0.25">
      <c r="A3" s="1164"/>
      <c r="B3" s="1162"/>
      <c r="C3" s="1162"/>
      <c r="D3" s="1162"/>
      <c r="E3" s="1163"/>
      <c r="F3" s="1163"/>
      <c r="G3" s="1163"/>
    </row>
    <row r="4" spans="1:8" s="1004" customFormat="1" ht="15.75" customHeight="1" x14ac:dyDescent="0.2">
      <c r="A4" s="1165"/>
      <c r="B4" s="1166" t="s">
        <v>162</v>
      </c>
      <c r="C4" s="1167"/>
      <c r="D4" s="1002" t="s">
        <v>163</v>
      </c>
      <c r="E4" s="1003"/>
      <c r="F4" s="1003"/>
      <c r="G4" s="1702" t="s">
        <v>164</v>
      </c>
    </row>
    <row r="5" spans="1:8" s="1004" customFormat="1" ht="48.75" customHeight="1" x14ac:dyDescent="0.2">
      <c r="A5" s="1168" t="s">
        <v>165</v>
      </c>
      <c r="B5" s="1169" t="s">
        <v>166</v>
      </c>
      <c r="C5" s="1170" t="s">
        <v>167</v>
      </c>
      <c r="D5" s="1008" t="s">
        <v>168</v>
      </c>
      <c r="E5" s="1171" t="s">
        <v>169</v>
      </c>
      <c r="F5" s="1008" t="s">
        <v>170</v>
      </c>
      <c r="G5" s="1703"/>
      <c r="H5" s="1009"/>
    </row>
    <row r="6" spans="1:8" s="1004" customFormat="1" x14ac:dyDescent="0.2">
      <c r="A6" s="1010">
        <v>1</v>
      </c>
      <c r="B6" s="1010">
        <v>2</v>
      </c>
      <c r="C6" s="1010">
        <v>3</v>
      </c>
      <c r="D6" s="1010">
        <v>4</v>
      </c>
      <c r="E6" s="1010">
        <v>5</v>
      </c>
      <c r="F6" s="1010">
        <v>6</v>
      </c>
      <c r="G6" s="1010">
        <v>8</v>
      </c>
      <c r="H6" s="1011"/>
    </row>
    <row r="7" spans="1:8" ht="24.75" customHeight="1" x14ac:dyDescent="0.2">
      <c r="A7" s="1012">
        <v>1</v>
      </c>
      <c r="B7" s="1013" t="s">
        <v>329</v>
      </c>
      <c r="C7" s="1013" t="str">
        <f>'4-1'!A2</f>
        <v>ø³Ý¹Ù³Ý ³ßË³ï³ÝùÝ»ñ</v>
      </c>
      <c r="D7" s="1014">
        <f>'4-1'!N4</f>
        <v>21.810115059190718</v>
      </c>
      <c r="E7" s="1014"/>
      <c r="F7" s="1014"/>
      <c r="G7" s="1015">
        <f>D7+E7+F7</f>
        <v>21.810115059190718</v>
      </c>
    </row>
    <row r="8" spans="1:8" ht="21" customHeight="1" x14ac:dyDescent="0.2">
      <c r="A8" s="1012">
        <v>2</v>
      </c>
      <c r="B8" s="1013" t="s">
        <v>330</v>
      </c>
      <c r="C8" s="1013" t="str">
        <f>'4-2'!A2</f>
        <v>ì»ñ³Ýáñá·Ù³Ý ³ßË³ï³ÝùÝ»ñ</v>
      </c>
      <c r="D8" s="1014">
        <f>'4-2'!N4</f>
        <v>3142.7774817563436</v>
      </c>
      <c r="E8" s="1014"/>
      <c r="F8" s="1014"/>
      <c r="G8" s="1015">
        <f>D8+E8+F8</f>
        <v>3142.7774817563436</v>
      </c>
    </row>
    <row r="9" spans="1:8" ht="21" customHeight="1" x14ac:dyDescent="0.2">
      <c r="A9" s="1012">
        <v>3</v>
      </c>
      <c r="B9" s="1013" t="s">
        <v>331</v>
      </c>
      <c r="C9" s="1013" t="str">
        <f>'4-3'!A2</f>
        <v>æñ³Ù³ï³Ï³ñ³ñáõÙ ¨ ÏáÛáõÕÇ</v>
      </c>
      <c r="D9" s="1014"/>
      <c r="E9" s="1014">
        <f>'4-3'!N4</f>
        <v>254.37555358426727</v>
      </c>
      <c r="F9" s="1014"/>
      <c r="G9" s="1015">
        <f>D9+E9+F9</f>
        <v>254.37555358426727</v>
      </c>
    </row>
    <row r="10" spans="1:8" ht="21" customHeight="1" x14ac:dyDescent="0.2">
      <c r="A10" s="1012">
        <v>4</v>
      </c>
      <c r="B10" s="1013" t="s">
        <v>332</v>
      </c>
      <c r="C10" s="1013" t="str">
        <f>'4-4'!A2</f>
        <v>¾É»Ïïñ³Éáõë³íáñáõÃÛáõÝ</v>
      </c>
      <c r="D10" s="1014"/>
      <c r="E10" s="1014">
        <f>'4-4'!N4</f>
        <v>399.94398057088546</v>
      </c>
      <c r="F10" s="1014"/>
      <c r="G10" s="1015">
        <f>D10+E10+F10</f>
        <v>399.94398057088546</v>
      </c>
    </row>
    <row r="11" spans="1:8" ht="33.75" hidden="1" customHeight="1" x14ac:dyDescent="0.2">
      <c r="A11" s="1012"/>
      <c r="B11" s="1013"/>
      <c r="C11" s="1013"/>
      <c r="D11" s="1014"/>
      <c r="E11" s="1014"/>
      <c r="F11" s="1014"/>
      <c r="G11" s="1015"/>
    </row>
    <row r="12" spans="1:8" s="1019" customFormat="1" ht="17.25" customHeight="1" x14ac:dyDescent="0.2">
      <c r="A12" s="1016"/>
      <c r="B12" s="1016"/>
      <c r="C12" s="1017" t="s">
        <v>444</v>
      </c>
      <c r="D12" s="1018">
        <f>SUM(D7:D10)</f>
        <v>3164.5875968155342</v>
      </c>
      <c r="E12" s="1018">
        <f>SUM(E7:E10)</f>
        <v>654.31953415515272</v>
      </c>
      <c r="F12" s="1018">
        <f>SUM(F7:F10)</f>
        <v>0</v>
      </c>
      <c r="G12" s="1018">
        <f>SUM(G7:G10)</f>
        <v>3818.9071309706869</v>
      </c>
    </row>
    <row r="13" spans="1:8" ht="24.75" customHeight="1" x14ac:dyDescent="0.2">
      <c r="A13" s="1020">
        <v>1</v>
      </c>
      <c r="B13" s="1021">
        <v>8.0000000000000002E-3</v>
      </c>
      <c r="C13" s="1022" t="s">
        <v>58</v>
      </c>
      <c r="D13" s="432">
        <f>D12*$B$13</f>
        <v>25.316700774524275</v>
      </c>
      <c r="E13" s="432">
        <f>E12*$B$13</f>
        <v>5.2345562732412221</v>
      </c>
      <c r="F13" s="432">
        <f>F12*$B$13</f>
        <v>0</v>
      </c>
      <c r="G13" s="432">
        <f>D13+E13+F13</f>
        <v>30.551257047765496</v>
      </c>
    </row>
    <row r="14" spans="1:8" ht="24.75" customHeight="1" x14ac:dyDescent="0.2">
      <c r="A14" s="1020"/>
      <c r="B14" s="1025"/>
      <c r="C14" s="1022" t="s">
        <v>442</v>
      </c>
      <c r="D14" s="432">
        <f>D12+D13</f>
        <v>3189.9042975900584</v>
      </c>
      <c r="E14" s="432">
        <f>E12+E13</f>
        <v>659.55409042839392</v>
      </c>
      <c r="F14" s="432">
        <f>F12+F13</f>
        <v>0</v>
      </c>
      <c r="G14" s="432">
        <f>D14+E14+F14</f>
        <v>3849.4583880184523</v>
      </c>
    </row>
    <row r="15" spans="1:8" ht="24.75" customHeight="1" x14ac:dyDescent="0.2">
      <c r="A15" s="1020">
        <v>2</v>
      </c>
      <c r="B15" s="1026">
        <v>4.7999999999999996E-3</v>
      </c>
      <c r="C15" s="1013" t="s">
        <v>9</v>
      </c>
      <c r="D15" s="1027">
        <f>D14*$B$15</f>
        <v>15.311540628432279</v>
      </c>
      <c r="E15" s="1027">
        <f>E14*$B$15</f>
        <v>3.1658596340562903</v>
      </c>
      <c r="F15" s="1027">
        <f>F12*$B$15</f>
        <v>0</v>
      </c>
      <c r="G15" s="432">
        <f>D15+E15+F15</f>
        <v>18.477400262488569</v>
      </c>
    </row>
    <row r="16" spans="1:8" ht="24.75" customHeight="1" x14ac:dyDescent="0.2">
      <c r="A16" s="1020"/>
      <c r="B16" s="1028"/>
      <c r="C16" s="1022" t="s">
        <v>442</v>
      </c>
      <c r="D16" s="432">
        <f>D15+D14</f>
        <v>3205.2158382184907</v>
      </c>
      <c r="E16" s="432">
        <f>E15+E14</f>
        <v>662.71995006245027</v>
      </c>
      <c r="F16" s="432">
        <f>F15+F14</f>
        <v>0</v>
      </c>
      <c r="G16" s="432">
        <f>D16+E16+F16</f>
        <v>3867.9357882809409</v>
      </c>
    </row>
    <row r="17" spans="1:7" ht="24.75" customHeight="1" x14ac:dyDescent="0.2">
      <c r="A17" s="1020">
        <v>3</v>
      </c>
      <c r="B17" s="1029">
        <v>0.01</v>
      </c>
      <c r="C17" s="1022" t="s">
        <v>383</v>
      </c>
      <c r="D17" s="432">
        <f>D16*B17</f>
        <v>32.052158382184906</v>
      </c>
      <c r="E17" s="432">
        <f>B17*E16</f>
        <v>6.6271995006245028</v>
      </c>
      <c r="F17" s="432"/>
      <c r="G17" s="432">
        <f>SUM(D17:F17)</f>
        <v>38.679357882809413</v>
      </c>
    </row>
    <row r="18" spans="1:7" ht="24.75" customHeight="1" x14ac:dyDescent="0.2">
      <c r="A18" s="1020">
        <v>4</v>
      </c>
      <c r="B18" s="1026">
        <v>1.5E-3</v>
      </c>
      <c r="C18" s="1022" t="s">
        <v>382</v>
      </c>
      <c r="D18" s="432">
        <f>D16*B18</f>
        <v>4.8078237573277365</v>
      </c>
      <c r="E18" s="432">
        <f>B18*E16</f>
        <v>0.99407992509367538</v>
      </c>
      <c r="F18" s="432"/>
      <c r="G18" s="432">
        <f>SUM(D18:F18)</f>
        <v>5.8019036824214121</v>
      </c>
    </row>
    <row r="19" spans="1:7" ht="24.75" customHeight="1" x14ac:dyDescent="0.2">
      <c r="A19" s="1020"/>
      <c r="B19" s="1028"/>
      <c r="C19" s="1022" t="s">
        <v>442</v>
      </c>
      <c r="D19" s="432">
        <f>D16+D17+D18</f>
        <v>3242.0758203580035</v>
      </c>
      <c r="E19" s="432">
        <f>E16+E17+E18</f>
        <v>670.34122948816855</v>
      </c>
      <c r="F19" s="432">
        <f>F16+F17+F18</f>
        <v>0</v>
      </c>
      <c r="G19" s="432">
        <f t="shared" ref="G19:G26" si="0">D19+E19+F19</f>
        <v>3912.4170498461722</v>
      </c>
    </row>
    <row r="20" spans="1:7" ht="24.75" customHeight="1" x14ac:dyDescent="0.2">
      <c r="A20" s="1020">
        <v>5</v>
      </c>
      <c r="B20" s="1026">
        <v>1.7999999999999999E-2</v>
      </c>
      <c r="C20" s="1013" t="s">
        <v>67</v>
      </c>
      <c r="D20" s="1027">
        <f>D19*B20</f>
        <v>58.357364766444057</v>
      </c>
      <c r="E20" s="1027">
        <f>B20*E19</f>
        <v>12.066142130787034</v>
      </c>
      <c r="F20" s="1027"/>
      <c r="G20" s="432">
        <f t="shared" si="0"/>
        <v>70.423506897231093</v>
      </c>
    </row>
    <row r="21" spans="1:7" ht="24.75" customHeight="1" x14ac:dyDescent="0.2">
      <c r="A21" s="1020">
        <v>6</v>
      </c>
      <c r="B21" s="1026">
        <v>6.0000000000000001E-3</v>
      </c>
      <c r="C21" s="1013" t="s">
        <v>68</v>
      </c>
      <c r="D21" s="1027">
        <f>D19*B21</f>
        <v>19.452454922148021</v>
      </c>
      <c r="E21" s="1027">
        <f>B21*E19</f>
        <v>4.0220473769290113</v>
      </c>
      <c r="F21" s="1027"/>
      <c r="G21" s="432">
        <f t="shared" si="0"/>
        <v>23.474502299077031</v>
      </c>
    </row>
    <row r="22" spans="1:7" ht="24.75" customHeight="1" x14ac:dyDescent="0.2">
      <c r="A22" s="1020"/>
      <c r="B22" s="1028"/>
      <c r="C22" s="1022" t="s">
        <v>442</v>
      </c>
      <c r="D22" s="1027">
        <f>SUM(D19:D21)</f>
        <v>3319.8856400465952</v>
      </c>
      <c r="E22" s="1027">
        <f>SUM(E19:E21)</f>
        <v>686.42941899588459</v>
      </c>
      <c r="F22" s="1027">
        <f>SUM(F19:F21)</f>
        <v>0</v>
      </c>
      <c r="G22" s="432">
        <f t="shared" si="0"/>
        <v>4006.3150590424798</v>
      </c>
    </row>
    <row r="23" spans="1:7" ht="24.75" customHeight="1" x14ac:dyDescent="0.2">
      <c r="A23" s="1020">
        <v>7</v>
      </c>
      <c r="B23" s="1030">
        <v>0.03</v>
      </c>
      <c r="C23" s="1013" t="s">
        <v>79</v>
      </c>
      <c r="D23" s="1027">
        <f>D22*B23</f>
        <v>99.596569201397855</v>
      </c>
      <c r="E23" s="1027">
        <f>E22*B23</f>
        <v>20.592882569876537</v>
      </c>
      <c r="F23" s="1027">
        <f>F22*B23</f>
        <v>0</v>
      </c>
      <c r="G23" s="432">
        <f t="shared" si="0"/>
        <v>120.18945177127439</v>
      </c>
    </row>
    <row r="24" spans="1:7" ht="24.75" customHeight="1" x14ac:dyDescent="0.2">
      <c r="A24" s="1020"/>
      <c r="B24" s="1028"/>
      <c r="C24" s="1022" t="s">
        <v>375</v>
      </c>
      <c r="D24" s="1027">
        <f>D22+D23</f>
        <v>3419.4822092479931</v>
      </c>
      <c r="E24" s="1027">
        <f>E22+E23</f>
        <v>707.02230156576115</v>
      </c>
      <c r="F24" s="1027">
        <f>F22+F23</f>
        <v>0</v>
      </c>
      <c r="G24" s="432">
        <f t="shared" si="0"/>
        <v>4126.5045108137547</v>
      </c>
    </row>
    <row r="25" spans="1:7" ht="24.75" customHeight="1" x14ac:dyDescent="0.2">
      <c r="A25" s="1020">
        <v>8</v>
      </c>
      <c r="B25" s="1030">
        <v>0.2</v>
      </c>
      <c r="C25" s="1013" t="s">
        <v>81</v>
      </c>
      <c r="D25" s="1027">
        <f>D24*$B$25</f>
        <v>683.89644184959866</v>
      </c>
      <c r="E25" s="1027">
        <f>E24*$B$25</f>
        <v>141.40446031315224</v>
      </c>
      <c r="F25" s="1027">
        <f>F24*$B$25</f>
        <v>0</v>
      </c>
      <c r="G25" s="432">
        <f t="shared" si="0"/>
        <v>825.30090216275084</v>
      </c>
    </row>
    <row r="26" spans="1:7" ht="24.75" customHeight="1" x14ac:dyDescent="0.2">
      <c r="A26" s="1020">
        <v>9</v>
      </c>
      <c r="B26" s="1031"/>
      <c r="C26" s="1469" t="s">
        <v>80</v>
      </c>
      <c r="D26" s="1027">
        <f>D25+D24</f>
        <v>4103.3786510975915</v>
      </c>
      <c r="E26" s="1027">
        <f>E25+E24</f>
        <v>848.42676187891334</v>
      </c>
      <c r="F26" s="1027">
        <f>F25+F24</f>
        <v>0</v>
      </c>
      <c r="G26" s="432">
        <f t="shared" si="0"/>
        <v>4951.8054129765051</v>
      </c>
    </row>
    <row r="28" spans="1:7" ht="12.75" x14ac:dyDescent="0.2">
      <c r="B28" s="1691" t="s">
        <v>452</v>
      </c>
      <c r="C28" s="1691"/>
      <c r="D28" s="1691"/>
      <c r="E28" s="1474" t="s">
        <v>453</v>
      </c>
      <c r="F28" s="1474"/>
    </row>
    <row r="29" spans="1:7" ht="12.75" x14ac:dyDescent="0.2">
      <c r="B29" s="1474"/>
      <c r="C29" s="1691" t="s">
        <v>454</v>
      </c>
      <c r="D29" s="1691"/>
      <c r="E29" s="1691" t="s">
        <v>455</v>
      </c>
      <c r="F29" s="1691"/>
    </row>
    <row r="30" spans="1:7" x14ac:dyDescent="0.2">
      <c r="B30" s="491"/>
      <c r="C30" s="1032"/>
      <c r="D30" s="496"/>
    </row>
  </sheetData>
  <mergeCells count="6">
    <mergeCell ref="G4:G5"/>
    <mergeCell ref="B1:G1"/>
    <mergeCell ref="B2:G2"/>
    <mergeCell ref="B28:D28"/>
    <mergeCell ref="C29:D29"/>
    <mergeCell ref="E29:F29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84" orientation="landscape" horizontalDpi="180" verticalDpi="180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V61"/>
  <sheetViews>
    <sheetView showGridLines="0" view="pageBreakPreview" topLeftCell="A10" zoomScaleSheetLayoutView="100" workbookViewId="0">
      <selection activeCell="Q22" sqref="Q22:Q26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8.5703125" style="963" customWidth="1"/>
    <col min="18" max="18" width="7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2" ht="32.25" customHeight="1" x14ac:dyDescent="0.2">
      <c r="A1" s="1696" t="s">
        <v>502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386"/>
      <c r="R1" s="386"/>
      <c r="S1" s="386"/>
      <c r="T1" s="410"/>
    </row>
    <row r="2" spans="1:22" ht="17.25" customHeight="1" x14ac:dyDescent="0.2">
      <c r="A2" s="499" t="s">
        <v>158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2" x14ac:dyDescent="0.2">
      <c r="A3" s="506" t="s">
        <v>329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2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P38</f>
        <v>21.810115059190718</v>
      </c>
      <c r="O4" s="503"/>
      <c r="P4" s="388" t="s">
        <v>83</v>
      </c>
      <c r="Q4" s="508"/>
    </row>
    <row r="5" spans="1:22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2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2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2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2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2" s="249" customFormat="1" ht="56.25" customHeight="1" x14ac:dyDescent="0.2">
      <c r="A10" s="177">
        <v>1</v>
      </c>
      <c r="B10" s="871" t="s">
        <v>183</v>
      </c>
      <c r="C10" s="872" t="s">
        <v>503</v>
      </c>
      <c r="D10" s="177" t="s">
        <v>109</v>
      </c>
      <c r="E10" s="185">
        <v>7.4</v>
      </c>
      <c r="F10" s="179">
        <v>1.7</v>
      </c>
      <c r="G10" s="180">
        <f>F10*E10</f>
        <v>12.58</v>
      </c>
      <c r="H10" s="180">
        <f>F10*$H$9</f>
        <v>2.0786943963027151</v>
      </c>
      <c r="I10" s="179">
        <v>9.8000000000000004E-2</v>
      </c>
      <c r="J10" s="180">
        <f>I10*E10</f>
        <v>0.72520000000000007</v>
      </c>
      <c r="K10" s="180">
        <f>$K$9*I10</f>
        <v>0.26485088000000001</v>
      </c>
      <c r="L10" s="181">
        <f>(R10*T10+R11*T11+R12*T12+R13*T13+R14*T14+R15*T15+R16*T16+R17*T17+R18*T18)*L$9</f>
        <v>0</v>
      </c>
      <c r="M10" s="182">
        <f>H10+K10+L10</f>
        <v>2.3435452763027151</v>
      </c>
      <c r="N10" s="183">
        <f>M10*E10</f>
        <v>17.342235044640091</v>
      </c>
      <c r="O10" s="180">
        <f>E10*L10</f>
        <v>0</v>
      </c>
      <c r="P10" s="210"/>
      <c r="Q10" s="184"/>
      <c r="R10" s="185"/>
      <c r="S10" s="179">
        <f>R10*E10</f>
        <v>0</v>
      </c>
      <c r="T10" s="179"/>
      <c r="U10" s="873"/>
      <c r="V10" s="873"/>
    </row>
    <row r="11" spans="1:22" s="249" customFormat="1" ht="8.25" hidden="1" customHeight="1" x14ac:dyDescent="0.2">
      <c r="A11" s="560"/>
      <c r="B11" s="874"/>
      <c r="C11" s="875"/>
      <c r="D11" s="560"/>
      <c r="E11" s="598"/>
      <c r="F11" s="267"/>
      <c r="G11" s="207"/>
      <c r="H11" s="207"/>
      <c r="I11" s="267"/>
      <c r="J11" s="200"/>
      <c r="K11" s="200"/>
      <c r="L11" s="201"/>
      <c r="M11" s="202"/>
      <c r="N11" s="203"/>
      <c r="O11" s="201"/>
      <c r="P11" s="244"/>
      <c r="Q11" s="563"/>
      <c r="R11" s="598"/>
      <c r="S11" s="267">
        <f>R11*E10</f>
        <v>0</v>
      </c>
      <c r="T11" s="166"/>
      <c r="U11" s="873"/>
      <c r="V11" s="873"/>
    </row>
    <row r="12" spans="1:22" s="249" customFormat="1" ht="8.25" hidden="1" customHeight="1" x14ac:dyDescent="0.2">
      <c r="A12" s="560"/>
      <c r="B12" s="874"/>
      <c r="C12" s="875"/>
      <c r="D12" s="560"/>
      <c r="E12" s="598"/>
      <c r="F12" s="267"/>
      <c r="G12" s="207"/>
      <c r="H12" s="207"/>
      <c r="I12" s="267"/>
      <c r="J12" s="200"/>
      <c r="K12" s="200"/>
      <c r="L12" s="201"/>
      <c r="M12" s="202"/>
      <c r="N12" s="203"/>
      <c r="O12" s="201"/>
      <c r="P12" s="244"/>
      <c r="Q12" s="563"/>
      <c r="R12" s="598"/>
      <c r="S12" s="267">
        <f>R12*E10</f>
        <v>0</v>
      </c>
      <c r="T12" s="166"/>
      <c r="U12" s="873"/>
      <c r="V12" s="873"/>
    </row>
    <row r="13" spans="1:22" s="249" customFormat="1" ht="8.25" hidden="1" customHeight="1" x14ac:dyDescent="0.2">
      <c r="A13" s="560"/>
      <c r="B13" s="874"/>
      <c r="C13" s="875"/>
      <c r="D13" s="560"/>
      <c r="E13" s="598"/>
      <c r="F13" s="267"/>
      <c r="G13" s="207"/>
      <c r="H13" s="207"/>
      <c r="I13" s="267"/>
      <c r="J13" s="200"/>
      <c r="K13" s="200"/>
      <c r="L13" s="201"/>
      <c r="M13" s="202"/>
      <c r="N13" s="203"/>
      <c r="O13" s="201"/>
      <c r="P13" s="166"/>
      <c r="Q13" s="563"/>
      <c r="R13" s="598"/>
      <c r="S13" s="267">
        <f>R13*E10</f>
        <v>0</v>
      </c>
      <c r="T13" s="166"/>
      <c r="U13" s="873"/>
      <c r="V13" s="873"/>
    </row>
    <row r="14" spans="1:22" s="249" customFormat="1" ht="8.25" hidden="1" customHeight="1" x14ac:dyDescent="0.2">
      <c r="A14" s="560"/>
      <c r="B14" s="243"/>
      <c r="C14" s="174"/>
      <c r="D14" s="197"/>
      <c r="E14" s="206"/>
      <c r="F14" s="166"/>
      <c r="G14" s="207"/>
      <c r="H14" s="207"/>
      <c r="I14" s="166"/>
      <c r="J14" s="200"/>
      <c r="K14" s="200"/>
      <c r="L14" s="201"/>
      <c r="M14" s="202"/>
      <c r="N14" s="203"/>
      <c r="O14" s="201"/>
      <c r="P14" s="244"/>
      <c r="Q14" s="563"/>
      <c r="R14" s="247"/>
      <c r="S14" s="267">
        <f>R14*E10</f>
        <v>0</v>
      </c>
      <c r="T14" s="166"/>
      <c r="U14" s="873"/>
      <c r="V14" s="873"/>
    </row>
    <row r="15" spans="1:22" s="249" customFormat="1" ht="8.25" hidden="1" customHeight="1" x14ac:dyDescent="0.2">
      <c r="A15" s="560"/>
      <c r="B15" s="250"/>
      <c r="C15" s="198"/>
      <c r="D15" s="197"/>
      <c r="E15" s="206"/>
      <c r="F15" s="166"/>
      <c r="G15" s="207"/>
      <c r="H15" s="207"/>
      <c r="I15" s="166"/>
      <c r="J15" s="200"/>
      <c r="K15" s="200"/>
      <c r="L15" s="201"/>
      <c r="M15" s="202"/>
      <c r="N15" s="203"/>
      <c r="O15" s="201"/>
      <c r="P15" s="244"/>
      <c r="Q15" s="563"/>
      <c r="R15" s="247"/>
      <c r="S15" s="267">
        <f>R15*E10</f>
        <v>0</v>
      </c>
      <c r="T15" s="166"/>
      <c r="U15" s="873"/>
      <c r="V15" s="873"/>
    </row>
    <row r="16" spans="1:22" s="249" customFormat="1" ht="8.25" hidden="1" customHeight="1" x14ac:dyDescent="0.2">
      <c r="A16" s="560"/>
      <c r="B16" s="250"/>
      <c r="C16" s="198"/>
      <c r="D16" s="197"/>
      <c r="E16" s="206"/>
      <c r="F16" s="166"/>
      <c r="G16" s="207"/>
      <c r="H16" s="207"/>
      <c r="I16" s="166"/>
      <c r="J16" s="200"/>
      <c r="K16" s="200"/>
      <c r="L16" s="201"/>
      <c r="M16" s="202"/>
      <c r="N16" s="203"/>
      <c r="O16" s="201"/>
      <c r="P16" s="244"/>
      <c r="Q16" s="563"/>
      <c r="R16" s="247"/>
      <c r="S16" s="267">
        <f>R16*E10</f>
        <v>0</v>
      </c>
      <c r="T16" s="166"/>
      <c r="U16" s="873"/>
      <c r="V16" s="873"/>
    </row>
    <row r="17" spans="1:22" s="249" customFormat="1" ht="8.25" hidden="1" customHeight="1" x14ac:dyDescent="0.2">
      <c r="A17" s="560"/>
      <c r="B17" s="250"/>
      <c r="C17" s="198"/>
      <c r="D17" s="197"/>
      <c r="E17" s="206"/>
      <c r="F17" s="166"/>
      <c r="G17" s="207"/>
      <c r="H17" s="207"/>
      <c r="I17" s="166"/>
      <c r="J17" s="200"/>
      <c r="K17" s="200"/>
      <c r="L17" s="201"/>
      <c r="M17" s="202"/>
      <c r="N17" s="203"/>
      <c r="O17" s="201"/>
      <c r="P17" s="244"/>
      <c r="Q17" s="563"/>
      <c r="R17" s="247"/>
      <c r="S17" s="267">
        <f>R17*E10</f>
        <v>0</v>
      </c>
      <c r="T17" s="166"/>
      <c r="U17" s="873"/>
      <c r="V17" s="873"/>
    </row>
    <row r="18" spans="1:22" s="249" customFormat="1" ht="8.25" hidden="1" customHeight="1" x14ac:dyDescent="0.2">
      <c r="A18" s="554"/>
      <c r="B18" s="629"/>
      <c r="C18" s="555"/>
      <c r="D18" s="176"/>
      <c r="E18" s="602"/>
      <c r="F18" s="159"/>
      <c r="G18" s="207"/>
      <c r="H18" s="207"/>
      <c r="I18" s="159"/>
      <c r="J18" s="188"/>
      <c r="K18" s="188"/>
      <c r="L18" s="189"/>
      <c r="M18" s="190"/>
      <c r="N18" s="191"/>
      <c r="O18" s="189"/>
      <c r="P18" s="192"/>
      <c r="Q18" s="601"/>
      <c r="R18" s="194"/>
      <c r="S18" s="612">
        <f>R18*E10</f>
        <v>0</v>
      </c>
      <c r="T18" s="159"/>
      <c r="U18" s="873"/>
      <c r="V18" s="873"/>
    </row>
    <row r="19" spans="1:22" s="490" customFormat="1" x14ac:dyDescent="0.2">
      <c r="A19" s="716"/>
      <c r="B19" s="717"/>
      <c r="C19" s="1635" t="s">
        <v>114</v>
      </c>
      <c r="D19" s="719"/>
      <c r="E19" s="720"/>
      <c r="F19" s="721"/>
      <c r="G19" s="722">
        <f>SUM(G10:G18)</f>
        <v>12.58</v>
      </c>
      <c r="H19" s="821"/>
      <c r="I19" s="721"/>
      <c r="J19" s="724">
        <f>SUM(J10:J18)</f>
        <v>0.72520000000000007</v>
      </c>
      <c r="K19" s="725"/>
      <c r="L19" s="726"/>
      <c r="M19" s="822"/>
      <c r="N19" s="728">
        <f>SUM(N10:N18)</f>
        <v>17.342235044640091</v>
      </c>
      <c r="O19" s="729">
        <f>SUM(O10:O18)</f>
        <v>0</v>
      </c>
      <c r="P19" s="398"/>
      <c r="Q19" s="730"/>
      <c r="R19" s="731"/>
      <c r="S19" s="732"/>
      <c r="T19" s="421"/>
    </row>
    <row r="20" spans="1:22" s="490" customFormat="1" x14ac:dyDescent="0.2">
      <c r="A20" s="888"/>
      <c r="B20" s="888"/>
      <c r="C20" s="889"/>
      <c r="D20" s="890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891"/>
      <c r="R20" s="892"/>
      <c r="S20" s="399"/>
      <c r="T20" s="422"/>
    </row>
    <row r="21" spans="1:22" s="409" customFormat="1" x14ac:dyDescent="0.2">
      <c r="A21" s="893"/>
      <c r="B21" s="894"/>
      <c r="C21" s="893" t="s">
        <v>115</v>
      </c>
      <c r="D21" s="893"/>
      <c r="E21" s="400"/>
      <c r="F21" s="895"/>
      <c r="G21" s="895"/>
      <c r="H21" s="896"/>
      <c r="I21" s="895"/>
      <c r="J21" s="896"/>
      <c r="K21" s="896"/>
      <c r="L21" s="895"/>
      <c r="M21" s="895"/>
      <c r="N21" s="896"/>
      <c r="O21" s="897"/>
      <c r="P21" s="400"/>
      <c r="Q21" s="898"/>
      <c r="R21" s="899"/>
      <c r="S21" s="493"/>
      <c r="T21" s="423"/>
    </row>
    <row r="22" spans="1:22" s="409" customFormat="1" x14ac:dyDescent="0.2">
      <c r="A22" s="493"/>
      <c r="B22" s="900">
        <f>$H$9</f>
        <v>1.2227614095898325</v>
      </c>
      <c r="C22" s="901" t="s">
        <v>116</v>
      </c>
      <c r="D22" s="893"/>
      <c r="E22" s="400"/>
      <c r="F22" s="493"/>
      <c r="G22" s="493"/>
      <c r="H22" s="493"/>
      <c r="I22" s="493"/>
      <c r="J22" s="493"/>
      <c r="K22" s="493"/>
      <c r="L22" s="493"/>
      <c r="M22" s="493"/>
      <c r="N22" s="493"/>
      <c r="O22" s="493"/>
      <c r="P22" s="401">
        <f>G19</f>
        <v>12.58</v>
      </c>
      <c r="Q22" s="902">
        <f>P22*$B22</f>
        <v>15.382338532640093</v>
      </c>
      <c r="R22" s="903"/>
      <c r="S22" s="493"/>
      <c r="T22" s="423"/>
    </row>
    <row r="23" spans="1:22" s="409" customFormat="1" x14ac:dyDescent="0.2">
      <c r="A23" s="493"/>
      <c r="B23" s="904"/>
      <c r="C23" s="400"/>
      <c r="D23" s="893"/>
      <c r="E23" s="400"/>
      <c r="F23" s="493"/>
      <c r="G23" s="493"/>
      <c r="H23" s="493"/>
      <c r="I23" s="493"/>
      <c r="J23" s="493"/>
      <c r="K23" s="493"/>
      <c r="L23" s="493"/>
      <c r="M23" s="493"/>
      <c r="N23" s="493"/>
      <c r="O23" s="493"/>
      <c r="P23" s="402"/>
      <c r="Q23" s="902"/>
      <c r="R23" s="903"/>
      <c r="S23" s="493"/>
      <c r="T23" s="423"/>
    </row>
    <row r="24" spans="1:22" s="409" customFormat="1" x14ac:dyDescent="0.2">
      <c r="A24" s="493"/>
      <c r="B24" s="900">
        <f>$K$9</f>
        <v>2.7025600000000001</v>
      </c>
      <c r="C24" s="901" t="s">
        <v>117</v>
      </c>
      <c r="D24" s="893"/>
      <c r="E24" s="8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  <c r="P24" s="401">
        <f>J19</f>
        <v>0.72520000000000007</v>
      </c>
      <c r="Q24" s="902">
        <f>P24*$B24</f>
        <v>1.9598965120000003</v>
      </c>
      <c r="R24" s="903"/>
      <c r="S24" s="895"/>
      <c r="T24" s="423"/>
    </row>
    <row r="25" spans="1:22" s="409" customFormat="1" x14ac:dyDescent="0.2">
      <c r="A25" s="493"/>
      <c r="B25" s="904"/>
      <c r="C25" s="893"/>
      <c r="D25" s="893"/>
      <c r="E25" s="8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02"/>
      <c r="Q25" s="902"/>
      <c r="R25" s="903"/>
      <c r="S25" s="493"/>
      <c r="T25" s="423"/>
    </row>
    <row r="26" spans="1:22" s="409" customFormat="1" x14ac:dyDescent="0.2">
      <c r="A26" s="493"/>
      <c r="B26" s="904">
        <f>L$9</f>
        <v>1.1322612000000001</v>
      </c>
      <c r="C26" s="901" t="s">
        <v>93</v>
      </c>
      <c r="D26" s="893"/>
      <c r="E26" s="893"/>
      <c r="F26" s="905"/>
      <c r="G26" s="493"/>
      <c r="H26" s="493"/>
      <c r="I26" s="493"/>
      <c r="J26" s="493"/>
      <c r="K26" s="493"/>
      <c r="L26" s="493"/>
      <c r="M26" s="493"/>
      <c r="N26" s="493"/>
      <c r="O26" s="493"/>
      <c r="P26" s="401">
        <f>O19/L$9</f>
        <v>0</v>
      </c>
      <c r="Q26" s="902">
        <f>P26*$B26</f>
        <v>0</v>
      </c>
      <c r="R26" s="903"/>
      <c r="S26" s="895"/>
      <c r="T26" s="423"/>
    </row>
    <row r="27" spans="1:22" s="409" customFormat="1" ht="12.75" hidden="1" customHeight="1" x14ac:dyDescent="0.2">
      <c r="A27" s="906"/>
      <c r="B27" s="906"/>
      <c r="C27" s="907"/>
      <c r="D27" s="893"/>
      <c r="E27" s="899"/>
      <c r="F27" s="905"/>
      <c r="G27" s="493"/>
      <c r="H27" s="493"/>
      <c r="I27" s="493"/>
      <c r="J27" s="493"/>
      <c r="K27" s="493"/>
      <c r="L27" s="493"/>
      <c r="M27" s="493"/>
      <c r="N27" s="493"/>
      <c r="O27" s="493"/>
      <c r="P27" s="400"/>
      <c r="Q27" s="898"/>
      <c r="R27" s="899"/>
      <c r="S27" s="898"/>
      <c r="T27" s="423"/>
    </row>
    <row r="28" spans="1:22" s="409" customFormat="1" hidden="1" x14ac:dyDescent="0.2">
      <c r="A28" s="908"/>
      <c r="B28" s="909"/>
      <c r="C28" s="495"/>
      <c r="D28" s="910"/>
      <c r="E28" s="899"/>
      <c r="F28" s="911"/>
      <c r="G28" s="904"/>
      <c r="H28" s="904"/>
      <c r="I28" s="904"/>
      <c r="J28" s="904"/>
      <c r="K28" s="904"/>
      <c r="L28" s="904"/>
      <c r="M28" s="493"/>
      <c r="N28" s="493"/>
      <c r="O28" s="493"/>
      <c r="P28" s="400"/>
      <c r="Q28" s="912"/>
      <c r="R28" s="893"/>
      <c r="S28" s="895"/>
      <c r="T28" s="423"/>
    </row>
    <row r="29" spans="1:22" s="409" customFormat="1" hidden="1" x14ac:dyDescent="0.2">
      <c r="A29" s="893"/>
      <c r="B29" s="893"/>
      <c r="C29" s="493"/>
      <c r="D29" s="893"/>
      <c r="E29" s="899"/>
      <c r="F29" s="905"/>
      <c r="G29" s="493"/>
      <c r="H29" s="493"/>
      <c r="I29" s="493"/>
      <c r="J29" s="493"/>
      <c r="K29" s="493"/>
      <c r="L29" s="493"/>
      <c r="M29" s="493"/>
      <c r="N29" s="493"/>
      <c r="O29" s="493"/>
      <c r="P29" s="400"/>
      <c r="Q29" s="898"/>
      <c r="R29" s="899"/>
      <c r="S29" s="493"/>
      <c r="T29" s="423"/>
    </row>
    <row r="30" spans="1:22" s="922" customFormat="1" x14ac:dyDescent="0.2">
      <c r="A30" s="913"/>
      <c r="B30" s="913"/>
      <c r="C30" s="893" t="s">
        <v>82</v>
      </c>
      <c r="D30" s="913"/>
      <c r="E30" s="914"/>
      <c r="F30" s="915"/>
      <c r="G30" s="916"/>
      <c r="H30" s="916"/>
      <c r="I30" s="916"/>
      <c r="J30" s="916"/>
      <c r="K30" s="916"/>
      <c r="L30" s="916"/>
      <c r="M30" s="916"/>
      <c r="N30" s="917">
        <f>P30+R30</f>
        <v>17.342235044640091</v>
      </c>
      <c r="O30" s="918"/>
      <c r="P30" s="403">
        <f>Q22+Q24+Q26</f>
        <v>17.342235044640091</v>
      </c>
      <c r="Q30" s="919" t="s">
        <v>118</v>
      </c>
      <c r="R30" s="920">
        <f>Q28</f>
        <v>0</v>
      </c>
      <c r="S30" s="921"/>
      <c r="T30" s="424"/>
    </row>
    <row r="31" spans="1:22" s="409" customFormat="1" x14ac:dyDescent="0.2">
      <c r="A31" s="893"/>
      <c r="B31" s="893"/>
      <c r="C31" s="893"/>
      <c r="D31" s="893"/>
      <c r="E31" s="899"/>
      <c r="F31" s="905"/>
      <c r="G31" s="493"/>
      <c r="H31" s="493"/>
      <c r="I31" s="916"/>
      <c r="J31" s="916"/>
      <c r="K31" s="493"/>
      <c r="L31" s="493"/>
      <c r="M31" s="493"/>
      <c r="N31" s="493"/>
      <c r="O31" s="493"/>
      <c r="P31" s="404"/>
      <c r="Q31" s="493"/>
      <c r="R31" s="423"/>
      <c r="S31" s="493"/>
      <c r="T31" s="423"/>
    </row>
    <row r="32" spans="1:22" s="409" customFormat="1" x14ac:dyDescent="0.2">
      <c r="A32" s="493"/>
      <c r="B32" s="923">
        <f>M$9</f>
        <v>0.13300000000000001</v>
      </c>
      <c r="C32" s="493" t="s">
        <v>119</v>
      </c>
      <c r="D32" s="924"/>
      <c r="E32" s="925"/>
      <c r="F32" s="905"/>
      <c r="G32" s="493"/>
      <c r="H32" s="926"/>
      <c r="I32" s="927"/>
      <c r="J32" s="927"/>
      <c r="K32" s="928"/>
      <c r="L32" s="929"/>
      <c r="M32" s="929"/>
      <c r="N32" s="929"/>
      <c r="O32" s="493"/>
      <c r="P32" s="405">
        <f>P30*$B32</f>
        <v>2.3065172609371323</v>
      </c>
      <c r="Q32" s="493"/>
      <c r="R32" s="930"/>
      <c r="S32" s="493"/>
      <c r="T32" s="423"/>
    </row>
    <row r="33" spans="1:20" s="409" customFormat="1" hidden="1" x14ac:dyDescent="0.2">
      <c r="A33" s="493"/>
      <c r="B33" s="894"/>
      <c r="C33" s="493"/>
      <c r="D33" s="924"/>
      <c r="E33" s="925"/>
      <c r="F33" s="905"/>
      <c r="G33" s="493"/>
      <c r="H33" s="493"/>
      <c r="I33" s="493"/>
      <c r="J33" s="493"/>
      <c r="K33" s="493"/>
      <c r="L33" s="493"/>
      <c r="M33" s="493"/>
      <c r="N33" s="493"/>
      <c r="O33" s="493"/>
      <c r="P33" s="405"/>
      <c r="Q33" s="925"/>
      <c r="R33" s="897"/>
      <c r="S33" s="493"/>
      <c r="T33" s="423"/>
    </row>
    <row r="34" spans="1:20" s="922" customFormat="1" x14ac:dyDescent="0.2">
      <c r="A34" s="916"/>
      <c r="B34" s="918"/>
      <c r="C34" s="493" t="s">
        <v>82</v>
      </c>
      <c r="D34" s="931"/>
      <c r="E34" s="932"/>
      <c r="F34" s="915"/>
      <c r="G34" s="916"/>
      <c r="H34" s="928"/>
      <c r="I34" s="929"/>
      <c r="J34" s="929"/>
      <c r="K34" s="929"/>
      <c r="L34" s="916"/>
      <c r="M34" s="916"/>
      <c r="N34" s="916"/>
      <c r="O34" s="916"/>
      <c r="P34" s="403">
        <f>P32+P30</f>
        <v>19.648752305577222</v>
      </c>
      <c r="Q34" s="916"/>
      <c r="R34" s="933"/>
      <c r="S34" s="916"/>
      <c r="T34" s="424"/>
    </row>
    <row r="35" spans="1:20" x14ac:dyDescent="0.2">
      <c r="A35" s="493"/>
      <c r="B35" s="894"/>
      <c r="C35" s="493"/>
      <c r="D35" s="924"/>
      <c r="E35" s="925"/>
      <c r="F35" s="905"/>
      <c r="G35" s="493"/>
      <c r="H35" s="493"/>
      <c r="I35" s="493"/>
      <c r="J35" s="493"/>
      <c r="K35" s="493"/>
      <c r="L35" s="493"/>
      <c r="M35" s="493"/>
      <c r="N35" s="493"/>
      <c r="O35" s="493"/>
      <c r="P35" s="405"/>
      <c r="Q35" s="898"/>
      <c r="R35" s="899"/>
      <c r="S35" s="493"/>
      <c r="T35" s="423"/>
    </row>
    <row r="36" spans="1:20" x14ac:dyDescent="0.2">
      <c r="A36" s="493"/>
      <c r="B36" s="923">
        <f>N$9</f>
        <v>0.11</v>
      </c>
      <c r="C36" s="493" t="s">
        <v>120</v>
      </c>
      <c r="D36" s="924"/>
      <c r="E36" s="925"/>
      <c r="F36" s="905"/>
      <c r="G36" s="493"/>
      <c r="H36" s="493"/>
      <c r="I36" s="493"/>
      <c r="J36" s="928"/>
      <c r="K36" s="929"/>
      <c r="L36" s="929"/>
      <c r="M36" s="929"/>
      <c r="N36" s="493"/>
      <c r="O36" s="493"/>
      <c r="P36" s="405">
        <f>P34*$B36</f>
        <v>2.1613627536134943</v>
      </c>
      <c r="Q36" s="493"/>
      <c r="R36" s="930"/>
      <c r="S36" s="493"/>
      <c r="T36" s="423"/>
    </row>
    <row r="37" spans="1:20" hidden="1" x14ac:dyDescent="0.2">
      <c r="A37" s="493"/>
      <c r="B37" s="894"/>
      <c r="C37" s="493"/>
      <c r="D37" s="924"/>
      <c r="E37" s="925"/>
      <c r="F37" s="905"/>
      <c r="G37" s="493"/>
      <c r="H37" s="493"/>
      <c r="I37" s="493"/>
      <c r="J37" s="493"/>
      <c r="K37" s="493"/>
      <c r="L37" s="493"/>
      <c r="M37" s="493"/>
      <c r="N37" s="493"/>
      <c r="O37" s="493"/>
      <c r="P37" s="405"/>
      <c r="Q37" s="925"/>
      <c r="R37" s="897"/>
      <c r="S37" s="493"/>
      <c r="T37" s="423"/>
    </row>
    <row r="38" spans="1:20" s="943" customFormat="1" ht="22.5" customHeight="1" x14ac:dyDescent="0.2">
      <c r="A38" s="934"/>
      <c r="B38" s="935"/>
      <c r="C38" s="493" t="s">
        <v>82</v>
      </c>
      <c r="D38" s="916"/>
      <c r="E38" s="936"/>
      <c r="F38" s="936"/>
      <c r="G38" s="936"/>
      <c r="H38" s="936"/>
      <c r="I38" s="937"/>
      <c r="J38" s="936"/>
      <c r="K38" s="936"/>
      <c r="L38" s="936"/>
      <c r="M38" s="938"/>
      <c r="N38" s="939"/>
      <c r="O38" s="940"/>
      <c r="P38" s="403">
        <f>P34+P36</f>
        <v>21.810115059190718</v>
      </c>
      <c r="Q38" s="941"/>
      <c r="R38" s="942"/>
      <c r="S38" s="934"/>
      <c r="T38" s="425"/>
    </row>
    <row r="39" spans="1:20" x14ac:dyDescent="0.2">
      <c r="A39" s="493"/>
      <c r="B39" s="894"/>
      <c r="C39" s="493"/>
      <c r="D39" s="924"/>
      <c r="E39" s="925"/>
      <c r="F39" s="905"/>
      <c r="G39" s="493"/>
      <c r="H39" s="493"/>
      <c r="I39" s="493"/>
      <c r="J39" s="493"/>
      <c r="K39" s="493"/>
      <c r="L39" s="493"/>
      <c r="M39" s="493"/>
      <c r="N39" s="493"/>
      <c r="O39" s="493"/>
      <c r="P39" s="405"/>
      <c r="Q39" s="898"/>
      <c r="R39" s="899"/>
      <c r="S39" s="493"/>
      <c r="T39" s="423"/>
    </row>
    <row r="40" spans="1:20" hidden="1" x14ac:dyDescent="0.2">
      <c r="A40" s="944"/>
      <c r="B40" s="945"/>
      <c r="C40" s="946"/>
      <c r="D40" s="947"/>
      <c r="E40" s="948"/>
      <c r="F40" s="948"/>
      <c r="G40" s="948"/>
      <c r="H40" s="948"/>
      <c r="I40" s="949"/>
      <c r="J40" s="948"/>
      <c r="K40" s="948"/>
      <c r="L40" s="948"/>
      <c r="M40" s="950"/>
      <c r="N40" s="951"/>
      <c r="O40" s="952"/>
      <c r="P40" s="403"/>
      <c r="Q40" s="953"/>
      <c r="R40" s="954"/>
      <c r="S40" s="944"/>
      <c r="T40" s="426"/>
    </row>
    <row r="41" spans="1:20" ht="13.5" customHeight="1" x14ac:dyDescent="0.2">
      <c r="A41" s="955"/>
      <c r="B41" s="955"/>
      <c r="C41" s="955" t="s">
        <v>507</v>
      </c>
      <c r="D41" s="956"/>
      <c r="E41" s="1699"/>
      <c r="F41" s="1699"/>
      <c r="G41" s="1699"/>
      <c r="H41" s="1699"/>
      <c r="I41" s="1699"/>
      <c r="J41" s="1699"/>
      <c r="K41" s="1699"/>
      <c r="L41" s="1699"/>
      <c r="M41" s="1699"/>
      <c r="N41" s="1699"/>
      <c r="O41" s="955"/>
      <c r="P41" s="406"/>
      <c r="Q41" s="955"/>
      <c r="R41" s="955"/>
      <c r="S41" s="955"/>
      <c r="T41" s="150"/>
    </row>
    <row r="42" spans="1:20" x14ac:dyDescent="0.2">
      <c r="A42" s="490"/>
      <c r="B42" s="490"/>
      <c r="C42" s="490"/>
      <c r="D42" s="957"/>
      <c r="E42" s="958"/>
      <c r="F42" s="958"/>
      <c r="G42" s="958"/>
      <c r="H42" s="959"/>
      <c r="I42" s="958"/>
      <c r="J42" s="959"/>
      <c r="K42" s="959"/>
      <c r="L42" s="958"/>
      <c r="M42" s="958"/>
      <c r="N42" s="959"/>
      <c r="O42" s="960"/>
      <c r="P42" s="406"/>
      <c r="Q42" s="957"/>
      <c r="R42" s="961"/>
      <c r="S42" s="490"/>
      <c r="T42" s="427"/>
    </row>
    <row r="43" spans="1:20" x14ac:dyDescent="0.2">
      <c r="A43" s="490"/>
      <c r="B43" s="490"/>
      <c r="C43" s="490"/>
      <c r="D43" s="957"/>
      <c r="E43" s="958"/>
      <c r="F43" s="958"/>
      <c r="G43" s="958"/>
      <c r="H43" s="959"/>
      <c r="I43" s="958"/>
      <c r="J43" s="959"/>
      <c r="K43" s="959"/>
      <c r="L43" s="958"/>
      <c r="M43" s="958"/>
      <c r="N43" s="959"/>
      <c r="O43" s="960"/>
      <c r="P43" s="406"/>
      <c r="Q43" s="957"/>
      <c r="R43" s="961"/>
      <c r="S43" s="490"/>
      <c r="T43" s="427"/>
    </row>
    <row r="44" spans="1:20" x14ac:dyDescent="0.2">
      <c r="A44" s="490"/>
      <c r="B44" s="490"/>
      <c r="C44" s="490"/>
      <c r="D44" s="957"/>
      <c r="E44" s="958"/>
      <c r="F44" s="958"/>
      <c r="G44" s="958"/>
      <c r="H44" s="959"/>
      <c r="I44" s="958"/>
      <c r="J44" s="959"/>
      <c r="K44" s="959"/>
      <c r="L44" s="958"/>
      <c r="M44" s="958"/>
      <c r="N44" s="959"/>
      <c r="O44" s="960"/>
      <c r="P44" s="406"/>
      <c r="Q44" s="957"/>
      <c r="R44" s="961"/>
      <c r="S44" s="490"/>
      <c r="T44" s="427"/>
    </row>
    <row r="45" spans="1:20" x14ac:dyDescent="0.2">
      <c r="A45" s="490"/>
      <c r="B45" s="490"/>
      <c r="C45" s="490"/>
      <c r="D45" s="957"/>
      <c r="E45" s="958"/>
      <c r="F45" s="958"/>
      <c r="G45" s="958"/>
      <c r="H45" s="959"/>
      <c r="I45" s="958"/>
      <c r="J45" s="959"/>
      <c r="K45" s="959"/>
      <c r="L45" s="958"/>
      <c r="M45" s="958"/>
      <c r="N45" s="959"/>
      <c r="O45" s="960"/>
      <c r="P45" s="406"/>
      <c r="Q45" s="957"/>
      <c r="R45" s="961"/>
      <c r="S45" s="490"/>
      <c r="T45" s="427"/>
    </row>
    <row r="46" spans="1:20" x14ac:dyDescent="0.2">
      <c r="A46" s="490"/>
      <c r="B46" s="490"/>
      <c r="C46" s="490"/>
      <c r="D46" s="957"/>
      <c r="E46" s="958"/>
      <c r="F46" s="958"/>
      <c r="G46" s="958"/>
      <c r="H46" s="959"/>
      <c r="I46" s="958"/>
      <c r="J46" s="959"/>
      <c r="K46" s="959"/>
      <c r="L46" s="958"/>
      <c r="M46" s="958"/>
      <c r="N46" s="959"/>
      <c r="O46" s="960"/>
      <c r="P46" s="406"/>
      <c r="Q46" s="957"/>
      <c r="R46" s="961"/>
      <c r="S46" s="490"/>
      <c r="T46" s="427"/>
    </row>
    <row r="47" spans="1:20" x14ac:dyDescent="0.2">
      <c r="A47" s="490"/>
      <c r="B47" s="490"/>
      <c r="C47" s="490"/>
      <c r="D47" s="957"/>
      <c r="E47" s="958"/>
      <c r="F47" s="958"/>
      <c r="G47" s="958"/>
      <c r="H47" s="959"/>
      <c r="I47" s="958"/>
      <c r="J47" s="959"/>
      <c r="K47" s="959"/>
      <c r="L47" s="958"/>
      <c r="M47" s="958"/>
      <c r="N47" s="959"/>
      <c r="O47" s="960"/>
      <c r="P47" s="406"/>
      <c r="Q47" s="957"/>
      <c r="R47" s="961"/>
      <c r="S47" s="490"/>
      <c r="T47" s="427"/>
    </row>
    <row r="48" spans="1:20" x14ac:dyDescent="0.2">
      <c r="A48" s="407"/>
      <c r="B48" s="407"/>
      <c r="C48" s="962"/>
      <c r="D48" s="407"/>
      <c r="E48" s="407"/>
      <c r="F48" s="407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407"/>
      <c r="R48" s="407"/>
      <c r="S48" s="407"/>
    </row>
    <row r="49" spans="1:22" x14ac:dyDescent="0.2">
      <c r="A49" s="408"/>
      <c r="B49" s="408"/>
      <c r="C49" s="492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  <c r="Q49" s="408"/>
      <c r="R49" s="408"/>
      <c r="S49" s="408"/>
    </row>
    <row r="50" spans="1:22" x14ac:dyDescent="0.2">
      <c r="A50" s="408"/>
      <c r="B50" s="408"/>
      <c r="C50" s="492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</row>
    <row r="51" spans="1:22" x14ac:dyDescent="0.2">
      <c r="A51" s="408"/>
      <c r="B51" s="408"/>
      <c r="C51" s="492"/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Q51" s="408"/>
      <c r="R51" s="408"/>
      <c r="S51" s="408"/>
    </row>
    <row r="52" spans="1:22" x14ac:dyDescent="0.2">
      <c r="A52" s="408"/>
      <c r="B52" s="408"/>
      <c r="C52" s="492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  <c r="R52" s="408"/>
      <c r="S52" s="408"/>
    </row>
    <row r="53" spans="1:22" s="412" customFormat="1" x14ac:dyDescent="0.2">
      <c r="A53" s="408"/>
      <c r="B53" s="408"/>
      <c r="C53" s="492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Q53" s="408"/>
      <c r="R53" s="408"/>
      <c r="S53" s="408"/>
      <c r="U53" s="489"/>
      <c r="V53" s="489"/>
    </row>
    <row r="54" spans="1:22" s="412" customFormat="1" x14ac:dyDescent="0.2">
      <c r="A54" s="408"/>
      <c r="B54" s="408"/>
      <c r="C54" s="492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  <c r="R54" s="408"/>
      <c r="S54" s="408"/>
      <c r="U54" s="489"/>
      <c r="V54" s="489"/>
    </row>
    <row r="55" spans="1:22" s="412" customFormat="1" x14ac:dyDescent="0.2">
      <c r="A55" s="408"/>
      <c r="B55" s="408"/>
      <c r="C55" s="492"/>
      <c r="D55" s="408"/>
      <c r="E55" s="408"/>
      <c r="F55" s="408"/>
      <c r="G55" s="408"/>
      <c r="H55" s="408"/>
      <c r="I55" s="408">
        <f>P55*R55</f>
        <v>0</v>
      </c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28"/>
      <c r="U55" s="489"/>
      <c r="V55" s="489"/>
    </row>
    <row r="56" spans="1:22" s="412" customFormat="1" x14ac:dyDescent="0.2">
      <c r="A56" s="408"/>
      <c r="B56" s="408"/>
      <c r="C56" s="492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U56" s="489"/>
      <c r="V56" s="489"/>
    </row>
    <row r="57" spans="1:22" s="412" customFormat="1" x14ac:dyDescent="0.2">
      <c r="A57" s="408"/>
      <c r="B57" s="408"/>
      <c r="C57" s="492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</row>
    <row r="58" spans="1:22" s="412" customFormat="1" x14ac:dyDescent="0.2">
      <c r="A58" s="408"/>
      <c r="B58" s="408"/>
      <c r="C58" s="492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</row>
    <row r="59" spans="1:22" s="412" customFormat="1" x14ac:dyDescent="0.2">
      <c r="A59" s="408"/>
      <c r="B59" s="408"/>
      <c r="C59" s="492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</row>
    <row r="60" spans="1:22" s="412" customFormat="1" x14ac:dyDescent="0.2">
      <c r="A60" s="408"/>
      <c r="B60" s="408"/>
      <c r="C60" s="492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</row>
    <row r="61" spans="1:22" s="412" customFormat="1" x14ac:dyDescent="0.2">
      <c r="A61" s="408"/>
      <c r="B61" s="408"/>
      <c r="C61" s="492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</row>
  </sheetData>
  <mergeCells count="2">
    <mergeCell ref="E41:N41"/>
    <mergeCell ref="A1:P1"/>
  </mergeCells>
  <printOptions horizontalCentered="1"/>
  <pageMargins left="0.5" right="0.5" top="0.5" bottom="0.5" header="0.25" footer="0.25"/>
  <pageSetup paperSize="9" scale="90" firstPageNumber="29" orientation="landscape" horizontalDpi="180" verticalDpi="180" r:id="rId1"/>
  <headerFooter alignWithMargins="0">
    <oddFooter>&amp;C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V187"/>
  <sheetViews>
    <sheetView showGridLines="0" view="pageBreakPreview" topLeftCell="A109" zoomScaleSheetLayoutView="100" workbookViewId="0">
      <selection activeCell="Q148" sqref="Q148:Q152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510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470"/>
    </row>
    <row r="2" spans="1:20" ht="17.25" customHeight="1" x14ac:dyDescent="0.2">
      <c r="A2" s="499" t="s">
        <v>295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330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P164</f>
        <v>3142.7774817563436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148" customFormat="1" ht="52.5" x14ac:dyDescent="0.2">
      <c r="A10" s="177">
        <v>1</v>
      </c>
      <c r="B10" s="564" t="s">
        <v>179</v>
      </c>
      <c r="C10" s="346" t="s">
        <v>511</v>
      </c>
      <c r="D10" s="565" t="s">
        <v>109</v>
      </c>
      <c r="E10" s="566">
        <v>6.7</v>
      </c>
      <c r="F10" s="567">
        <v>1.51</v>
      </c>
      <c r="G10" s="180">
        <f>F10*E10</f>
        <v>10.117000000000001</v>
      </c>
      <c r="H10" s="569">
        <f>F10*$H$9</f>
        <v>1.8463697284806471</v>
      </c>
      <c r="I10" s="567">
        <v>2.3E-3</v>
      </c>
      <c r="J10" s="569">
        <f>I10*E10</f>
        <v>1.541E-2</v>
      </c>
      <c r="K10" s="569">
        <f>$K$9*I10</f>
        <v>6.2158880000000001E-3</v>
      </c>
      <c r="L10" s="181">
        <f>(R10*T10+R11*T11+R12*T12+R13*T13+R14*T14+R15*T15+R16*T16+R17*T17+R18*T18)*L$9</f>
        <v>8.7910118281440006</v>
      </c>
      <c r="M10" s="360">
        <f>H10+K10+L10</f>
        <v>10.643597444624648</v>
      </c>
      <c r="N10" s="571">
        <f>M10*E10</f>
        <v>71.312102878985144</v>
      </c>
      <c r="O10" s="569">
        <f>E10*L10</f>
        <v>58.899779248564805</v>
      </c>
      <c r="P10" s="151" t="s">
        <v>301</v>
      </c>
      <c r="Q10" s="152" t="s">
        <v>109</v>
      </c>
      <c r="R10" s="153">
        <v>1.03</v>
      </c>
      <c r="S10" s="154">
        <f>R10*E10</f>
        <v>6.9010000000000007</v>
      </c>
      <c r="T10" s="155">
        <v>0.79600000000000004</v>
      </c>
    </row>
    <row r="11" spans="1:20" s="1149" customFormat="1" ht="24" x14ac:dyDescent="0.2">
      <c r="A11" s="824"/>
      <c r="B11" s="579"/>
      <c r="C11" s="238"/>
      <c r="D11" s="239"/>
      <c r="E11" s="580"/>
      <c r="F11" s="355"/>
      <c r="G11" s="167"/>
      <c r="H11" s="169"/>
      <c r="I11" s="355"/>
      <c r="J11" s="169"/>
      <c r="K11" s="169"/>
      <c r="L11" s="169"/>
      <c r="M11" s="420"/>
      <c r="N11" s="583"/>
      <c r="O11" s="169"/>
      <c r="P11" s="163" t="s">
        <v>303</v>
      </c>
      <c r="Q11" s="164" t="s">
        <v>109</v>
      </c>
      <c r="R11" s="165">
        <v>1.03</v>
      </c>
      <c r="S11" s="166">
        <f>R11*E10</f>
        <v>6.9010000000000007</v>
      </c>
      <c r="T11" s="167">
        <v>1.208</v>
      </c>
    </row>
    <row r="12" spans="1:20" s="1149" customFormat="1" ht="24" x14ac:dyDescent="0.2">
      <c r="A12" s="823"/>
      <c r="B12" s="572"/>
      <c r="C12" s="223"/>
      <c r="D12" s="573"/>
      <c r="E12" s="574"/>
      <c r="F12" s="356"/>
      <c r="G12" s="575"/>
      <c r="H12" s="160"/>
      <c r="I12" s="356"/>
      <c r="J12" s="160"/>
      <c r="K12" s="160"/>
      <c r="L12" s="160"/>
      <c r="M12" s="419"/>
      <c r="N12" s="578"/>
      <c r="O12" s="160"/>
      <c r="P12" s="156" t="s">
        <v>347</v>
      </c>
      <c r="Q12" s="157" t="s">
        <v>147</v>
      </c>
      <c r="R12" s="158">
        <v>6</v>
      </c>
      <c r="S12" s="159">
        <f>R12*E11</f>
        <v>0</v>
      </c>
      <c r="T12" s="160">
        <v>0.95</v>
      </c>
    </row>
    <row r="13" spans="1:20" s="1149" customFormat="1" ht="12" hidden="1" x14ac:dyDescent="0.2">
      <c r="A13" s="824"/>
      <c r="B13" s="579"/>
      <c r="C13" s="238"/>
      <c r="D13" s="239"/>
      <c r="E13" s="580"/>
      <c r="F13" s="355"/>
      <c r="G13" s="167"/>
      <c r="H13" s="169"/>
      <c r="I13" s="355"/>
      <c r="J13" s="169"/>
      <c r="K13" s="169"/>
      <c r="L13" s="169"/>
      <c r="M13" s="420"/>
      <c r="N13" s="583"/>
      <c r="O13" s="169"/>
      <c r="P13" s="163"/>
      <c r="Q13" s="168"/>
      <c r="R13" s="165"/>
      <c r="S13" s="169">
        <f>R13*E10</f>
        <v>0</v>
      </c>
      <c r="T13" s="169"/>
    </row>
    <row r="14" spans="1:20" s="1149" customFormat="1" ht="12" hidden="1" x14ac:dyDescent="0.2">
      <c r="A14" s="824"/>
      <c r="B14" s="579"/>
      <c r="C14" s="238"/>
      <c r="D14" s="239"/>
      <c r="E14" s="580"/>
      <c r="F14" s="355"/>
      <c r="G14" s="167"/>
      <c r="H14" s="169"/>
      <c r="I14" s="355"/>
      <c r="J14" s="169"/>
      <c r="K14" s="169"/>
      <c r="L14" s="169"/>
      <c r="M14" s="420"/>
      <c r="N14" s="583"/>
      <c r="O14" s="169"/>
      <c r="P14" s="355"/>
      <c r="Q14" s="363"/>
      <c r="R14" s="238"/>
      <c r="S14" s="169">
        <f>R14*E10</f>
        <v>0</v>
      </c>
      <c r="T14" s="169"/>
    </row>
    <row r="15" spans="1:20" s="1149" customFormat="1" ht="12" hidden="1" x14ac:dyDescent="0.2">
      <c r="A15" s="824"/>
      <c r="B15" s="579"/>
      <c r="C15" s="238"/>
      <c r="D15" s="239"/>
      <c r="E15" s="580"/>
      <c r="F15" s="355"/>
      <c r="G15" s="167"/>
      <c r="H15" s="169"/>
      <c r="I15" s="355"/>
      <c r="J15" s="169"/>
      <c r="K15" s="169"/>
      <c r="L15" s="169"/>
      <c r="M15" s="420"/>
      <c r="N15" s="583"/>
      <c r="O15" s="169"/>
      <c r="P15" s="355"/>
      <c r="Q15" s="363"/>
      <c r="R15" s="238"/>
      <c r="S15" s="169">
        <f>R15*E10</f>
        <v>0</v>
      </c>
      <c r="T15" s="169"/>
    </row>
    <row r="16" spans="1:20" s="249" customFormat="1" ht="12" hidden="1" x14ac:dyDescent="0.2">
      <c r="A16" s="824"/>
      <c r="B16" s="579"/>
      <c r="C16" s="238"/>
      <c r="D16" s="239"/>
      <c r="E16" s="580"/>
      <c r="F16" s="355"/>
      <c r="G16" s="167"/>
      <c r="H16" s="169"/>
      <c r="I16" s="355"/>
      <c r="J16" s="169"/>
      <c r="K16" s="169"/>
      <c r="L16" s="169"/>
      <c r="M16" s="420"/>
      <c r="N16" s="583"/>
      <c r="O16" s="169"/>
      <c r="P16" s="355"/>
      <c r="Q16" s="363"/>
      <c r="R16" s="238"/>
      <c r="S16" s="169">
        <f>R16*E10</f>
        <v>0</v>
      </c>
      <c r="T16" s="167"/>
    </row>
    <row r="17" spans="1:20" s="249" customFormat="1" ht="12" hidden="1" x14ac:dyDescent="0.2">
      <c r="A17" s="824"/>
      <c r="B17" s="579"/>
      <c r="C17" s="238"/>
      <c r="D17" s="239"/>
      <c r="E17" s="580"/>
      <c r="F17" s="355"/>
      <c r="G17" s="167"/>
      <c r="H17" s="169"/>
      <c r="I17" s="355"/>
      <c r="J17" s="169"/>
      <c r="K17" s="169"/>
      <c r="L17" s="169"/>
      <c r="M17" s="420"/>
      <c r="N17" s="583"/>
      <c r="O17" s="169"/>
      <c r="P17" s="355"/>
      <c r="Q17" s="363"/>
      <c r="R17" s="238"/>
      <c r="S17" s="169">
        <f>R17*E10</f>
        <v>0</v>
      </c>
      <c r="T17" s="169"/>
    </row>
    <row r="18" spans="1:20" s="249" customFormat="1" ht="12" hidden="1" x14ac:dyDescent="0.2">
      <c r="A18" s="823"/>
      <c r="B18" s="572"/>
      <c r="C18" s="223"/>
      <c r="D18" s="573"/>
      <c r="E18" s="574"/>
      <c r="F18" s="356"/>
      <c r="G18" s="575"/>
      <c r="H18" s="160"/>
      <c r="I18" s="356"/>
      <c r="J18" s="160"/>
      <c r="K18" s="160"/>
      <c r="L18" s="160"/>
      <c r="M18" s="419"/>
      <c r="N18" s="578"/>
      <c r="O18" s="160"/>
      <c r="P18" s="356"/>
      <c r="Q18" s="224"/>
      <c r="R18" s="617"/>
      <c r="S18" s="169">
        <f>R18*E10</f>
        <v>0</v>
      </c>
      <c r="T18" s="160"/>
    </row>
    <row r="19" spans="1:20" s="1148" customFormat="1" ht="36" x14ac:dyDescent="0.2">
      <c r="A19" s="177">
        <v>2</v>
      </c>
      <c r="B19" s="564" t="s">
        <v>179</v>
      </c>
      <c r="C19" s="616" t="s">
        <v>171</v>
      </c>
      <c r="D19" s="565" t="s">
        <v>109</v>
      </c>
      <c r="E19" s="566">
        <v>4.45</v>
      </c>
      <c r="F19" s="567">
        <v>1.51</v>
      </c>
      <c r="G19" s="180">
        <f>F19*E19</f>
        <v>6.7195</v>
      </c>
      <c r="H19" s="569">
        <f>F19*$H$9</f>
        <v>1.8463697284806471</v>
      </c>
      <c r="I19" s="567">
        <v>2.3E-3</v>
      </c>
      <c r="J19" s="569">
        <f>I19*E19</f>
        <v>1.0235000000000001E-2</v>
      </c>
      <c r="K19" s="569">
        <f>$K$9*I19</f>
        <v>6.2158880000000001E-3</v>
      </c>
      <c r="L19" s="181">
        <f>(R19*T19+R20*T20+R21*T21+R22*T22+R23*T23+R24*T24+R25*T25+R26*T26+R27*T27)*L$9</f>
        <v>9.2714981909759988</v>
      </c>
      <c r="M19" s="360">
        <f>H19+K19+L19</f>
        <v>11.124083807456646</v>
      </c>
      <c r="N19" s="571">
        <f>M19*E19</f>
        <v>49.502172943182075</v>
      </c>
      <c r="O19" s="569">
        <f>E19*L19</f>
        <v>41.258166949843194</v>
      </c>
      <c r="P19" s="163" t="s">
        <v>304</v>
      </c>
      <c r="Q19" s="164" t="s">
        <v>109</v>
      </c>
      <c r="R19" s="165">
        <f>2*1.03</f>
        <v>2.06</v>
      </c>
      <c r="S19" s="154">
        <f>R19*E19</f>
        <v>9.1669999999999998</v>
      </c>
      <c r="T19" s="167">
        <v>1.208</v>
      </c>
    </row>
    <row r="20" spans="1:20" s="1149" customFormat="1" ht="24" x14ac:dyDescent="0.2">
      <c r="A20" s="823"/>
      <c r="B20" s="572"/>
      <c r="C20" s="617"/>
      <c r="D20" s="573"/>
      <c r="E20" s="574"/>
      <c r="F20" s="356"/>
      <c r="G20" s="575"/>
      <c r="H20" s="160"/>
      <c r="I20" s="356"/>
      <c r="J20" s="160"/>
      <c r="K20" s="160"/>
      <c r="L20" s="160"/>
      <c r="M20" s="419"/>
      <c r="N20" s="578"/>
      <c r="O20" s="160"/>
      <c r="P20" s="156" t="s">
        <v>347</v>
      </c>
      <c r="Q20" s="157" t="s">
        <v>147</v>
      </c>
      <c r="R20" s="158">
        <v>6</v>
      </c>
      <c r="S20" s="159">
        <f>R20*E19</f>
        <v>26.700000000000003</v>
      </c>
      <c r="T20" s="160">
        <v>0.95</v>
      </c>
    </row>
    <row r="21" spans="1:20" s="1149" customFormat="1" ht="12" hidden="1" x14ac:dyDescent="0.2">
      <c r="A21" s="823"/>
      <c r="B21" s="572"/>
      <c r="C21" s="223"/>
      <c r="D21" s="573"/>
      <c r="E21" s="574"/>
      <c r="F21" s="356"/>
      <c r="G21" s="575"/>
      <c r="H21" s="160"/>
      <c r="I21" s="356"/>
      <c r="J21" s="160"/>
      <c r="K21" s="160"/>
      <c r="L21" s="160"/>
      <c r="M21" s="419"/>
      <c r="N21" s="578"/>
      <c r="O21" s="160"/>
      <c r="P21" s="161"/>
      <c r="Q21" s="162"/>
      <c r="R21" s="158"/>
      <c r="S21" s="159">
        <f>R21*E19</f>
        <v>0</v>
      </c>
      <c r="T21" s="160"/>
    </row>
    <row r="22" spans="1:20" s="1149" customFormat="1" ht="12" hidden="1" x14ac:dyDescent="0.2">
      <c r="A22" s="824"/>
      <c r="B22" s="579"/>
      <c r="C22" s="238"/>
      <c r="D22" s="239"/>
      <c r="E22" s="580"/>
      <c r="F22" s="355"/>
      <c r="G22" s="167"/>
      <c r="H22" s="169"/>
      <c r="I22" s="355"/>
      <c r="J22" s="169"/>
      <c r="K22" s="169"/>
      <c r="L22" s="169"/>
      <c r="M22" s="420"/>
      <c r="N22" s="583"/>
      <c r="O22" s="169"/>
      <c r="P22" s="230"/>
      <c r="Q22" s="363"/>
      <c r="R22" s="238"/>
      <c r="S22" s="169">
        <f>R22*E19</f>
        <v>0</v>
      </c>
      <c r="T22" s="169"/>
    </row>
    <row r="23" spans="1:20" s="1149" customFormat="1" ht="12" hidden="1" x14ac:dyDescent="0.2">
      <c r="A23" s="824"/>
      <c r="B23" s="579"/>
      <c r="C23" s="238"/>
      <c r="D23" s="239"/>
      <c r="E23" s="580"/>
      <c r="F23" s="355"/>
      <c r="G23" s="167"/>
      <c r="H23" s="169"/>
      <c r="I23" s="355"/>
      <c r="J23" s="169"/>
      <c r="K23" s="169"/>
      <c r="L23" s="169"/>
      <c r="M23" s="420"/>
      <c r="N23" s="583"/>
      <c r="O23" s="169"/>
      <c r="P23" s="355"/>
      <c r="Q23" s="363"/>
      <c r="R23" s="238"/>
      <c r="S23" s="169">
        <f>R23*E19</f>
        <v>0</v>
      </c>
      <c r="T23" s="169"/>
    </row>
    <row r="24" spans="1:20" s="1149" customFormat="1" ht="12" hidden="1" x14ac:dyDescent="0.2">
      <c r="A24" s="824"/>
      <c r="B24" s="579"/>
      <c r="C24" s="238"/>
      <c r="D24" s="239"/>
      <c r="E24" s="580"/>
      <c r="F24" s="355"/>
      <c r="G24" s="167"/>
      <c r="H24" s="169"/>
      <c r="I24" s="355"/>
      <c r="J24" s="169"/>
      <c r="K24" s="169"/>
      <c r="L24" s="169"/>
      <c r="M24" s="420"/>
      <c r="N24" s="583"/>
      <c r="O24" s="169"/>
      <c r="P24" s="355"/>
      <c r="Q24" s="363"/>
      <c r="R24" s="238"/>
      <c r="S24" s="169">
        <f>R24*E19</f>
        <v>0</v>
      </c>
      <c r="T24" s="169"/>
    </row>
    <row r="25" spans="1:20" s="249" customFormat="1" ht="12" hidden="1" x14ac:dyDescent="0.2">
      <c r="A25" s="824"/>
      <c r="B25" s="579"/>
      <c r="C25" s="238"/>
      <c r="D25" s="239"/>
      <c r="E25" s="580"/>
      <c r="F25" s="355"/>
      <c r="G25" s="167"/>
      <c r="H25" s="169"/>
      <c r="I25" s="355"/>
      <c r="J25" s="169"/>
      <c r="K25" s="169"/>
      <c r="L25" s="169"/>
      <c r="M25" s="420"/>
      <c r="N25" s="583"/>
      <c r="O25" s="169"/>
      <c r="P25" s="355"/>
      <c r="Q25" s="363"/>
      <c r="R25" s="238"/>
      <c r="S25" s="169">
        <f>R25*E19</f>
        <v>0</v>
      </c>
      <c r="T25" s="167"/>
    </row>
    <row r="26" spans="1:20" s="249" customFormat="1" ht="12" hidden="1" x14ac:dyDescent="0.2">
      <c r="A26" s="824"/>
      <c r="B26" s="579"/>
      <c r="C26" s="238"/>
      <c r="D26" s="239"/>
      <c r="E26" s="580"/>
      <c r="F26" s="355"/>
      <c r="G26" s="167"/>
      <c r="H26" s="169"/>
      <c r="I26" s="355"/>
      <c r="J26" s="169"/>
      <c r="K26" s="169"/>
      <c r="L26" s="169"/>
      <c r="M26" s="420"/>
      <c r="N26" s="583"/>
      <c r="O26" s="169"/>
      <c r="P26" s="355"/>
      <c r="Q26" s="363"/>
      <c r="R26" s="238"/>
      <c r="S26" s="169">
        <f>R26*E19</f>
        <v>0</v>
      </c>
      <c r="T26" s="169"/>
    </row>
    <row r="27" spans="1:20" s="249" customFormat="1" ht="12" hidden="1" x14ac:dyDescent="0.2">
      <c r="A27" s="823"/>
      <c r="B27" s="579"/>
      <c r="C27" s="228"/>
      <c r="D27" s="239"/>
      <c r="E27" s="580"/>
      <c r="F27" s="355"/>
      <c r="G27" s="167"/>
      <c r="H27" s="169"/>
      <c r="I27" s="355"/>
      <c r="J27" s="169"/>
      <c r="K27" s="169"/>
      <c r="L27" s="169"/>
      <c r="M27" s="420"/>
      <c r="N27" s="583"/>
      <c r="O27" s="169"/>
      <c r="P27" s="355"/>
      <c r="Q27" s="363"/>
      <c r="R27" s="238"/>
      <c r="S27" s="169">
        <f>R27*E19</f>
        <v>0</v>
      </c>
      <c r="T27" s="169"/>
    </row>
    <row r="28" spans="1:20" s="1148" customFormat="1" ht="31.5" x14ac:dyDescent="0.2">
      <c r="A28" s="177">
        <v>3</v>
      </c>
      <c r="B28" s="564" t="s">
        <v>373</v>
      </c>
      <c r="C28" s="587" t="s">
        <v>439</v>
      </c>
      <c r="D28" s="565" t="s">
        <v>109</v>
      </c>
      <c r="E28" s="566">
        <v>2.2999999999999998</v>
      </c>
      <c r="F28" s="567"/>
      <c r="G28" s="180">
        <f>F28*E28</f>
        <v>0</v>
      </c>
      <c r="H28" s="569">
        <f>F28*$H$9</f>
        <v>0</v>
      </c>
      <c r="I28" s="567"/>
      <c r="J28" s="569">
        <f>I28*E28</f>
        <v>0</v>
      </c>
      <c r="K28" s="569">
        <f>$K$9*I28</f>
        <v>0</v>
      </c>
      <c r="L28" s="181">
        <v>29.53</v>
      </c>
      <c r="M28" s="360">
        <f>H28+K28+L28</f>
        <v>29.53</v>
      </c>
      <c r="N28" s="571">
        <f>M28*E28</f>
        <v>67.918999999999997</v>
      </c>
      <c r="O28" s="569">
        <f>E28*L28</f>
        <v>67.918999999999997</v>
      </c>
      <c r="P28" s="163"/>
      <c r="Q28" s="164"/>
      <c r="R28" s="165"/>
      <c r="S28" s="154">
        <f>R28*E28</f>
        <v>0</v>
      </c>
      <c r="T28" s="167"/>
    </row>
    <row r="29" spans="1:20" s="1149" customFormat="1" ht="12" hidden="1" x14ac:dyDescent="0.2">
      <c r="A29" s="824"/>
      <c r="B29" s="572"/>
      <c r="C29" s="223"/>
      <c r="D29" s="573"/>
      <c r="E29" s="574"/>
      <c r="F29" s="356"/>
      <c r="G29" s="575"/>
      <c r="H29" s="160"/>
      <c r="I29" s="356"/>
      <c r="J29" s="160"/>
      <c r="K29" s="160"/>
      <c r="L29" s="160"/>
      <c r="M29" s="419"/>
      <c r="N29" s="578"/>
      <c r="O29" s="160"/>
      <c r="P29" s="156"/>
      <c r="Q29" s="157"/>
      <c r="R29" s="158"/>
      <c r="S29" s="159">
        <f>R29*E28</f>
        <v>0</v>
      </c>
      <c r="T29" s="160"/>
    </row>
    <row r="30" spans="1:20" s="1149" customFormat="1" ht="12" hidden="1" x14ac:dyDescent="0.2">
      <c r="A30" s="823"/>
      <c r="B30" s="572"/>
      <c r="C30" s="223"/>
      <c r="D30" s="573"/>
      <c r="E30" s="574"/>
      <c r="F30" s="356"/>
      <c r="G30" s="575"/>
      <c r="H30" s="160"/>
      <c r="I30" s="356"/>
      <c r="J30" s="160"/>
      <c r="K30" s="160"/>
      <c r="L30" s="160"/>
      <c r="M30" s="419"/>
      <c r="N30" s="578"/>
      <c r="O30" s="160"/>
      <c r="P30" s="161"/>
      <c r="Q30" s="162"/>
      <c r="R30" s="158"/>
      <c r="S30" s="159">
        <f>R30*E28</f>
        <v>0</v>
      </c>
      <c r="T30" s="160"/>
    </row>
    <row r="31" spans="1:20" s="1149" customFormat="1" ht="12" hidden="1" x14ac:dyDescent="0.2">
      <c r="A31" s="824"/>
      <c r="B31" s="579"/>
      <c r="C31" s="238"/>
      <c r="D31" s="239"/>
      <c r="E31" s="580"/>
      <c r="F31" s="355"/>
      <c r="G31" s="167"/>
      <c r="H31" s="169"/>
      <c r="I31" s="355"/>
      <c r="J31" s="169"/>
      <c r="K31" s="169"/>
      <c r="L31" s="169"/>
      <c r="M31" s="420"/>
      <c r="N31" s="583"/>
      <c r="O31" s="169"/>
      <c r="P31" s="230"/>
      <c r="Q31" s="363"/>
      <c r="R31" s="238"/>
      <c r="S31" s="169">
        <f>R31*E28</f>
        <v>0</v>
      </c>
      <c r="T31" s="169"/>
    </row>
    <row r="32" spans="1:20" s="1149" customFormat="1" ht="12" hidden="1" x14ac:dyDescent="0.2">
      <c r="A32" s="824"/>
      <c r="B32" s="579"/>
      <c r="C32" s="238"/>
      <c r="D32" s="239"/>
      <c r="E32" s="580"/>
      <c r="F32" s="355"/>
      <c r="G32" s="167"/>
      <c r="H32" s="169"/>
      <c r="I32" s="355"/>
      <c r="J32" s="169"/>
      <c r="K32" s="169"/>
      <c r="L32" s="169"/>
      <c r="M32" s="420"/>
      <c r="N32" s="583"/>
      <c r="O32" s="169"/>
      <c r="P32" s="355"/>
      <c r="Q32" s="363"/>
      <c r="R32" s="238"/>
      <c r="S32" s="169">
        <f>R32*E28</f>
        <v>0</v>
      </c>
      <c r="T32" s="169"/>
    </row>
    <row r="33" spans="1:20" s="1149" customFormat="1" ht="12" hidden="1" x14ac:dyDescent="0.2">
      <c r="A33" s="824"/>
      <c r="B33" s="579"/>
      <c r="C33" s="238"/>
      <c r="D33" s="239"/>
      <c r="E33" s="580"/>
      <c r="F33" s="355"/>
      <c r="G33" s="167"/>
      <c r="H33" s="169"/>
      <c r="I33" s="355"/>
      <c r="J33" s="169"/>
      <c r="K33" s="169"/>
      <c r="L33" s="169"/>
      <c r="M33" s="420"/>
      <c r="N33" s="583"/>
      <c r="O33" s="169"/>
      <c r="P33" s="355"/>
      <c r="Q33" s="363"/>
      <c r="R33" s="238"/>
      <c r="S33" s="169">
        <f>R33*E28</f>
        <v>0</v>
      </c>
      <c r="T33" s="169"/>
    </row>
    <row r="34" spans="1:20" s="249" customFormat="1" ht="12" hidden="1" x14ac:dyDescent="0.2">
      <c r="A34" s="824"/>
      <c r="B34" s="579"/>
      <c r="C34" s="238"/>
      <c r="D34" s="239"/>
      <c r="E34" s="580"/>
      <c r="F34" s="355"/>
      <c r="G34" s="167"/>
      <c r="H34" s="169"/>
      <c r="I34" s="355"/>
      <c r="J34" s="169"/>
      <c r="K34" s="169"/>
      <c r="L34" s="169"/>
      <c r="M34" s="420"/>
      <c r="N34" s="583"/>
      <c r="O34" s="169"/>
      <c r="P34" s="355"/>
      <c r="Q34" s="363"/>
      <c r="R34" s="238"/>
      <c r="S34" s="169">
        <f>R34*E28</f>
        <v>0</v>
      </c>
      <c r="T34" s="167"/>
    </row>
    <row r="35" spans="1:20" s="249" customFormat="1" ht="12" hidden="1" x14ac:dyDescent="0.2">
      <c r="A35" s="824"/>
      <c r="B35" s="579"/>
      <c r="C35" s="238"/>
      <c r="D35" s="239"/>
      <c r="E35" s="580"/>
      <c r="F35" s="355"/>
      <c r="G35" s="167"/>
      <c r="H35" s="169"/>
      <c r="I35" s="355"/>
      <c r="J35" s="169"/>
      <c r="K35" s="169"/>
      <c r="L35" s="169"/>
      <c r="M35" s="420"/>
      <c r="N35" s="583"/>
      <c r="O35" s="169"/>
      <c r="P35" s="355"/>
      <c r="Q35" s="363"/>
      <c r="R35" s="238"/>
      <c r="S35" s="169">
        <f>R35*E28</f>
        <v>0</v>
      </c>
      <c r="T35" s="169"/>
    </row>
    <row r="36" spans="1:20" s="249" customFormat="1" ht="12" x14ac:dyDescent="0.2">
      <c r="A36" s="823"/>
      <c r="B36" s="572"/>
      <c r="C36" s="223"/>
      <c r="D36" s="573"/>
      <c r="E36" s="574"/>
      <c r="F36" s="356"/>
      <c r="G36" s="575"/>
      <c r="H36" s="160"/>
      <c r="I36" s="356"/>
      <c r="J36" s="160"/>
      <c r="K36" s="160"/>
      <c r="L36" s="160"/>
      <c r="M36" s="419"/>
      <c r="N36" s="578"/>
      <c r="O36" s="160"/>
      <c r="P36" s="356"/>
      <c r="Q36" s="224"/>
      <c r="R36" s="617"/>
      <c r="S36" s="169">
        <f>R36*E28</f>
        <v>0</v>
      </c>
      <c r="T36" s="160"/>
    </row>
    <row r="37" spans="1:20" s="1148" customFormat="1" ht="31.5" x14ac:dyDescent="0.2">
      <c r="A37" s="177">
        <v>4</v>
      </c>
      <c r="B37" s="564" t="s">
        <v>373</v>
      </c>
      <c r="C37" s="587" t="s">
        <v>193</v>
      </c>
      <c r="D37" s="565" t="s">
        <v>109</v>
      </c>
      <c r="E37" s="566">
        <v>5.0999999999999996</v>
      </c>
      <c r="F37" s="567"/>
      <c r="G37" s="180">
        <f>F37*E37</f>
        <v>0</v>
      </c>
      <c r="H37" s="569">
        <f>F37*$H$9</f>
        <v>0</v>
      </c>
      <c r="I37" s="567"/>
      <c r="J37" s="569">
        <f>I37*E37</f>
        <v>0</v>
      </c>
      <c r="K37" s="569">
        <f>$K$9*I37</f>
        <v>0</v>
      </c>
      <c r="L37" s="181">
        <v>22.25</v>
      </c>
      <c r="M37" s="360">
        <f>H37+K37+L37</f>
        <v>22.25</v>
      </c>
      <c r="N37" s="571">
        <f>M37*E37</f>
        <v>113.47499999999999</v>
      </c>
      <c r="O37" s="569">
        <f>E37*L37</f>
        <v>113.47499999999999</v>
      </c>
      <c r="P37" s="148"/>
      <c r="Q37" s="170"/>
      <c r="R37" s="171"/>
      <c r="S37" s="266">
        <f>R37*E37</f>
        <v>0</v>
      </c>
      <c r="T37" s="173"/>
    </row>
    <row r="38" spans="1:20" s="1149" customFormat="1" ht="12" hidden="1" x14ac:dyDescent="0.2">
      <c r="A38" s="824"/>
      <c r="B38" s="572"/>
      <c r="C38" s="223"/>
      <c r="D38" s="573"/>
      <c r="E38" s="574"/>
      <c r="F38" s="356"/>
      <c r="G38" s="575"/>
      <c r="H38" s="160"/>
      <c r="I38" s="356"/>
      <c r="J38" s="160"/>
      <c r="K38" s="160"/>
      <c r="L38" s="160"/>
      <c r="M38" s="419"/>
      <c r="N38" s="578"/>
      <c r="O38" s="160"/>
      <c r="P38" s="156"/>
      <c r="Q38" s="157"/>
      <c r="R38" s="158"/>
      <c r="S38" s="159">
        <f>R38*E37</f>
        <v>0</v>
      </c>
      <c r="T38" s="160"/>
    </row>
    <row r="39" spans="1:20" s="1149" customFormat="1" ht="12" hidden="1" x14ac:dyDescent="0.2">
      <c r="A39" s="823"/>
      <c r="B39" s="572"/>
      <c r="C39" s="223"/>
      <c r="D39" s="573"/>
      <c r="E39" s="574"/>
      <c r="F39" s="356"/>
      <c r="G39" s="575"/>
      <c r="H39" s="160"/>
      <c r="I39" s="356"/>
      <c r="J39" s="160"/>
      <c r="K39" s="160"/>
      <c r="L39" s="160"/>
      <c r="M39" s="419"/>
      <c r="N39" s="578"/>
      <c r="O39" s="160"/>
      <c r="P39" s="161"/>
      <c r="Q39" s="162"/>
      <c r="R39" s="158"/>
      <c r="S39" s="159">
        <f>R39*E37</f>
        <v>0</v>
      </c>
      <c r="T39" s="160"/>
    </row>
    <row r="40" spans="1:20" s="1149" customFormat="1" ht="12" hidden="1" x14ac:dyDescent="0.2">
      <c r="A40" s="824"/>
      <c r="B40" s="579"/>
      <c r="C40" s="238"/>
      <c r="D40" s="239"/>
      <c r="E40" s="580"/>
      <c r="F40" s="355"/>
      <c r="G40" s="167"/>
      <c r="H40" s="169"/>
      <c r="I40" s="355"/>
      <c r="J40" s="169"/>
      <c r="K40" s="169"/>
      <c r="L40" s="169"/>
      <c r="M40" s="420"/>
      <c r="N40" s="583"/>
      <c r="O40" s="169"/>
      <c r="P40" s="230"/>
      <c r="Q40" s="363"/>
      <c r="R40" s="238"/>
      <c r="S40" s="169">
        <f>R40*E37</f>
        <v>0</v>
      </c>
      <c r="T40" s="169"/>
    </row>
    <row r="41" spans="1:20" s="1149" customFormat="1" ht="12" hidden="1" x14ac:dyDescent="0.2">
      <c r="A41" s="824"/>
      <c r="B41" s="579"/>
      <c r="C41" s="238"/>
      <c r="D41" s="239"/>
      <c r="E41" s="580"/>
      <c r="F41" s="355"/>
      <c r="G41" s="167"/>
      <c r="H41" s="169"/>
      <c r="I41" s="355"/>
      <c r="J41" s="169"/>
      <c r="K41" s="169"/>
      <c r="L41" s="169"/>
      <c r="M41" s="420"/>
      <c r="N41" s="583"/>
      <c r="O41" s="169"/>
      <c r="P41" s="355"/>
      <c r="Q41" s="363"/>
      <c r="R41" s="238"/>
      <c r="S41" s="169">
        <f>R41*E37</f>
        <v>0</v>
      </c>
      <c r="T41" s="169"/>
    </row>
    <row r="42" spans="1:20" s="1149" customFormat="1" ht="12" hidden="1" x14ac:dyDescent="0.2">
      <c r="A42" s="824"/>
      <c r="B42" s="579"/>
      <c r="C42" s="238"/>
      <c r="D42" s="239"/>
      <c r="E42" s="580"/>
      <c r="F42" s="355"/>
      <c r="G42" s="167"/>
      <c r="H42" s="169"/>
      <c r="I42" s="355"/>
      <c r="J42" s="169"/>
      <c r="K42" s="169"/>
      <c r="L42" s="169"/>
      <c r="M42" s="420"/>
      <c r="N42" s="583"/>
      <c r="O42" s="169"/>
      <c r="P42" s="355"/>
      <c r="Q42" s="363"/>
      <c r="R42" s="238"/>
      <c r="S42" s="169">
        <f>R42*E37</f>
        <v>0</v>
      </c>
      <c r="T42" s="169"/>
    </row>
    <row r="43" spans="1:20" s="249" customFormat="1" ht="12" hidden="1" x14ac:dyDescent="0.2">
      <c r="A43" s="824"/>
      <c r="B43" s="579"/>
      <c r="C43" s="238"/>
      <c r="D43" s="239"/>
      <c r="E43" s="580"/>
      <c r="F43" s="355"/>
      <c r="G43" s="167"/>
      <c r="H43" s="169"/>
      <c r="I43" s="355"/>
      <c r="J43" s="169"/>
      <c r="K43" s="169"/>
      <c r="L43" s="169"/>
      <c r="M43" s="420"/>
      <c r="N43" s="583"/>
      <c r="O43" s="169"/>
      <c r="P43" s="355"/>
      <c r="Q43" s="363"/>
      <c r="R43" s="238"/>
      <c r="S43" s="169">
        <f>R43*E37</f>
        <v>0</v>
      </c>
      <c r="T43" s="167"/>
    </row>
    <row r="44" spans="1:20" s="249" customFormat="1" ht="12" hidden="1" x14ac:dyDescent="0.2">
      <c r="A44" s="824"/>
      <c r="B44" s="579"/>
      <c r="C44" s="238"/>
      <c r="D44" s="239"/>
      <c r="E44" s="580"/>
      <c r="F44" s="355"/>
      <c r="G44" s="167"/>
      <c r="H44" s="169"/>
      <c r="I44" s="355"/>
      <c r="J44" s="169"/>
      <c r="K44" s="169"/>
      <c r="L44" s="169"/>
      <c r="M44" s="420"/>
      <c r="N44" s="583"/>
      <c r="O44" s="169"/>
      <c r="P44" s="355"/>
      <c r="Q44" s="363"/>
      <c r="R44" s="238"/>
      <c r="S44" s="169">
        <f>R44*E37</f>
        <v>0</v>
      </c>
      <c r="T44" s="169"/>
    </row>
    <row r="45" spans="1:20" s="249" customFormat="1" ht="12" hidden="1" x14ac:dyDescent="0.2">
      <c r="A45" s="824"/>
      <c r="B45" s="579"/>
      <c r="C45" s="228"/>
      <c r="D45" s="239"/>
      <c r="E45" s="580"/>
      <c r="F45" s="355"/>
      <c r="G45" s="167"/>
      <c r="H45" s="169"/>
      <c r="I45" s="355"/>
      <c r="J45" s="169"/>
      <c r="K45" s="169"/>
      <c r="L45" s="169"/>
      <c r="M45" s="420"/>
      <c r="N45" s="583"/>
      <c r="O45" s="169"/>
      <c r="P45" s="355"/>
      <c r="Q45" s="363"/>
      <c r="R45" s="238"/>
      <c r="S45" s="169">
        <f>R45*E37</f>
        <v>0</v>
      </c>
      <c r="T45" s="169"/>
    </row>
    <row r="46" spans="1:20" s="1148" customFormat="1" ht="36" x14ac:dyDescent="0.2">
      <c r="A46" s="365">
        <v>5</v>
      </c>
      <c r="B46" s="653" t="s">
        <v>310</v>
      </c>
      <c r="C46" s="587" t="s">
        <v>194</v>
      </c>
      <c r="D46" s="654" t="s">
        <v>147</v>
      </c>
      <c r="E46" s="655">
        <v>9.1</v>
      </c>
      <c r="F46" s="361">
        <v>0.4</v>
      </c>
      <c r="G46" s="656">
        <f>F46*E46</f>
        <v>3.64</v>
      </c>
      <c r="H46" s="1037">
        <f>F46*$H$9</f>
        <v>0.48910456383593304</v>
      </c>
      <c r="I46" s="361"/>
      <c r="J46" s="590">
        <f>I46*E46</f>
        <v>0</v>
      </c>
      <c r="K46" s="590">
        <f>$K$9*I46</f>
        <v>0</v>
      </c>
      <c r="L46" s="592">
        <f>(R46*T46+R47*T47+R48*T48+R49*T49+R50*T50+R51*T51+R52*T52+R53*T53+R54*T54)*L$9</f>
        <v>4.1780438279999998</v>
      </c>
      <c r="M46" s="1039">
        <f>H46+K46+L46</f>
        <v>4.6671483918359327</v>
      </c>
      <c r="N46" s="594">
        <f>M46*E46</f>
        <v>42.471050365706986</v>
      </c>
      <c r="O46" s="590">
        <f>E46*L46</f>
        <v>38.020198834799999</v>
      </c>
      <c r="P46" s="394" t="s">
        <v>232</v>
      </c>
      <c r="Q46" s="654" t="s">
        <v>147</v>
      </c>
      <c r="R46" s="657">
        <v>1</v>
      </c>
      <c r="S46" s="172">
        <f>R46*E46</f>
        <v>9.1</v>
      </c>
      <c r="T46" s="417">
        <v>3.69</v>
      </c>
    </row>
    <row r="47" spans="1:20" s="249" customFormat="1" ht="12" hidden="1" x14ac:dyDescent="0.2">
      <c r="A47" s="824"/>
      <c r="B47" s="197"/>
      <c r="C47" s="658"/>
      <c r="D47" s="197"/>
      <c r="E47" s="206"/>
      <c r="F47" s="248"/>
      <c r="G47" s="659"/>
      <c r="H47" s="1048"/>
      <c r="I47" s="166"/>
      <c r="J47" s="200"/>
      <c r="K47" s="200"/>
      <c r="L47" s="201"/>
      <c r="M47" s="202"/>
      <c r="N47" s="660"/>
      <c r="O47" s="201"/>
      <c r="P47" s="198"/>
      <c r="Q47" s="168"/>
      <c r="R47" s="247"/>
      <c r="S47" s="245">
        <f>R47*E46</f>
        <v>0</v>
      </c>
      <c r="T47" s="248"/>
    </row>
    <row r="48" spans="1:20" s="249" customFormat="1" ht="12" hidden="1" x14ac:dyDescent="0.2">
      <c r="A48" s="823"/>
      <c r="B48" s="197"/>
      <c r="C48" s="198"/>
      <c r="D48" s="197"/>
      <c r="E48" s="206"/>
      <c r="F48" s="248"/>
      <c r="G48" s="659"/>
      <c r="H48" s="1048"/>
      <c r="I48" s="166"/>
      <c r="J48" s="200"/>
      <c r="K48" s="200"/>
      <c r="L48" s="201"/>
      <c r="M48" s="202"/>
      <c r="N48" s="660"/>
      <c r="O48" s="201"/>
      <c r="P48" s="166"/>
      <c r="Q48" s="168"/>
      <c r="R48" s="247"/>
      <c r="S48" s="245">
        <f>R48*E46</f>
        <v>0</v>
      </c>
      <c r="T48" s="248"/>
    </row>
    <row r="49" spans="1:20" s="249" customFormat="1" ht="12" hidden="1" x14ac:dyDescent="0.2">
      <c r="A49" s="824"/>
      <c r="B49" s="197"/>
      <c r="C49" s="198"/>
      <c r="D49" s="197"/>
      <c r="E49" s="206"/>
      <c r="F49" s="248"/>
      <c r="G49" s="659"/>
      <c r="H49" s="1048"/>
      <c r="I49" s="166"/>
      <c r="J49" s="200"/>
      <c r="K49" s="200"/>
      <c r="L49" s="201"/>
      <c r="M49" s="202"/>
      <c r="N49" s="660"/>
      <c r="O49" s="201"/>
      <c r="P49" s="166"/>
      <c r="Q49" s="168"/>
      <c r="R49" s="247"/>
      <c r="S49" s="245">
        <f>R49*E46</f>
        <v>0</v>
      </c>
      <c r="T49" s="248"/>
    </row>
    <row r="50" spans="1:20" s="249" customFormat="1" ht="12" hidden="1" x14ac:dyDescent="0.2">
      <c r="A50" s="824"/>
      <c r="B50" s="197"/>
      <c r="C50" s="198"/>
      <c r="D50" s="197"/>
      <c r="E50" s="206"/>
      <c r="F50" s="248"/>
      <c r="G50" s="659"/>
      <c r="H50" s="1048"/>
      <c r="I50" s="166"/>
      <c r="J50" s="200"/>
      <c r="K50" s="200"/>
      <c r="L50" s="201"/>
      <c r="M50" s="202"/>
      <c r="N50" s="660"/>
      <c r="O50" s="201"/>
      <c r="P50" s="166"/>
      <c r="Q50" s="168"/>
      <c r="R50" s="247"/>
      <c r="S50" s="245">
        <f>R50*E46</f>
        <v>0</v>
      </c>
      <c r="T50" s="248"/>
    </row>
    <row r="51" spans="1:20" s="249" customFormat="1" ht="12" hidden="1" x14ac:dyDescent="0.2">
      <c r="A51" s="824"/>
      <c r="B51" s="197"/>
      <c r="C51" s="198"/>
      <c r="D51" s="197"/>
      <c r="E51" s="206"/>
      <c r="F51" s="248"/>
      <c r="G51" s="659"/>
      <c r="H51" s="1048"/>
      <c r="I51" s="166"/>
      <c r="J51" s="200"/>
      <c r="K51" s="200"/>
      <c r="L51" s="201"/>
      <c r="M51" s="202"/>
      <c r="N51" s="660"/>
      <c r="O51" s="201"/>
      <c r="P51" s="166"/>
      <c r="Q51" s="168"/>
      <c r="R51" s="247"/>
      <c r="S51" s="245">
        <f>R51*E46</f>
        <v>0</v>
      </c>
      <c r="T51" s="248"/>
    </row>
    <row r="52" spans="1:20" s="249" customFormat="1" ht="12" hidden="1" x14ac:dyDescent="0.2">
      <c r="A52" s="824"/>
      <c r="B52" s="197"/>
      <c r="C52" s="198"/>
      <c r="D52" s="197"/>
      <c r="E52" s="206"/>
      <c r="F52" s="248"/>
      <c r="G52" s="659"/>
      <c r="H52" s="1048"/>
      <c r="I52" s="166"/>
      <c r="J52" s="200"/>
      <c r="K52" s="200"/>
      <c r="L52" s="201"/>
      <c r="M52" s="202"/>
      <c r="N52" s="660"/>
      <c r="O52" s="201"/>
      <c r="P52" s="166"/>
      <c r="Q52" s="168"/>
      <c r="R52" s="247"/>
      <c r="S52" s="245">
        <f>R52*E46</f>
        <v>0</v>
      </c>
      <c r="T52" s="248"/>
    </row>
    <row r="53" spans="1:20" s="249" customFormat="1" ht="12" hidden="1" x14ac:dyDescent="0.2">
      <c r="A53" s="824"/>
      <c r="B53" s="197"/>
      <c r="C53" s="198"/>
      <c r="D53" s="197"/>
      <c r="E53" s="206"/>
      <c r="F53" s="248"/>
      <c r="G53" s="659"/>
      <c r="H53" s="1048"/>
      <c r="I53" s="166"/>
      <c r="J53" s="200"/>
      <c r="K53" s="200"/>
      <c r="L53" s="201"/>
      <c r="M53" s="202"/>
      <c r="N53" s="660"/>
      <c r="O53" s="201"/>
      <c r="P53" s="166"/>
      <c r="Q53" s="168"/>
      <c r="R53" s="247"/>
      <c r="S53" s="245">
        <f>R53*E46</f>
        <v>0</v>
      </c>
      <c r="T53" s="248"/>
    </row>
    <row r="54" spans="1:20" s="249" customFormat="1" ht="12" hidden="1" x14ac:dyDescent="0.2">
      <c r="A54" s="823"/>
      <c r="B54" s="197"/>
      <c r="C54" s="661"/>
      <c r="D54" s="197"/>
      <c r="E54" s="206"/>
      <c r="F54" s="248"/>
      <c r="G54" s="659"/>
      <c r="H54" s="1048"/>
      <c r="I54" s="166"/>
      <c r="J54" s="188"/>
      <c r="K54" s="188"/>
      <c r="L54" s="189"/>
      <c r="M54" s="190"/>
      <c r="N54" s="662"/>
      <c r="O54" s="189"/>
      <c r="P54" s="204"/>
      <c r="Q54" s="168"/>
      <c r="R54" s="247"/>
      <c r="S54" s="652">
        <f>R54*E46</f>
        <v>0</v>
      </c>
      <c r="T54" s="248"/>
    </row>
    <row r="55" spans="1:20" s="249" customFormat="1" ht="36" x14ac:dyDescent="0.2">
      <c r="A55" s="177">
        <v>6</v>
      </c>
      <c r="B55" s="626" t="s">
        <v>180</v>
      </c>
      <c r="C55" s="346" t="s">
        <v>197</v>
      </c>
      <c r="D55" s="177" t="s">
        <v>109</v>
      </c>
      <c r="E55" s="342">
        <v>6</v>
      </c>
      <c r="F55" s="179">
        <v>1.5</v>
      </c>
      <c r="G55" s="180">
        <f>F55*E55</f>
        <v>9</v>
      </c>
      <c r="H55" s="180">
        <f>F55*$H$9</f>
        <v>1.8341421143847487</v>
      </c>
      <c r="I55" s="627">
        <v>0.1555</v>
      </c>
      <c r="J55" s="180">
        <f>I55*E55</f>
        <v>0.93300000000000005</v>
      </c>
      <c r="K55" s="180">
        <f>$K$9*I55</f>
        <v>0.42024808000000002</v>
      </c>
      <c r="L55" s="181">
        <f>(R55*T55+R56*T56+R57*T57+R58*T58+R59*T59+R60*T60+R61*T61+R62*T62+R63*T63)*L$9</f>
        <v>0.74257652410200015</v>
      </c>
      <c r="M55" s="182">
        <f>H55+K55+L55</f>
        <v>2.9969667184867488</v>
      </c>
      <c r="N55" s="183">
        <f>M55*E55</f>
        <v>17.981800310920491</v>
      </c>
      <c r="O55" s="180">
        <f>E55*L55</f>
        <v>4.4554591446120009</v>
      </c>
      <c r="P55" s="178" t="s">
        <v>160</v>
      </c>
      <c r="Q55" s="553" t="s">
        <v>157</v>
      </c>
      <c r="R55" s="185">
        <v>3.2500000000000001E-2</v>
      </c>
      <c r="S55" s="180">
        <f>R55*E55</f>
        <v>0.19500000000000001</v>
      </c>
      <c r="T55" s="155">
        <v>19.16</v>
      </c>
    </row>
    <row r="56" spans="1:20" s="249" customFormat="1" ht="12" x14ac:dyDescent="0.2">
      <c r="A56" s="824"/>
      <c r="B56" s="250"/>
      <c r="C56" s="600"/>
      <c r="D56" s="197"/>
      <c r="E56" s="628"/>
      <c r="F56" s="248"/>
      <c r="G56" s="200"/>
      <c r="H56" s="201"/>
      <c r="I56" s="166"/>
      <c r="J56" s="200"/>
      <c r="K56" s="200"/>
      <c r="L56" s="201"/>
      <c r="M56" s="202"/>
      <c r="N56" s="203"/>
      <c r="O56" s="201"/>
      <c r="P56" s="395" t="s">
        <v>181</v>
      </c>
      <c r="Q56" s="607" t="s">
        <v>109</v>
      </c>
      <c r="R56" s="615">
        <v>5.28E-2</v>
      </c>
      <c r="S56" s="207">
        <f>R56*E55</f>
        <v>0.31679999999999997</v>
      </c>
      <c r="T56" s="169">
        <v>0.6</v>
      </c>
    </row>
    <row r="57" spans="1:20" s="249" customFormat="1" ht="12" x14ac:dyDescent="0.2">
      <c r="A57" s="823"/>
      <c r="B57" s="629"/>
      <c r="C57" s="241"/>
      <c r="D57" s="176"/>
      <c r="E57" s="630"/>
      <c r="F57" s="252"/>
      <c r="G57" s="188"/>
      <c r="H57" s="189"/>
      <c r="I57" s="159"/>
      <c r="J57" s="188"/>
      <c r="K57" s="188"/>
      <c r="L57" s="189"/>
      <c r="M57" s="190"/>
      <c r="N57" s="191"/>
      <c r="O57" s="189"/>
      <c r="P57" s="159" t="s">
        <v>161</v>
      </c>
      <c r="Q57" s="601" t="s">
        <v>156</v>
      </c>
      <c r="R57" s="194">
        <v>9.7000000000000003E-3</v>
      </c>
      <c r="S57" s="195">
        <f>R57*E55</f>
        <v>5.8200000000000002E-2</v>
      </c>
      <c r="T57" s="160">
        <v>0.15</v>
      </c>
    </row>
    <row r="58" spans="1:20" s="249" customFormat="1" ht="12" hidden="1" x14ac:dyDescent="0.2">
      <c r="A58" s="824"/>
      <c r="B58" s="250"/>
      <c r="C58" s="198"/>
      <c r="D58" s="197"/>
      <c r="E58" s="628"/>
      <c r="F58" s="248"/>
      <c r="G58" s="200"/>
      <c r="H58" s="201"/>
      <c r="I58" s="166"/>
      <c r="J58" s="200"/>
      <c r="K58" s="200"/>
      <c r="L58" s="201"/>
      <c r="M58" s="202"/>
      <c r="N58" s="203"/>
      <c r="O58" s="201"/>
      <c r="P58" s="166"/>
      <c r="Q58" s="563"/>
      <c r="R58" s="168"/>
      <c r="S58" s="207">
        <f>R58*E55</f>
        <v>0</v>
      </c>
      <c r="T58" s="166"/>
    </row>
    <row r="59" spans="1:20" s="249" customFormat="1" ht="12" hidden="1" x14ac:dyDescent="0.2">
      <c r="A59" s="824"/>
      <c r="B59" s="250"/>
      <c r="C59" s="198"/>
      <c r="D59" s="197"/>
      <c r="E59" s="628"/>
      <c r="F59" s="248"/>
      <c r="G59" s="200"/>
      <c r="H59" s="201"/>
      <c r="I59" s="166"/>
      <c r="J59" s="200"/>
      <c r="K59" s="200"/>
      <c r="L59" s="201"/>
      <c r="M59" s="202"/>
      <c r="N59" s="203"/>
      <c r="O59" s="201"/>
      <c r="P59" s="166"/>
      <c r="Q59" s="563"/>
      <c r="R59" s="168"/>
      <c r="S59" s="207">
        <f>R59*E55</f>
        <v>0</v>
      </c>
      <c r="T59" s="166"/>
    </row>
    <row r="60" spans="1:20" s="249" customFormat="1" ht="12" hidden="1" x14ac:dyDescent="0.2">
      <c r="A60" s="824"/>
      <c r="B60" s="250"/>
      <c r="C60" s="198"/>
      <c r="D60" s="197"/>
      <c r="E60" s="628"/>
      <c r="F60" s="248"/>
      <c r="G60" s="200"/>
      <c r="H60" s="201"/>
      <c r="I60" s="166"/>
      <c r="J60" s="200"/>
      <c r="K60" s="200"/>
      <c r="L60" s="201"/>
      <c r="M60" s="202"/>
      <c r="N60" s="203"/>
      <c r="O60" s="201"/>
      <c r="P60" s="166"/>
      <c r="Q60" s="563"/>
      <c r="R60" s="168"/>
      <c r="S60" s="207">
        <f>R60*E55</f>
        <v>0</v>
      </c>
      <c r="T60" s="166"/>
    </row>
    <row r="61" spans="1:20" s="249" customFormat="1" ht="12" hidden="1" x14ac:dyDescent="0.2">
      <c r="A61" s="824"/>
      <c r="B61" s="250"/>
      <c r="C61" s="198"/>
      <c r="D61" s="197"/>
      <c r="E61" s="628"/>
      <c r="F61" s="248"/>
      <c r="G61" s="200"/>
      <c r="H61" s="201"/>
      <c r="I61" s="166"/>
      <c r="J61" s="200"/>
      <c r="K61" s="200"/>
      <c r="L61" s="201"/>
      <c r="M61" s="202"/>
      <c r="N61" s="203"/>
      <c r="O61" s="201"/>
      <c r="P61" s="166"/>
      <c r="Q61" s="563"/>
      <c r="R61" s="168"/>
      <c r="S61" s="207">
        <f>R61*E55</f>
        <v>0</v>
      </c>
      <c r="T61" s="166"/>
    </row>
    <row r="62" spans="1:20" s="249" customFormat="1" ht="12" hidden="1" x14ac:dyDescent="0.2">
      <c r="A62" s="824"/>
      <c r="B62" s="250"/>
      <c r="C62" s="198"/>
      <c r="D62" s="197"/>
      <c r="E62" s="628"/>
      <c r="F62" s="248"/>
      <c r="G62" s="200"/>
      <c r="H62" s="201"/>
      <c r="I62" s="166"/>
      <c r="J62" s="200"/>
      <c r="K62" s="200"/>
      <c r="L62" s="201"/>
      <c r="M62" s="202"/>
      <c r="N62" s="203"/>
      <c r="O62" s="201"/>
      <c r="P62" s="166"/>
      <c r="Q62" s="563"/>
      <c r="R62" s="168"/>
      <c r="S62" s="207">
        <f>R62*E55</f>
        <v>0</v>
      </c>
      <c r="T62" s="166"/>
    </row>
    <row r="63" spans="1:20" s="249" customFormat="1" ht="12" hidden="1" x14ac:dyDescent="0.2">
      <c r="A63" s="823"/>
      <c r="B63" s="250"/>
      <c r="C63" s="198"/>
      <c r="D63" s="197"/>
      <c r="E63" s="628"/>
      <c r="F63" s="248"/>
      <c r="G63" s="188"/>
      <c r="H63" s="189"/>
      <c r="I63" s="166"/>
      <c r="J63" s="188"/>
      <c r="K63" s="188"/>
      <c r="L63" s="189"/>
      <c r="M63" s="190"/>
      <c r="N63" s="191"/>
      <c r="O63" s="189"/>
      <c r="P63" s="166"/>
      <c r="Q63" s="563"/>
      <c r="R63" s="168"/>
      <c r="S63" s="195">
        <f>R63*E55</f>
        <v>0</v>
      </c>
      <c r="T63" s="166"/>
    </row>
    <row r="64" spans="1:20" s="1148" customFormat="1" ht="21" x14ac:dyDescent="0.2">
      <c r="A64" s="177">
        <v>7</v>
      </c>
      <c r="B64" s="564" t="s">
        <v>237</v>
      </c>
      <c r="C64" s="346" t="s">
        <v>199</v>
      </c>
      <c r="D64" s="565" t="s">
        <v>109</v>
      </c>
      <c r="E64" s="566">
        <v>22.3</v>
      </c>
      <c r="F64" s="567">
        <v>1.51</v>
      </c>
      <c r="G64" s="180">
        <f>F64*E64</f>
        <v>33.673000000000002</v>
      </c>
      <c r="H64" s="569">
        <f>F64*$H$9</f>
        <v>1.8463697284806471</v>
      </c>
      <c r="I64" s="567">
        <v>2.3E-3</v>
      </c>
      <c r="J64" s="569">
        <f>I64*E64</f>
        <v>5.1290000000000002E-2</v>
      </c>
      <c r="K64" s="569">
        <f>$K$9*I64</f>
        <v>6.2158880000000001E-3</v>
      </c>
      <c r="L64" s="181">
        <f>(R64*T64+R65*T65+R66*T66+R67*T67+R68*T68+R69*T69+R70*T70+R71*T71+R72*T72)*L$9</f>
        <v>3.1928407126560003</v>
      </c>
      <c r="M64" s="360">
        <f>H64+K64+L64</f>
        <v>5.0454263291366477</v>
      </c>
      <c r="N64" s="571">
        <f>M64*E64</f>
        <v>112.51300713974724</v>
      </c>
      <c r="O64" s="569">
        <f>E64*L64</f>
        <v>71.200347892228805</v>
      </c>
      <c r="P64" s="151" t="s">
        <v>301</v>
      </c>
      <c r="Q64" s="631" t="s">
        <v>109</v>
      </c>
      <c r="R64" s="616">
        <v>1.03</v>
      </c>
      <c r="S64" s="155">
        <f>R64*E64</f>
        <v>22.969000000000001</v>
      </c>
      <c r="T64" s="418">
        <v>0.79600000000000004</v>
      </c>
    </row>
    <row r="65" spans="1:20" s="1149" customFormat="1" ht="24" x14ac:dyDescent="0.2">
      <c r="A65" s="823"/>
      <c r="B65" s="572"/>
      <c r="C65" s="617"/>
      <c r="D65" s="573"/>
      <c r="E65" s="574"/>
      <c r="F65" s="356"/>
      <c r="G65" s="575"/>
      <c r="H65" s="160"/>
      <c r="I65" s="356"/>
      <c r="J65" s="160"/>
      <c r="K65" s="160"/>
      <c r="L65" s="160"/>
      <c r="M65" s="419"/>
      <c r="N65" s="578"/>
      <c r="O65" s="160"/>
      <c r="P65" s="156" t="s">
        <v>344</v>
      </c>
      <c r="Q65" s="157" t="s">
        <v>147</v>
      </c>
      <c r="R65" s="158">
        <v>4</v>
      </c>
      <c r="S65" s="160">
        <f>R65*E64</f>
        <v>89.2</v>
      </c>
      <c r="T65" s="160">
        <v>0.5</v>
      </c>
    </row>
    <row r="66" spans="1:20" s="1149" customFormat="1" ht="12" hidden="1" x14ac:dyDescent="0.2">
      <c r="A66" s="823"/>
      <c r="B66" s="579"/>
      <c r="C66" s="228"/>
      <c r="D66" s="239"/>
      <c r="E66" s="580"/>
      <c r="F66" s="355"/>
      <c r="G66" s="167"/>
      <c r="H66" s="169"/>
      <c r="I66" s="355"/>
      <c r="J66" s="169"/>
      <c r="K66" s="169"/>
      <c r="L66" s="169"/>
      <c r="M66" s="420"/>
      <c r="N66" s="583"/>
      <c r="O66" s="169"/>
      <c r="P66" s="355"/>
      <c r="Q66" s="363"/>
      <c r="R66" s="632"/>
      <c r="S66" s="169">
        <f>R66*E64</f>
        <v>0</v>
      </c>
      <c r="T66" s="169"/>
    </row>
    <row r="67" spans="1:20" s="1149" customFormat="1" ht="12" hidden="1" x14ac:dyDescent="0.2">
      <c r="A67" s="824"/>
      <c r="B67" s="579"/>
      <c r="C67" s="238"/>
      <c r="D67" s="239"/>
      <c r="E67" s="580"/>
      <c r="F67" s="355"/>
      <c r="G67" s="167"/>
      <c r="H67" s="169"/>
      <c r="I67" s="355"/>
      <c r="J67" s="169"/>
      <c r="K67" s="169"/>
      <c r="L67" s="169"/>
      <c r="M67" s="420"/>
      <c r="N67" s="583"/>
      <c r="O67" s="169"/>
      <c r="P67" s="355"/>
      <c r="Q67" s="363"/>
      <c r="R67" s="238"/>
      <c r="S67" s="169">
        <f>R67*E64</f>
        <v>0</v>
      </c>
      <c r="T67" s="169"/>
    </row>
    <row r="68" spans="1:20" s="1149" customFormat="1" ht="12" hidden="1" x14ac:dyDescent="0.2">
      <c r="A68" s="824"/>
      <c r="B68" s="579"/>
      <c r="C68" s="238"/>
      <c r="D68" s="239"/>
      <c r="E68" s="580"/>
      <c r="F68" s="355"/>
      <c r="G68" s="167"/>
      <c r="H68" s="169"/>
      <c r="I68" s="355"/>
      <c r="J68" s="169"/>
      <c r="K68" s="169"/>
      <c r="L68" s="169"/>
      <c r="M68" s="420"/>
      <c r="N68" s="583"/>
      <c r="O68" s="169"/>
      <c r="P68" s="355"/>
      <c r="Q68" s="363"/>
      <c r="R68" s="238"/>
      <c r="S68" s="169">
        <f>R68*E64</f>
        <v>0</v>
      </c>
      <c r="T68" s="169"/>
    </row>
    <row r="69" spans="1:20" s="1149" customFormat="1" ht="12" hidden="1" x14ac:dyDescent="0.2">
      <c r="A69" s="824"/>
      <c r="B69" s="579"/>
      <c r="C69" s="238"/>
      <c r="D69" s="239"/>
      <c r="E69" s="580"/>
      <c r="F69" s="355"/>
      <c r="G69" s="167"/>
      <c r="H69" s="169"/>
      <c r="I69" s="355"/>
      <c r="J69" s="169"/>
      <c r="K69" s="169"/>
      <c r="L69" s="169"/>
      <c r="M69" s="420"/>
      <c r="N69" s="583"/>
      <c r="O69" s="169"/>
      <c r="P69" s="355"/>
      <c r="Q69" s="363"/>
      <c r="R69" s="238"/>
      <c r="S69" s="169">
        <f>R69*E64</f>
        <v>0</v>
      </c>
      <c r="T69" s="169"/>
    </row>
    <row r="70" spans="1:20" s="249" customFormat="1" ht="12" hidden="1" x14ac:dyDescent="0.2">
      <c r="A70" s="824"/>
      <c r="B70" s="579"/>
      <c r="C70" s="238"/>
      <c r="D70" s="239"/>
      <c r="E70" s="580"/>
      <c r="F70" s="355"/>
      <c r="G70" s="167"/>
      <c r="H70" s="169"/>
      <c r="I70" s="355"/>
      <c r="J70" s="169"/>
      <c r="K70" s="169"/>
      <c r="L70" s="169"/>
      <c r="M70" s="420"/>
      <c r="N70" s="583"/>
      <c r="O70" s="169"/>
      <c r="P70" s="355"/>
      <c r="Q70" s="363"/>
      <c r="R70" s="238"/>
      <c r="S70" s="169">
        <f>R70*E64</f>
        <v>0</v>
      </c>
      <c r="T70" s="167"/>
    </row>
    <row r="71" spans="1:20" s="249" customFormat="1" ht="12" hidden="1" x14ac:dyDescent="0.2">
      <c r="A71" s="824"/>
      <c r="B71" s="579"/>
      <c r="C71" s="238"/>
      <c r="D71" s="239"/>
      <c r="E71" s="580"/>
      <c r="F71" s="355"/>
      <c r="G71" s="167"/>
      <c r="H71" s="169"/>
      <c r="I71" s="355"/>
      <c r="J71" s="169"/>
      <c r="K71" s="169"/>
      <c r="L71" s="169"/>
      <c r="M71" s="420"/>
      <c r="N71" s="583"/>
      <c r="O71" s="169"/>
      <c r="P71" s="355"/>
      <c r="Q71" s="363"/>
      <c r="R71" s="238"/>
      <c r="S71" s="169">
        <f>R71*E64</f>
        <v>0</v>
      </c>
      <c r="T71" s="169"/>
    </row>
    <row r="72" spans="1:20" s="249" customFormat="1" ht="12" hidden="1" x14ac:dyDescent="0.2">
      <c r="A72" s="823"/>
      <c r="B72" s="579"/>
      <c r="C72" s="228"/>
      <c r="D72" s="239"/>
      <c r="E72" s="580"/>
      <c r="F72" s="355"/>
      <c r="G72" s="167"/>
      <c r="H72" s="169"/>
      <c r="I72" s="355"/>
      <c r="J72" s="169"/>
      <c r="K72" s="169"/>
      <c r="L72" s="169"/>
      <c r="M72" s="420"/>
      <c r="N72" s="583"/>
      <c r="O72" s="169"/>
      <c r="P72" s="355"/>
      <c r="Q72" s="363"/>
      <c r="R72" s="238"/>
      <c r="S72" s="169">
        <f>R72*E64</f>
        <v>0</v>
      </c>
      <c r="T72" s="169"/>
    </row>
    <row r="73" spans="1:20" s="1148" customFormat="1" ht="21" x14ac:dyDescent="0.2">
      <c r="A73" s="177">
        <v>8</v>
      </c>
      <c r="B73" s="564" t="s">
        <v>237</v>
      </c>
      <c r="C73" s="346" t="s">
        <v>200</v>
      </c>
      <c r="D73" s="565" t="s">
        <v>109</v>
      </c>
      <c r="E73" s="566">
        <v>9.77</v>
      </c>
      <c r="F73" s="567">
        <v>1.51</v>
      </c>
      <c r="G73" s="180">
        <f>F73*E73</f>
        <v>14.752699999999999</v>
      </c>
      <c r="H73" s="569">
        <f>F73*$H$9</f>
        <v>1.8463697284806471</v>
      </c>
      <c r="I73" s="567">
        <v>2.3E-3</v>
      </c>
      <c r="J73" s="569">
        <f>I73*E73</f>
        <v>2.2470999999999998E-2</v>
      </c>
      <c r="K73" s="569">
        <f>$K$9*I73</f>
        <v>6.2158880000000001E-3</v>
      </c>
      <c r="L73" s="181">
        <f>(R73*T73+R74*T74+R75*T75+R76*T76+R77*T77+R78*T78+R79*T79+R80*T80+R81*T81)*L$9</f>
        <v>3.6733270754880003</v>
      </c>
      <c r="M73" s="360">
        <f>H73+K73+L73</f>
        <v>5.5259126919686476</v>
      </c>
      <c r="N73" s="571">
        <f>M73*E73</f>
        <v>53.988167000533686</v>
      </c>
      <c r="O73" s="569">
        <f>E73*L73</f>
        <v>35.888405527517762</v>
      </c>
      <c r="P73" s="151" t="s">
        <v>301</v>
      </c>
      <c r="Q73" s="631" t="s">
        <v>109</v>
      </c>
      <c r="R73" s="616">
        <v>1.03</v>
      </c>
      <c r="S73" s="155">
        <f>R73*E73</f>
        <v>10.0631</v>
      </c>
      <c r="T73" s="418">
        <v>1.208</v>
      </c>
    </row>
    <row r="74" spans="1:20" s="1149" customFormat="1" ht="24" x14ac:dyDescent="0.2">
      <c r="A74" s="823"/>
      <c r="B74" s="572"/>
      <c r="C74" s="617"/>
      <c r="D74" s="573"/>
      <c r="E74" s="574"/>
      <c r="F74" s="356"/>
      <c r="G74" s="575"/>
      <c r="H74" s="160"/>
      <c r="I74" s="356"/>
      <c r="J74" s="160"/>
      <c r="K74" s="160"/>
      <c r="L74" s="160"/>
      <c r="M74" s="419"/>
      <c r="N74" s="578"/>
      <c r="O74" s="160"/>
      <c r="P74" s="156" t="s">
        <v>344</v>
      </c>
      <c r="Q74" s="157" t="s">
        <v>147</v>
      </c>
      <c r="R74" s="158">
        <v>4</v>
      </c>
      <c r="S74" s="160">
        <f>R74*E73</f>
        <v>39.08</v>
      </c>
      <c r="T74" s="160">
        <v>0.5</v>
      </c>
    </row>
    <row r="75" spans="1:20" s="249" customFormat="1" ht="12" hidden="1" customHeight="1" x14ac:dyDescent="0.2">
      <c r="A75" s="823"/>
      <c r="B75" s="197"/>
      <c r="C75" s="198"/>
      <c r="D75" s="197"/>
      <c r="E75" s="199"/>
      <c r="F75" s="166"/>
      <c r="G75" s="200"/>
      <c r="H75" s="201"/>
      <c r="I75" s="166"/>
      <c r="J75" s="200"/>
      <c r="K75" s="200"/>
      <c r="L75" s="201"/>
      <c r="M75" s="202"/>
      <c r="N75" s="203"/>
      <c r="O75" s="201"/>
      <c r="P75" s="204"/>
      <c r="Q75" s="205"/>
      <c r="R75" s="206"/>
      <c r="S75" s="207">
        <f>R75*E73</f>
        <v>0</v>
      </c>
      <c r="T75" s="208"/>
    </row>
    <row r="76" spans="1:20" s="249" customFormat="1" ht="12" hidden="1" customHeight="1" x14ac:dyDescent="0.2">
      <c r="A76" s="824"/>
      <c r="B76" s="197"/>
      <c r="C76" s="198"/>
      <c r="D76" s="197"/>
      <c r="E76" s="199"/>
      <c r="F76" s="166"/>
      <c r="G76" s="200"/>
      <c r="H76" s="201"/>
      <c r="I76" s="166"/>
      <c r="J76" s="200"/>
      <c r="K76" s="200"/>
      <c r="L76" s="201"/>
      <c r="M76" s="202"/>
      <c r="N76" s="203"/>
      <c r="O76" s="201"/>
      <c r="P76" s="204"/>
      <c r="Q76" s="205"/>
      <c r="R76" s="206"/>
      <c r="S76" s="207">
        <f>R76*E73</f>
        <v>0</v>
      </c>
      <c r="T76" s="208"/>
    </row>
    <row r="77" spans="1:20" s="249" customFormat="1" ht="12" hidden="1" customHeight="1" x14ac:dyDescent="0.2">
      <c r="A77" s="824"/>
      <c r="B77" s="197"/>
      <c r="C77" s="198"/>
      <c r="D77" s="197"/>
      <c r="E77" s="199"/>
      <c r="F77" s="166"/>
      <c r="G77" s="200"/>
      <c r="H77" s="201"/>
      <c r="I77" s="166"/>
      <c r="J77" s="200"/>
      <c r="K77" s="200"/>
      <c r="L77" s="201"/>
      <c r="M77" s="202"/>
      <c r="N77" s="203"/>
      <c r="O77" s="201"/>
      <c r="P77" s="204"/>
      <c r="Q77" s="205"/>
      <c r="R77" s="206"/>
      <c r="S77" s="207">
        <f>R77*E73</f>
        <v>0</v>
      </c>
      <c r="T77" s="208"/>
    </row>
    <row r="78" spans="1:20" s="249" customFormat="1" ht="12" hidden="1" customHeight="1" x14ac:dyDescent="0.2">
      <c r="A78" s="824"/>
      <c r="B78" s="197"/>
      <c r="C78" s="198"/>
      <c r="D78" s="197"/>
      <c r="E78" s="199"/>
      <c r="F78" s="166"/>
      <c r="G78" s="200"/>
      <c r="H78" s="201"/>
      <c r="I78" s="166"/>
      <c r="J78" s="200"/>
      <c r="K78" s="200"/>
      <c r="L78" s="201"/>
      <c r="M78" s="202"/>
      <c r="N78" s="203"/>
      <c r="O78" s="201"/>
      <c r="P78" s="204"/>
      <c r="Q78" s="205"/>
      <c r="R78" s="206"/>
      <c r="S78" s="207">
        <f>R78*E73</f>
        <v>0</v>
      </c>
      <c r="T78" s="208"/>
    </row>
    <row r="79" spans="1:20" s="249" customFormat="1" ht="12" hidden="1" customHeight="1" x14ac:dyDescent="0.2">
      <c r="A79" s="824"/>
      <c r="B79" s="197"/>
      <c r="C79" s="198"/>
      <c r="D79" s="197"/>
      <c r="E79" s="199"/>
      <c r="F79" s="166"/>
      <c r="G79" s="200"/>
      <c r="H79" s="201"/>
      <c r="I79" s="166"/>
      <c r="J79" s="200"/>
      <c r="K79" s="200"/>
      <c r="L79" s="201"/>
      <c r="M79" s="202"/>
      <c r="N79" s="203"/>
      <c r="O79" s="201"/>
      <c r="P79" s="204"/>
      <c r="Q79" s="205"/>
      <c r="R79" s="206"/>
      <c r="S79" s="207">
        <f>R79*E73</f>
        <v>0</v>
      </c>
      <c r="T79" s="208"/>
    </row>
    <row r="80" spans="1:20" s="249" customFormat="1" ht="12" hidden="1" customHeight="1" x14ac:dyDescent="0.2">
      <c r="A80" s="824"/>
      <c r="B80" s="197"/>
      <c r="C80" s="198"/>
      <c r="D80" s="197"/>
      <c r="E80" s="199"/>
      <c r="F80" s="166"/>
      <c r="G80" s="200">
        <f>F80*E80</f>
        <v>0</v>
      </c>
      <c r="H80" s="201"/>
      <c r="I80" s="166"/>
      <c r="J80" s="200"/>
      <c r="K80" s="200"/>
      <c r="L80" s="201"/>
      <c r="M80" s="202"/>
      <c r="N80" s="203"/>
      <c r="O80" s="201">
        <f>E80*L80</f>
        <v>0</v>
      </c>
      <c r="P80" s="204"/>
      <c r="Q80" s="205"/>
      <c r="R80" s="206"/>
      <c r="S80" s="207">
        <f>R80*E73</f>
        <v>0</v>
      </c>
      <c r="T80" s="208"/>
    </row>
    <row r="81" spans="1:20" s="249" customFormat="1" ht="12" hidden="1" x14ac:dyDescent="0.2">
      <c r="A81" s="823"/>
      <c r="B81" s="197"/>
      <c r="C81" s="198"/>
      <c r="D81" s="197"/>
      <c r="E81" s="199"/>
      <c r="F81" s="166"/>
      <c r="G81" s="188"/>
      <c r="H81" s="189"/>
      <c r="I81" s="166"/>
      <c r="J81" s="188"/>
      <c r="K81" s="188"/>
      <c r="L81" s="189"/>
      <c r="M81" s="190"/>
      <c r="N81" s="191"/>
      <c r="O81" s="189"/>
      <c r="P81" s="204"/>
      <c r="Q81" s="205"/>
      <c r="R81" s="206"/>
      <c r="S81" s="195">
        <f>R81*E73</f>
        <v>0</v>
      </c>
      <c r="T81" s="208"/>
    </row>
    <row r="82" spans="1:20" s="249" customFormat="1" ht="24" x14ac:dyDescent="0.2">
      <c r="A82" s="177">
        <v>9</v>
      </c>
      <c r="B82" s="177" t="s">
        <v>364</v>
      </c>
      <c r="C82" s="494" t="s">
        <v>365</v>
      </c>
      <c r="D82" s="177" t="s">
        <v>111</v>
      </c>
      <c r="E82" s="178">
        <v>203</v>
      </c>
      <c r="F82" s="604">
        <v>0.7</v>
      </c>
      <c r="G82" s="180">
        <f>F82*E82</f>
        <v>142.1</v>
      </c>
      <c r="H82" s="180">
        <f>F82*$H$9</f>
        <v>0.85593298671288265</v>
      </c>
      <c r="I82" s="179">
        <v>0.01</v>
      </c>
      <c r="J82" s="180">
        <f>I82*E82</f>
        <v>2.0300000000000002</v>
      </c>
      <c r="K82" s="180">
        <f>$K$9*I82</f>
        <v>2.70256E-2</v>
      </c>
      <c r="L82" s="181">
        <f>(R82*T82+R83*T83+R84*T84+R85*T85+R86*T86+R87*T87+R88*T88+R89*T89+R90*T90)*L$9</f>
        <v>1.0377966480840002</v>
      </c>
      <c r="M82" s="552">
        <f>H82+K82+L82</f>
        <v>1.9207552347968828</v>
      </c>
      <c r="N82" s="183">
        <f>M82*E82</f>
        <v>389.91331266376721</v>
      </c>
      <c r="O82" s="180">
        <f>E82*L82</f>
        <v>210.67271956105205</v>
      </c>
      <c r="P82" s="179" t="s">
        <v>113</v>
      </c>
      <c r="Q82" s="184" t="s">
        <v>110</v>
      </c>
      <c r="R82" s="185">
        <v>0.63</v>
      </c>
      <c r="S82" s="180">
        <f>R82*E82</f>
        <v>127.89</v>
      </c>
      <c r="T82" s="186">
        <v>1.1000000000000001</v>
      </c>
    </row>
    <row r="83" spans="1:20" s="249" customFormat="1" ht="12" x14ac:dyDescent="0.2">
      <c r="A83" s="823"/>
      <c r="B83" s="176"/>
      <c r="C83" s="605"/>
      <c r="D83" s="176"/>
      <c r="E83" s="187"/>
      <c r="F83" s="159"/>
      <c r="G83" s="188"/>
      <c r="H83" s="189"/>
      <c r="I83" s="159"/>
      <c r="J83" s="188"/>
      <c r="K83" s="188"/>
      <c r="L83" s="189"/>
      <c r="M83" s="557"/>
      <c r="N83" s="191"/>
      <c r="O83" s="189"/>
      <c r="P83" s="192" t="s">
        <v>112</v>
      </c>
      <c r="Q83" s="193" t="s">
        <v>110</v>
      </c>
      <c r="R83" s="194">
        <v>0.79</v>
      </c>
      <c r="S83" s="195">
        <f>R83*E82</f>
        <v>160.37</v>
      </c>
      <c r="T83" s="196">
        <v>0.28299999999999997</v>
      </c>
    </row>
    <row r="84" spans="1:20" s="249" customFormat="1" ht="12" hidden="1" customHeight="1" x14ac:dyDescent="0.2">
      <c r="A84" s="823"/>
      <c r="B84" s="197"/>
      <c r="C84" s="198"/>
      <c r="D84" s="197"/>
      <c r="E84" s="199"/>
      <c r="F84" s="166"/>
      <c r="G84" s="200"/>
      <c r="H84" s="201"/>
      <c r="I84" s="166"/>
      <c r="J84" s="200"/>
      <c r="K84" s="200"/>
      <c r="L84" s="201"/>
      <c r="M84" s="562"/>
      <c r="N84" s="203"/>
      <c r="O84" s="201"/>
      <c r="P84" s="204"/>
      <c r="Q84" s="205"/>
      <c r="R84" s="206"/>
      <c r="S84" s="207">
        <f>R84*E82</f>
        <v>0</v>
      </c>
      <c r="T84" s="208"/>
    </row>
    <row r="85" spans="1:20" s="249" customFormat="1" ht="12" hidden="1" customHeight="1" x14ac:dyDescent="0.2">
      <c r="A85" s="824"/>
      <c r="B85" s="197"/>
      <c r="C85" s="198"/>
      <c r="D85" s="197"/>
      <c r="E85" s="199"/>
      <c r="F85" s="166"/>
      <c r="G85" s="200"/>
      <c r="H85" s="201"/>
      <c r="I85" s="166"/>
      <c r="J85" s="200"/>
      <c r="K85" s="200"/>
      <c r="L85" s="201"/>
      <c r="M85" s="562"/>
      <c r="N85" s="203"/>
      <c r="O85" s="201"/>
      <c r="P85" s="204"/>
      <c r="Q85" s="205"/>
      <c r="R85" s="206"/>
      <c r="S85" s="207">
        <f>R85*E82</f>
        <v>0</v>
      </c>
      <c r="T85" s="208"/>
    </row>
    <row r="86" spans="1:20" s="249" customFormat="1" ht="12" hidden="1" customHeight="1" x14ac:dyDescent="0.2">
      <c r="A86" s="824"/>
      <c r="B86" s="197"/>
      <c r="C86" s="198"/>
      <c r="D86" s="197"/>
      <c r="E86" s="199"/>
      <c r="F86" s="166"/>
      <c r="G86" s="200"/>
      <c r="H86" s="201"/>
      <c r="I86" s="166"/>
      <c r="J86" s="200"/>
      <c r="K86" s="200"/>
      <c r="L86" s="201"/>
      <c r="M86" s="562"/>
      <c r="N86" s="203"/>
      <c r="O86" s="201"/>
      <c r="P86" s="204"/>
      <c r="Q86" s="205"/>
      <c r="R86" s="206"/>
      <c r="S86" s="207">
        <f>R86*E82</f>
        <v>0</v>
      </c>
      <c r="T86" s="208"/>
    </row>
    <row r="87" spans="1:20" s="249" customFormat="1" ht="12" hidden="1" customHeight="1" x14ac:dyDescent="0.2">
      <c r="A87" s="824"/>
      <c r="B87" s="197"/>
      <c r="C87" s="198"/>
      <c r="D87" s="197"/>
      <c r="E87" s="199"/>
      <c r="F87" s="166"/>
      <c r="G87" s="200"/>
      <c r="H87" s="201"/>
      <c r="I87" s="166"/>
      <c r="J87" s="200"/>
      <c r="K87" s="200"/>
      <c r="L87" s="201"/>
      <c r="M87" s="562"/>
      <c r="N87" s="203"/>
      <c r="O87" s="201"/>
      <c r="P87" s="204"/>
      <c r="Q87" s="205"/>
      <c r="R87" s="206"/>
      <c r="S87" s="207">
        <f>R87*E82</f>
        <v>0</v>
      </c>
      <c r="T87" s="208"/>
    </row>
    <row r="88" spans="1:20" s="249" customFormat="1" ht="12" hidden="1" customHeight="1" x14ac:dyDescent="0.2">
      <c r="A88" s="824"/>
      <c r="B88" s="197"/>
      <c r="C88" s="198"/>
      <c r="D88" s="197"/>
      <c r="E88" s="199"/>
      <c r="F88" s="166"/>
      <c r="G88" s="200"/>
      <c r="H88" s="201"/>
      <c r="I88" s="166"/>
      <c r="J88" s="200"/>
      <c r="K88" s="200"/>
      <c r="L88" s="201"/>
      <c r="M88" s="562"/>
      <c r="N88" s="203"/>
      <c r="O88" s="201"/>
      <c r="P88" s="204"/>
      <c r="Q88" s="205"/>
      <c r="R88" s="206"/>
      <c r="S88" s="207">
        <f>R88*E82</f>
        <v>0</v>
      </c>
      <c r="T88" s="208"/>
    </row>
    <row r="89" spans="1:20" s="249" customFormat="1" ht="12" hidden="1" customHeight="1" x14ac:dyDescent="0.2">
      <c r="A89" s="824"/>
      <c r="B89" s="197"/>
      <c r="C89" s="198"/>
      <c r="D89" s="197"/>
      <c r="E89" s="199"/>
      <c r="F89" s="166"/>
      <c r="G89" s="200"/>
      <c r="H89" s="201"/>
      <c r="I89" s="166"/>
      <c r="J89" s="200"/>
      <c r="K89" s="200"/>
      <c r="L89" s="201"/>
      <c r="M89" s="562"/>
      <c r="N89" s="203"/>
      <c r="O89" s="201"/>
      <c r="P89" s="204"/>
      <c r="Q89" s="205"/>
      <c r="R89" s="206"/>
      <c r="S89" s="207">
        <f>R89*E82</f>
        <v>0</v>
      </c>
      <c r="T89" s="208"/>
    </row>
    <row r="90" spans="1:20" s="249" customFormat="1" ht="12" hidden="1" x14ac:dyDescent="0.2">
      <c r="A90" s="823"/>
      <c r="B90" s="197"/>
      <c r="C90" s="198"/>
      <c r="D90" s="197"/>
      <c r="E90" s="199"/>
      <c r="F90" s="159"/>
      <c r="G90" s="188"/>
      <c r="H90" s="189"/>
      <c r="I90" s="159"/>
      <c r="J90" s="188"/>
      <c r="K90" s="188"/>
      <c r="L90" s="189"/>
      <c r="M90" s="557"/>
      <c r="N90" s="191"/>
      <c r="O90" s="189"/>
      <c r="P90" s="396"/>
      <c r="Q90" s="606"/>
      <c r="R90" s="602"/>
      <c r="S90" s="195">
        <f>R90*E82</f>
        <v>0</v>
      </c>
      <c r="T90" s="353"/>
    </row>
    <row r="91" spans="1:20" s="236" customFormat="1" ht="24" x14ac:dyDescent="0.2">
      <c r="A91" s="177">
        <v>10</v>
      </c>
      <c r="B91" s="694" t="s">
        <v>245</v>
      </c>
      <c r="C91" s="346" t="s">
        <v>201</v>
      </c>
      <c r="D91" s="694" t="s">
        <v>109</v>
      </c>
      <c r="E91" s="213">
        <v>17.2</v>
      </c>
      <c r="F91" s="186">
        <v>2.19</v>
      </c>
      <c r="G91" s="180">
        <f>F91*E91</f>
        <v>37.667999999999999</v>
      </c>
      <c r="H91" s="180">
        <f>F91*$H$9</f>
        <v>2.677847487001733</v>
      </c>
      <c r="I91" s="1151">
        <v>0.02</v>
      </c>
      <c r="J91" s="180">
        <f>I91*E91</f>
        <v>0.34399999999999997</v>
      </c>
      <c r="K91" s="180">
        <f>$K$9*I91</f>
        <v>5.4051200000000001E-2</v>
      </c>
      <c r="L91" s="181">
        <f>(R91*T91+R92*T92+R93*T93+R94*T94+R95*T95+R96*T96+R97*T97+R98*T98+R99*T99)*L$9</f>
        <v>11.398801856148003</v>
      </c>
      <c r="M91" s="182">
        <f>H91+K91+L91</f>
        <v>14.130700543149736</v>
      </c>
      <c r="N91" s="183">
        <f>M91*E91</f>
        <v>243.04804934217546</v>
      </c>
      <c r="O91" s="180">
        <f>E91*L91</f>
        <v>196.05939192574564</v>
      </c>
      <c r="P91" s="215" t="s">
        <v>369</v>
      </c>
      <c r="Q91" s="216" t="s">
        <v>109</v>
      </c>
      <c r="R91" s="1181">
        <v>1.03</v>
      </c>
      <c r="S91" s="180">
        <f>R91*E91</f>
        <v>17.716000000000001</v>
      </c>
      <c r="T91" s="218">
        <v>9.1430000000000007</v>
      </c>
    </row>
    <row r="92" spans="1:20" s="236" customFormat="1" ht="12" hidden="1" x14ac:dyDescent="0.2">
      <c r="A92" s="823"/>
      <c r="B92" s="219"/>
      <c r="C92" s="1152"/>
      <c r="D92" s="219"/>
      <c r="E92" s="221"/>
      <c r="F92" s="222"/>
      <c r="G92" s="188"/>
      <c r="H92" s="189"/>
      <c r="I92" s="222"/>
      <c r="J92" s="188"/>
      <c r="K92" s="188"/>
      <c r="L92" s="189"/>
      <c r="M92" s="190"/>
      <c r="N92" s="191"/>
      <c r="O92" s="189"/>
      <c r="P92" s="223" t="s">
        <v>242</v>
      </c>
      <c r="Q92" s="224" t="s">
        <v>110</v>
      </c>
      <c r="R92" s="222">
        <v>5</v>
      </c>
      <c r="S92" s="195">
        <f>R92*E91</f>
        <v>86</v>
      </c>
      <c r="T92" s="226">
        <v>0.13</v>
      </c>
    </row>
    <row r="93" spans="1:20" s="236" customFormat="1" ht="12" hidden="1" x14ac:dyDescent="0.2">
      <c r="A93" s="823"/>
      <c r="B93" s="227"/>
      <c r="C93" s="228"/>
      <c r="D93" s="227"/>
      <c r="E93" s="229"/>
      <c r="F93" s="230"/>
      <c r="G93" s="200"/>
      <c r="H93" s="201"/>
      <c r="I93" s="230"/>
      <c r="J93" s="200"/>
      <c r="K93" s="200"/>
      <c r="L93" s="201"/>
      <c r="M93" s="202"/>
      <c r="N93" s="203"/>
      <c r="O93" s="201"/>
      <c r="P93" s="228"/>
      <c r="Q93" s="227"/>
      <c r="R93" s="697"/>
      <c r="S93" s="207">
        <f>R93*E91</f>
        <v>0</v>
      </c>
      <c r="T93" s="355"/>
    </row>
    <row r="94" spans="1:20" s="236" customFormat="1" ht="12" hidden="1" x14ac:dyDescent="0.2">
      <c r="A94" s="824"/>
      <c r="B94" s="227"/>
      <c r="C94" s="228"/>
      <c r="D94" s="227"/>
      <c r="E94" s="229"/>
      <c r="F94" s="230"/>
      <c r="G94" s="200"/>
      <c r="H94" s="201"/>
      <c r="I94" s="230"/>
      <c r="J94" s="200"/>
      <c r="K94" s="200"/>
      <c r="L94" s="201"/>
      <c r="M94" s="202"/>
      <c r="N94" s="203"/>
      <c r="O94" s="201"/>
      <c r="P94" s="228"/>
      <c r="Q94" s="227"/>
      <c r="R94" s="232"/>
      <c r="S94" s="207">
        <f>R94*E91</f>
        <v>0</v>
      </c>
      <c r="T94" s="355"/>
    </row>
    <row r="95" spans="1:20" s="236" customFormat="1" ht="12" hidden="1" x14ac:dyDescent="0.2">
      <c r="A95" s="824"/>
      <c r="B95" s="227"/>
      <c r="C95" s="228"/>
      <c r="D95" s="227"/>
      <c r="E95" s="229"/>
      <c r="F95" s="230"/>
      <c r="G95" s="200"/>
      <c r="H95" s="201"/>
      <c r="I95" s="230"/>
      <c r="J95" s="200"/>
      <c r="K95" s="200"/>
      <c r="L95" s="201"/>
      <c r="M95" s="202"/>
      <c r="N95" s="203"/>
      <c r="O95" s="201"/>
      <c r="P95" s="228"/>
      <c r="Q95" s="227"/>
      <c r="R95" s="232"/>
      <c r="S95" s="207">
        <f>R95*E91</f>
        <v>0</v>
      </c>
      <c r="T95" s="355"/>
    </row>
    <row r="96" spans="1:20" s="236" customFormat="1" ht="12" hidden="1" x14ac:dyDescent="0.2">
      <c r="A96" s="824"/>
      <c r="B96" s="227"/>
      <c r="C96" s="228"/>
      <c r="D96" s="227"/>
      <c r="E96" s="229"/>
      <c r="F96" s="230"/>
      <c r="G96" s="200"/>
      <c r="H96" s="201"/>
      <c r="I96" s="230"/>
      <c r="J96" s="200"/>
      <c r="K96" s="200"/>
      <c r="L96" s="201"/>
      <c r="M96" s="202"/>
      <c r="N96" s="203"/>
      <c r="O96" s="201"/>
      <c r="P96" s="228"/>
      <c r="Q96" s="227"/>
      <c r="R96" s="232"/>
      <c r="S96" s="207">
        <f>R96*E91</f>
        <v>0</v>
      </c>
      <c r="T96" s="355"/>
    </row>
    <row r="97" spans="1:20" s="236" customFormat="1" ht="12" hidden="1" x14ac:dyDescent="0.2">
      <c r="A97" s="824"/>
      <c r="B97" s="227"/>
      <c r="C97" s="228"/>
      <c r="D97" s="227"/>
      <c r="E97" s="229"/>
      <c r="F97" s="230"/>
      <c r="G97" s="200"/>
      <c r="H97" s="201"/>
      <c r="I97" s="230"/>
      <c r="J97" s="200"/>
      <c r="K97" s="200"/>
      <c r="L97" s="201"/>
      <c r="M97" s="202"/>
      <c r="N97" s="203"/>
      <c r="O97" s="201"/>
      <c r="P97" s="228"/>
      <c r="Q97" s="227"/>
      <c r="R97" s="232"/>
      <c r="S97" s="207">
        <f>R97*E91</f>
        <v>0</v>
      </c>
      <c r="T97" s="355"/>
    </row>
    <row r="98" spans="1:20" s="236" customFormat="1" ht="12" hidden="1" x14ac:dyDescent="0.2">
      <c r="A98" s="824"/>
      <c r="B98" s="227"/>
      <c r="C98" s="228"/>
      <c r="D98" s="227"/>
      <c r="E98" s="229"/>
      <c r="F98" s="230"/>
      <c r="G98" s="200">
        <f>F98*E98</f>
        <v>0</v>
      </c>
      <c r="H98" s="201"/>
      <c r="I98" s="230"/>
      <c r="J98" s="200"/>
      <c r="K98" s="200"/>
      <c r="L98" s="201"/>
      <c r="M98" s="202"/>
      <c r="N98" s="203"/>
      <c r="O98" s="201">
        <f>E98*L98</f>
        <v>0</v>
      </c>
      <c r="P98" s="228"/>
      <c r="Q98" s="227"/>
      <c r="R98" s="232"/>
      <c r="S98" s="207">
        <f>R98*E91</f>
        <v>0</v>
      </c>
      <c r="T98" s="355"/>
    </row>
    <row r="99" spans="1:20" s="236" customFormat="1" ht="12" hidden="1" x14ac:dyDescent="0.2">
      <c r="A99" s="823"/>
      <c r="B99" s="227"/>
      <c r="C99" s="228"/>
      <c r="D99" s="227"/>
      <c r="E99" s="229"/>
      <c r="F99" s="230"/>
      <c r="G99" s="200"/>
      <c r="H99" s="201"/>
      <c r="I99" s="230"/>
      <c r="J99" s="200"/>
      <c r="K99" s="200"/>
      <c r="L99" s="201"/>
      <c r="M99" s="202"/>
      <c r="N99" s="203"/>
      <c r="O99" s="201"/>
      <c r="P99" s="228"/>
      <c r="Q99" s="227"/>
      <c r="R99" s="230"/>
      <c r="S99" s="207">
        <f>R99*E91</f>
        <v>0</v>
      </c>
      <c r="T99" s="355"/>
    </row>
    <row r="100" spans="1:20" s="236" customFormat="1" ht="24" x14ac:dyDescent="0.2">
      <c r="A100" s="177">
        <v>11</v>
      </c>
      <c r="B100" s="553" t="str">
        <f>IF(B108&lt;&gt;0,"11-18            3-1  "&amp;"    11-19                3-2             ·="&amp;B108+0,"11-16             3-1")</f>
        <v>11-16             3-1</v>
      </c>
      <c r="C100" s="346" t="s">
        <v>202</v>
      </c>
      <c r="D100" s="184" t="s">
        <v>109</v>
      </c>
      <c r="E100" s="210">
        <v>3.2</v>
      </c>
      <c r="F100" s="693">
        <f>IF(B108&lt;&gt;0,0.469+B108*0.255,0.469)</f>
        <v>0.46899999999999997</v>
      </c>
      <c r="G100" s="180">
        <f>F100*E100</f>
        <v>1.5007999999999999</v>
      </c>
      <c r="H100" s="180">
        <f>F100*$H$9</f>
        <v>0.57347510109763145</v>
      </c>
      <c r="I100" s="693">
        <f>IF(B108&lt;&gt;0,0.069+0.033*B108,0.069)</f>
        <v>6.9000000000000006E-2</v>
      </c>
      <c r="J100" s="180">
        <f>I100*E100</f>
        <v>0.22080000000000002</v>
      </c>
      <c r="K100" s="180">
        <f>$K$9*I100</f>
        <v>0.18647664000000003</v>
      </c>
      <c r="L100" s="181">
        <f>(R100*T100+R101*T101+R102*T102+R103*T103+R104*T104+R105*T105+R106*T106+R107*T107+R108*T108)*L$9</f>
        <v>2.5665077846519999</v>
      </c>
      <c r="M100" s="182">
        <f>H100+K100+L100</f>
        <v>3.3264595257496312</v>
      </c>
      <c r="N100" s="183">
        <f>M100*E100</f>
        <v>10.644670482398821</v>
      </c>
      <c r="O100" s="180">
        <f>E100*L100</f>
        <v>8.2128249108864004</v>
      </c>
      <c r="P100" s="210" t="s">
        <v>250</v>
      </c>
      <c r="Q100" s="184" t="s">
        <v>109</v>
      </c>
      <c r="R100" s="693">
        <f>IF(B108&lt;&gt;0,1.12+1.12*B108,1.12)</f>
        <v>1.1200000000000001</v>
      </c>
      <c r="S100" s="154">
        <f>R100*E100</f>
        <v>3.5840000000000005</v>
      </c>
      <c r="T100" s="360">
        <v>1.242</v>
      </c>
    </row>
    <row r="101" spans="1:20" s="236" customFormat="1" ht="12" x14ac:dyDescent="0.2">
      <c r="A101" s="823"/>
      <c r="B101" s="714"/>
      <c r="C101" s="223"/>
      <c r="D101" s="611"/>
      <c r="E101" s="715"/>
      <c r="F101" s="575"/>
      <c r="G101" s="195"/>
      <c r="H101" s="195"/>
      <c r="I101" s="575"/>
      <c r="J101" s="188"/>
      <c r="K101" s="188"/>
      <c r="L101" s="189"/>
      <c r="M101" s="559"/>
      <c r="N101" s="191"/>
      <c r="O101" s="189"/>
      <c r="P101" s="397" t="s">
        <v>251</v>
      </c>
      <c r="Q101" s="611" t="s">
        <v>110</v>
      </c>
      <c r="R101" s="992">
        <f>IF(B108&lt;&gt;0,5.3+0.76+2.4*B108,5.3+0.76)</f>
        <v>6.06</v>
      </c>
      <c r="S101" s="159">
        <f>R101*E100</f>
        <v>19.391999999999999</v>
      </c>
      <c r="T101" s="419">
        <v>0.14449999999999999</v>
      </c>
    </row>
    <row r="102" spans="1:20" s="236" customFormat="1" ht="12" hidden="1" x14ac:dyDescent="0.2">
      <c r="A102" s="823"/>
      <c r="B102" s="596"/>
      <c r="C102" s="238"/>
      <c r="D102" s="613"/>
      <c r="E102" s="713"/>
      <c r="F102" s="169"/>
      <c r="G102" s="207"/>
      <c r="H102" s="207"/>
      <c r="I102" s="169"/>
      <c r="J102" s="200"/>
      <c r="K102" s="200"/>
      <c r="L102" s="201"/>
      <c r="M102" s="202"/>
      <c r="N102" s="203"/>
      <c r="O102" s="201"/>
      <c r="P102" s="240"/>
      <c r="Q102" s="613"/>
      <c r="R102" s="615"/>
      <c r="S102" s="166">
        <f>R102*E100</f>
        <v>0</v>
      </c>
      <c r="T102" s="420"/>
    </row>
    <row r="103" spans="1:20" s="236" customFormat="1" ht="12" hidden="1" x14ac:dyDescent="0.2">
      <c r="A103" s="824"/>
      <c r="B103" s="596"/>
      <c r="C103" s="238"/>
      <c r="D103" s="613"/>
      <c r="E103" s="713"/>
      <c r="F103" s="169"/>
      <c r="G103" s="207"/>
      <c r="H103" s="207"/>
      <c r="I103" s="169"/>
      <c r="J103" s="200"/>
      <c r="K103" s="200"/>
      <c r="L103" s="201"/>
      <c r="M103" s="202"/>
      <c r="N103" s="203"/>
      <c r="O103" s="201"/>
      <c r="P103" s="240"/>
      <c r="Q103" s="613"/>
      <c r="R103" s="615"/>
      <c r="S103" s="166">
        <f>R103*E100</f>
        <v>0</v>
      </c>
      <c r="T103" s="420"/>
    </row>
    <row r="104" spans="1:20" s="236" customFormat="1" ht="12" hidden="1" x14ac:dyDescent="0.2">
      <c r="A104" s="824"/>
      <c r="B104" s="596"/>
      <c r="C104" s="238"/>
      <c r="D104" s="613"/>
      <c r="E104" s="713"/>
      <c r="F104" s="169"/>
      <c r="G104" s="207"/>
      <c r="H104" s="207"/>
      <c r="I104" s="169"/>
      <c r="J104" s="200"/>
      <c r="K104" s="200"/>
      <c r="L104" s="201"/>
      <c r="M104" s="202"/>
      <c r="N104" s="203"/>
      <c r="O104" s="201"/>
      <c r="P104" s="240"/>
      <c r="Q104" s="613"/>
      <c r="R104" s="615"/>
      <c r="S104" s="166">
        <f>R104*E100</f>
        <v>0</v>
      </c>
      <c r="T104" s="420"/>
    </row>
    <row r="105" spans="1:20" s="236" customFormat="1" ht="12" hidden="1" x14ac:dyDescent="0.2">
      <c r="A105" s="824"/>
      <c r="B105" s="596"/>
      <c r="C105" s="238"/>
      <c r="D105" s="613"/>
      <c r="E105" s="713"/>
      <c r="F105" s="169"/>
      <c r="G105" s="207"/>
      <c r="H105" s="207"/>
      <c r="I105" s="169"/>
      <c r="J105" s="200"/>
      <c r="K105" s="200"/>
      <c r="L105" s="201"/>
      <c r="M105" s="202"/>
      <c r="N105" s="203"/>
      <c r="O105" s="201"/>
      <c r="P105" s="240"/>
      <c r="Q105" s="613"/>
      <c r="R105" s="615"/>
      <c r="S105" s="166">
        <f>R105*E100</f>
        <v>0</v>
      </c>
      <c r="T105" s="420"/>
    </row>
    <row r="106" spans="1:20" s="236" customFormat="1" ht="12" hidden="1" x14ac:dyDescent="0.2">
      <c r="A106" s="824"/>
      <c r="B106" s="596"/>
      <c r="C106" s="238"/>
      <c r="D106" s="613"/>
      <c r="E106" s="713"/>
      <c r="F106" s="169"/>
      <c r="G106" s="207"/>
      <c r="H106" s="207"/>
      <c r="I106" s="169"/>
      <c r="J106" s="200"/>
      <c r="K106" s="200"/>
      <c r="L106" s="201"/>
      <c r="M106" s="202"/>
      <c r="N106" s="203"/>
      <c r="O106" s="201"/>
      <c r="P106" s="240"/>
      <c r="Q106" s="613"/>
      <c r="R106" s="615"/>
      <c r="S106" s="166">
        <f>R106*E100</f>
        <v>0</v>
      </c>
      <c r="T106" s="420"/>
    </row>
    <row r="107" spans="1:20" s="236" customFormat="1" ht="12" hidden="1" x14ac:dyDescent="0.2">
      <c r="A107" s="824"/>
      <c r="B107" s="596"/>
      <c r="C107" s="238"/>
      <c r="D107" s="613"/>
      <c r="E107" s="713"/>
      <c r="F107" s="169"/>
      <c r="G107" s="207">
        <f>F107*E107</f>
        <v>0</v>
      </c>
      <c r="H107" s="207"/>
      <c r="I107" s="169"/>
      <c r="J107" s="200"/>
      <c r="K107" s="200"/>
      <c r="L107" s="201"/>
      <c r="M107" s="202"/>
      <c r="N107" s="203"/>
      <c r="O107" s="201">
        <f>E107*L107</f>
        <v>0</v>
      </c>
      <c r="P107" s="240"/>
      <c r="Q107" s="613"/>
      <c r="R107" s="615"/>
      <c r="S107" s="166">
        <f>R107*E100</f>
        <v>0</v>
      </c>
      <c r="T107" s="420"/>
    </row>
    <row r="108" spans="1:20" s="236" customFormat="1" ht="12" hidden="1" x14ac:dyDescent="0.2">
      <c r="A108" s="823"/>
      <c r="B108" s="197"/>
      <c r="C108" s="238"/>
      <c r="D108" s="613"/>
      <c r="E108" s="713"/>
      <c r="F108" s="169"/>
      <c r="G108" s="207"/>
      <c r="H108" s="207"/>
      <c r="I108" s="169"/>
      <c r="J108" s="200"/>
      <c r="K108" s="200"/>
      <c r="L108" s="201"/>
      <c r="M108" s="202"/>
      <c r="N108" s="203"/>
      <c r="O108" s="201"/>
      <c r="P108" s="240"/>
      <c r="Q108" s="613"/>
      <c r="R108" s="615"/>
      <c r="S108" s="166">
        <f>R108*E100</f>
        <v>0</v>
      </c>
      <c r="T108" s="420"/>
    </row>
    <row r="109" spans="1:20" s="236" customFormat="1" ht="60" x14ac:dyDescent="0.2">
      <c r="A109" s="365">
        <v>12</v>
      </c>
      <c r="B109" s="586" t="str">
        <f>IF(B117&lt;&gt;0, "11-55       8-1 " &amp;"           11-56                       8-2                  ·="&amp;B117+0,"11-55 8-1")</f>
        <v>11-55       8-1            11-56                       8-2                  ·=2</v>
      </c>
      <c r="C109" s="587" t="s">
        <v>203</v>
      </c>
      <c r="D109" s="647" t="s">
        <v>111</v>
      </c>
      <c r="E109" s="648">
        <v>3.2</v>
      </c>
      <c r="F109" s="417">
        <f>IF(B117&lt;&gt;0,0.188+B117*0.0034,0.188)</f>
        <v>0.1948</v>
      </c>
      <c r="G109" s="590">
        <f>F109*E109</f>
        <v>0.62336000000000003</v>
      </c>
      <c r="H109" s="590">
        <f>F109*$H$9</f>
        <v>0.23819392258809938</v>
      </c>
      <c r="I109" s="649">
        <f>IF(B117&lt;&gt;0,0.0095+0.0023*B117,0.0095)</f>
        <v>1.41E-2</v>
      </c>
      <c r="J109" s="590">
        <f>I109*E109</f>
        <v>4.512E-2</v>
      </c>
      <c r="K109" s="590">
        <f>$K$9*I109</f>
        <v>3.8106095999999999E-2</v>
      </c>
      <c r="L109" s="592">
        <f>(R109*T109+R110*T110+R111*T111+R112*T112+R113*T113+R114*T114+R115*T115+R116*T116+R117*T117)*L$9</f>
        <v>0.90082701072000015</v>
      </c>
      <c r="M109" s="740">
        <f>H109+K109+L109</f>
        <v>1.1771270293080995</v>
      </c>
      <c r="N109" s="594">
        <f>M109*E109</f>
        <v>3.7668064937859187</v>
      </c>
      <c r="O109" s="590">
        <f>E109*L109</f>
        <v>2.8826464343040006</v>
      </c>
      <c r="P109" s="266" t="s">
        <v>305</v>
      </c>
      <c r="Q109" s="650" t="s">
        <v>156</v>
      </c>
      <c r="R109" s="417">
        <f>IF(B117&lt;&gt;0,0.0204+0.0051*B117,0.0204)</f>
        <v>3.0600000000000002E-2</v>
      </c>
      <c r="S109" s="172">
        <f>R109*E109</f>
        <v>9.7920000000000007E-2</v>
      </c>
      <c r="T109" s="419">
        <v>26</v>
      </c>
    </row>
    <row r="110" spans="1:20" s="249" customFormat="1" ht="12" hidden="1" x14ac:dyDescent="0.2">
      <c r="A110" s="824"/>
      <c r="B110" s="596"/>
      <c r="C110" s="174"/>
      <c r="D110" s="197"/>
      <c r="E110" s="206"/>
      <c r="F110" s="248"/>
      <c r="G110" s="207"/>
      <c r="H110" s="207"/>
      <c r="I110" s="166"/>
      <c r="J110" s="200"/>
      <c r="K110" s="200"/>
      <c r="L110" s="201"/>
      <c r="M110" s="202"/>
      <c r="N110" s="203"/>
      <c r="O110" s="201"/>
      <c r="P110" s="166"/>
      <c r="Q110" s="168"/>
      <c r="R110" s="247"/>
      <c r="S110" s="166">
        <f>R110*E109</f>
        <v>0</v>
      </c>
      <c r="T110" s="248"/>
    </row>
    <row r="111" spans="1:20" s="249" customFormat="1" ht="12" hidden="1" x14ac:dyDescent="0.2">
      <c r="A111" s="823"/>
      <c r="B111" s="596"/>
      <c r="C111" s="174"/>
      <c r="D111" s="197"/>
      <c r="E111" s="206"/>
      <c r="F111" s="248"/>
      <c r="G111" s="207"/>
      <c r="H111" s="207"/>
      <c r="I111" s="166"/>
      <c r="J111" s="200"/>
      <c r="K111" s="200"/>
      <c r="L111" s="201"/>
      <c r="M111" s="202"/>
      <c r="N111" s="203"/>
      <c r="O111" s="201"/>
      <c r="P111" s="166"/>
      <c r="Q111" s="168"/>
      <c r="R111" s="247"/>
      <c r="S111" s="166">
        <f>R111*E109</f>
        <v>0</v>
      </c>
      <c r="T111" s="248"/>
    </row>
    <row r="112" spans="1:20" s="249" customFormat="1" ht="12" hidden="1" x14ac:dyDescent="0.2">
      <c r="A112" s="824"/>
      <c r="B112" s="596"/>
      <c r="C112" s="174"/>
      <c r="D112" s="197"/>
      <c r="E112" s="206"/>
      <c r="F112" s="248"/>
      <c r="G112" s="207"/>
      <c r="H112" s="207"/>
      <c r="I112" s="166"/>
      <c r="J112" s="200"/>
      <c r="K112" s="200"/>
      <c r="L112" s="201"/>
      <c r="M112" s="202"/>
      <c r="N112" s="203"/>
      <c r="O112" s="201"/>
      <c r="P112" s="166"/>
      <c r="Q112" s="168"/>
      <c r="R112" s="247"/>
      <c r="S112" s="166">
        <f>R112*E109</f>
        <v>0</v>
      </c>
      <c r="T112" s="248"/>
    </row>
    <row r="113" spans="1:20" s="249" customFormat="1" ht="12" hidden="1" x14ac:dyDescent="0.2">
      <c r="A113" s="824"/>
      <c r="B113" s="596"/>
      <c r="C113" s="174"/>
      <c r="D113" s="197"/>
      <c r="E113" s="206"/>
      <c r="F113" s="248"/>
      <c r="G113" s="207"/>
      <c r="H113" s="207"/>
      <c r="I113" s="166"/>
      <c r="J113" s="200"/>
      <c r="K113" s="200"/>
      <c r="L113" s="201"/>
      <c r="M113" s="202"/>
      <c r="N113" s="203"/>
      <c r="O113" s="201"/>
      <c r="P113" s="166"/>
      <c r="Q113" s="168"/>
      <c r="R113" s="247"/>
      <c r="S113" s="166">
        <f>R113*E109</f>
        <v>0</v>
      </c>
      <c r="T113" s="248"/>
    </row>
    <row r="114" spans="1:20" s="249" customFormat="1" ht="12" hidden="1" x14ac:dyDescent="0.2">
      <c r="A114" s="824"/>
      <c r="B114" s="596"/>
      <c r="C114" s="174"/>
      <c r="D114" s="197"/>
      <c r="E114" s="206"/>
      <c r="F114" s="248"/>
      <c r="G114" s="207"/>
      <c r="H114" s="207"/>
      <c r="I114" s="166"/>
      <c r="J114" s="200"/>
      <c r="K114" s="200"/>
      <c r="L114" s="201"/>
      <c r="M114" s="202"/>
      <c r="N114" s="203"/>
      <c r="O114" s="201"/>
      <c r="P114" s="166"/>
      <c r="Q114" s="168"/>
      <c r="R114" s="247"/>
      <c r="S114" s="166">
        <f>R114*E109</f>
        <v>0</v>
      </c>
      <c r="T114" s="248"/>
    </row>
    <row r="115" spans="1:20" s="249" customFormat="1" ht="12" hidden="1" x14ac:dyDescent="0.2">
      <c r="A115" s="824"/>
      <c r="B115" s="596"/>
      <c r="C115" s="174"/>
      <c r="D115" s="197"/>
      <c r="E115" s="206"/>
      <c r="F115" s="248"/>
      <c r="G115" s="207"/>
      <c r="H115" s="207"/>
      <c r="I115" s="166"/>
      <c r="J115" s="200"/>
      <c r="K115" s="200"/>
      <c r="L115" s="201"/>
      <c r="M115" s="202"/>
      <c r="N115" s="203"/>
      <c r="O115" s="201"/>
      <c r="P115" s="166"/>
      <c r="Q115" s="168"/>
      <c r="R115" s="247"/>
      <c r="S115" s="166">
        <f>R115*E109</f>
        <v>0</v>
      </c>
      <c r="T115" s="248"/>
    </row>
    <row r="116" spans="1:20" s="249" customFormat="1" ht="12" hidden="1" x14ac:dyDescent="0.2">
      <c r="A116" s="824"/>
      <c r="B116" s="596"/>
      <c r="C116" s="174"/>
      <c r="D116" s="197"/>
      <c r="E116" s="206"/>
      <c r="F116" s="248"/>
      <c r="G116" s="207">
        <f>F116*E116</f>
        <v>0</v>
      </c>
      <c r="H116" s="207"/>
      <c r="I116" s="166"/>
      <c r="J116" s="200"/>
      <c r="K116" s="200"/>
      <c r="L116" s="201"/>
      <c r="M116" s="202"/>
      <c r="N116" s="203"/>
      <c r="O116" s="201">
        <f>E116*L116</f>
        <v>0</v>
      </c>
      <c r="P116" s="166"/>
      <c r="Q116" s="168"/>
      <c r="R116" s="247"/>
      <c r="S116" s="166">
        <f>R116*E109</f>
        <v>0</v>
      </c>
      <c r="T116" s="248"/>
    </row>
    <row r="117" spans="1:20" s="249" customFormat="1" ht="12" hidden="1" x14ac:dyDescent="0.2">
      <c r="A117" s="823"/>
      <c r="B117" s="197">
        <v>2</v>
      </c>
      <c r="C117" s="223"/>
      <c r="D117" s="197"/>
      <c r="E117" s="206"/>
      <c r="F117" s="222"/>
      <c r="G117" s="207"/>
      <c r="H117" s="207"/>
      <c r="I117" s="1153"/>
      <c r="J117" s="188"/>
      <c r="K117" s="188"/>
      <c r="L117" s="201"/>
      <c r="M117" s="202"/>
      <c r="N117" s="203"/>
      <c r="O117" s="201"/>
      <c r="P117" s="166"/>
      <c r="Q117" s="168"/>
      <c r="R117" s="221"/>
      <c r="S117" s="166">
        <f>R117*E109</f>
        <v>0</v>
      </c>
      <c r="T117" s="248"/>
    </row>
    <row r="118" spans="1:20" s="236" customFormat="1" ht="47.25" customHeight="1" x14ac:dyDescent="0.2">
      <c r="A118" s="177">
        <v>13</v>
      </c>
      <c r="B118" s="211" t="s">
        <v>457</v>
      </c>
      <c r="C118" s="860" t="s">
        <v>204</v>
      </c>
      <c r="D118" s="212" t="s">
        <v>109</v>
      </c>
      <c r="E118" s="213">
        <v>3.2</v>
      </c>
      <c r="F118" s="214">
        <v>1.08</v>
      </c>
      <c r="G118" s="180">
        <f>F118*E118</f>
        <v>3.4560000000000004</v>
      </c>
      <c r="H118" s="180">
        <f>F118*$H$9</f>
        <v>1.3205823223570192</v>
      </c>
      <c r="I118" s="186">
        <v>0.05</v>
      </c>
      <c r="J118" s="180">
        <f>I118*E118</f>
        <v>0.16000000000000003</v>
      </c>
      <c r="K118" s="180">
        <f>$K$9*I118</f>
        <v>0.135128</v>
      </c>
      <c r="L118" s="181">
        <f>(R118*T118+R119*T119+R120*T120+R121*T121+R122*T122+R123*T123+R124*T124+R125*T125+R126*T126)*L$9</f>
        <v>15.172300080000001</v>
      </c>
      <c r="M118" s="182">
        <f>H118+K118+L118</f>
        <v>16.62801040235702</v>
      </c>
      <c r="N118" s="183">
        <f>M118*E118</f>
        <v>53.209633287542466</v>
      </c>
      <c r="O118" s="180">
        <f>E118*L118</f>
        <v>48.551360256000009</v>
      </c>
      <c r="P118" s="215" t="s">
        <v>306</v>
      </c>
      <c r="Q118" s="216" t="s">
        <v>109</v>
      </c>
      <c r="R118" s="217">
        <v>1.02</v>
      </c>
      <c r="S118" s="154">
        <f>R118*E118</f>
        <v>3.2640000000000002</v>
      </c>
      <c r="T118" s="218">
        <v>12.5</v>
      </c>
    </row>
    <row r="119" spans="1:20" s="236" customFormat="1" ht="12" x14ac:dyDescent="0.2">
      <c r="A119" s="823"/>
      <c r="B119" s="219"/>
      <c r="C119" s="220"/>
      <c r="D119" s="219"/>
      <c r="E119" s="221"/>
      <c r="F119" s="222"/>
      <c r="G119" s="195"/>
      <c r="H119" s="195"/>
      <c r="I119" s="222"/>
      <c r="J119" s="188"/>
      <c r="K119" s="188"/>
      <c r="L119" s="189"/>
      <c r="M119" s="190"/>
      <c r="N119" s="191"/>
      <c r="O119" s="189"/>
      <c r="P119" s="223" t="s">
        <v>242</v>
      </c>
      <c r="Q119" s="224" t="s">
        <v>110</v>
      </c>
      <c r="R119" s="225">
        <v>5</v>
      </c>
      <c r="S119" s="159">
        <f>R119*E118</f>
        <v>16</v>
      </c>
      <c r="T119" s="226">
        <v>0.13</v>
      </c>
    </row>
    <row r="120" spans="1:20" s="236" customFormat="1" ht="12" hidden="1" x14ac:dyDescent="0.2">
      <c r="A120" s="823"/>
      <c r="B120" s="227"/>
      <c r="C120" s="228"/>
      <c r="D120" s="227"/>
      <c r="E120" s="229"/>
      <c r="F120" s="230"/>
      <c r="G120" s="207"/>
      <c r="H120" s="207"/>
      <c r="I120" s="230"/>
      <c r="J120" s="200"/>
      <c r="K120" s="200"/>
      <c r="L120" s="201"/>
      <c r="M120" s="202"/>
      <c r="N120" s="203"/>
      <c r="O120" s="201"/>
      <c r="P120" s="228"/>
      <c r="Q120" s="231"/>
      <c r="R120" s="232"/>
      <c r="S120" s="166">
        <f>R120*E118</f>
        <v>0</v>
      </c>
      <c r="T120" s="233"/>
    </row>
    <row r="121" spans="1:20" s="236" customFormat="1" ht="12" hidden="1" x14ac:dyDescent="0.2">
      <c r="A121" s="824"/>
      <c r="B121" s="227"/>
      <c r="C121" s="228"/>
      <c r="D121" s="227"/>
      <c r="E121" s="229"/>
      <c r="F121" s="230"/>
      <c r="G121" s="207"/>
      <c r="H121" s="207"/>
      <c r="I121" s="230"/>
      <c r="J121" s="200"/>
      <c r="K121" s="200"/>
      <c r="L121" s="201"/>
      <c r="M121" s="202"/>
      <c r="N121" s="203"/>
      <c r="O121" s="201"/>
      <c r="P121" s="228"/>
      <c r="Q121" s="231"/>
      <c r="R121" s="232"/>
      <c r="S121" s="166">
        <f>R121*E118</f>
        <v>0</v>
      </c>
      <c r="T121" s="233"/>
    </row>
    <row r="122" spans="1:20" s="236" customFormat="1" ht="12" hidden="1" x14ac:dyDescent="0.2">
      <c r="A122" s="824"/>
      <c r="B122" s="227"/>
      <c r="C122" s="228"/>
      <c r="D122" s="227"/>
      <c r="E122" s="229"/>
      <c r="F122" s="230"/>
      <c r="G122" s="207"/>
      <c r="H122" s="207"/>
      <c r="I122" s="230"/>
      <c r="J122" s="200"/>
      <c r="K122" s="200"/>
      <c r="L122" s="201"/>
      <c r="M122" s="202"/>
      <c r="N122" s="203"/>
      <c r="O122" s="201"/>
      <c r="P122" s="228"/>
      <c r="Q122" s="231"/>
      <c r="R122" s="232"/>
      <c r="S122" s="166">
        <f>R122*E118</f>
        <v>0</v>
      </c>
      <c r="T122" s="233"/>
    </row>
    <row r="123" spans="1:20" s="236" customFormat="1" ht="12" hidden="1" x14ac:dyDescent="0.2">
      <c r="A123" s="824"/>
      <c r="B123" s="227"/>
      <c r="C123" s="228"/>
      <c r="D123" s="227"/>
      <c r="E123" s="229"/>
      <c r="F123" s="230"/>
      <c r="G123" s="207"/>
      <c r="H123" s="207"/>
      <c r="I123" s="230"/>
      <c r="J123" s="200"/>
      <c r="K123" s="200"/>
      <c r="L123" s="201"/>
      <c r="M123" s="202"/>
      <c r="N123" s="203"/>
      <c r="O123" s="201"/>
      <c r="P123" s="228"/>
      <c r="Q123" s="231"/>
      <c r="R123" s="232"/>
      <c r="S123" s="166">
        <f>R123*E118</f>
        <v>0</v>
      </c>
      <c r="T123" s="233"/>
    </row>
    <row r="124" spans="1:20" s="236" customFormat="1" ht="12" hidden="1" x14ac:dyDescent="0.2">
      <c r="A124" s="824"/>
      <c r="B124" s="227"/>
      <c r="C124" s="228"/>
      <c r="D124" s="227"/>
      <c r="E124" s="229"/>
      <c r="F124" s="230"/>
      <c r="G124" s="207"/>
      <c r="H124" s="207"/>
      <c r="I124" s="230"/>
      <c r="J124" s="200"/>
      <c r="K124" s="200"/>
      <c r="L124" s="201"/>
      <c r="M124" s="202"/>
      <c r="N124" s="203"/>
      <c r="O124" s="201"/>
      <c r="P124" s="228"/>
      <c r="Q124" s="231"/>
      <c r="R124" s="232"/>
      <c r="S124" s="166">
        <f>R124*E118</f>
        <v>0</v>
      </c>
      <c r="T124" s="233"/>
    </row>
    <row r="125" spans="1:20" s="236" customFormat="1" ht="12" hidden="1" x14ac:dyDescent="0.2">
      <c r="A125" s="824"/>
      <c r="B125" s="227"/>
      <c r="C125" s="228"/>
      <c r="D125" s="227"/>
      <c r="E125" s="229"/>
      <c r="F125" s="230"/>
      <c r="G125" s="207">
        <f>F125*E125</f>
        <v>0</v>
      </c>
      <c r="H125" s="207"/>
      <c r="I125" s="230"/>
      <c r="J125" s="200"/>
      <c r="K125" s="200"/>
      <c r="L125" s="201"/>
      <c r="M125" s="202"/>
      <c r="N125" s="203"/>
      <c r="O125" s="201">
        <f>E125*L125</f>
        <v>0</v>
      </c>
      <c r="P125" s="228"/>
      <c r="Q125" s="231"/>
      <c r="R125" s="232"/>
      <c r="S125" s="166">
        <f>R125*E118</f>
        <v>0</v>
      </c>
      <c r="T125" s="233"/>
    </row>
    <row r="126" spans="1:20" s="236" customFormat="1" ht="12" hidden="1" x14ac:dyDescent="0.2">
      <c r="A126" s="823"/>
      <c r="B126" s="219"/>
      <c r="C126" s="223"/>
      <c r="D126" s="219"/>
      <c r="E126" s="221"/>
      <c r="F126" s="222"/>
      <c r="G126" s="195"/>
      <c r="H126" s="195"/>
      <c r="I126" s="222"/>
      <c r="J126" s="188"/>
      <c r="K126" s="188"/>
      <c r="L126" s="189"/>
      <c r="M126" s="190"/>
      <c r="N126" s="191"/>
      <c r="O126" s="189"/>
      <c r="P126" s="223"/>
      <c r="Q126" s="234"/>
      <c r="R126" s="225"/>
      <c r="S126" s="159">
        <f>R126*E118</f>
        <v>0</v>
      </c>
      <c r="T126" s="226"/>
    </row>
    <row r="127" spans="1:20" s="249" customFormat="1" ht="24" x14ac:dyDescent="0.2">
      <c r="A127" s="177">
        <v>14</v>
      </c>
      <c r="B127" s="177" t="s">
        <v>366</v>
      </c>
      <c r="C127" s="346" t="s">
        <v>351</v>
      </c>
      <c r="D127" s="177" t="s">
        <v>111</v>
      </c>
      <c r="E127" s="178">
        <f>E10*2+E19*2+E64+E73</f>
        <v>54.370000000000005</v>
      </c>
      <c r="F127" s="179">
        <v>0.85599999999999998</v>
      </c>
      <c r="G127" s="180">
        <f>F127*E127</f>
        <v>46.54072</v>
      </c>
      <c r="H127" s="180">
        <f>F127*$H$9</f>
        <v>1.0466837666088966</v>
      </c>
      <c r="I127" s="179">
        <v>1.2E-2</v>
      </c>
      <c r="J127" s="180">
        <f>I127*E127</f>
        <v>0.65244000000000002</v>
      </c>
      <c r="K127" s="180">
        <f>$K$9*I127</f>
        <v>3.2430720000000003E-2</v>
      </c>
      <c r="L127" s="181">
        <f>(R127*T127+R128*T128+R129*T129+R130*T130+R131*T131+R132*T132+R133*T133+R134*T134+R135*T135)*L$9</f>
        <v>1.0794525376320001</v>
      </c>
      <c r="M127" s="552">
        <f>H127+K127+L127</f>
        <v>2.158567024240897</v>
      </c>
      <c r="N127" s="183">
        <f>M127*E127</f>
        <v>117.36128910797758</v>
      </c>
      <c r="O127" s="180">
        <f>E127*L127</f>
        <v>58.689834471051853</v>
      </c>
      <c r="P127" s="179" t="s">
        <v>113</v>
      </c>
      <c r="Q127" s="184" t="s">
        <v>110</v>
      </c>
      <c r="R127" s="185">
        <v>0.63</v>
      </c>
      <c r="S127" s="180">
        <f>R127*E127</f>
        <v>34.253100000000003</v>
      </c>
      <c r="T127" s="186">
        <v>1.1000000000000001</v>
      </c>
    </row>
    <row r="128" spans="1:20" s="249" customFormat="1" ht="12" x14ac:dyDescent="0.2">
      <c r="A128" s="823"/>
      <c r="B128" s="176"/>
      <c r="C128" s="555"/>
      <c r="D128" s="176"/>
      <c r="E128" s="187"/>
      <c r="F128" s="159"/>
      <c r="G128" s="188"/>
      <c r="H128" s="189"/>
      <c r="I128" s="159"/>
      <c r="J128" s="188"/>
      <c r="K128" s="188"/>
      <c r="L128" s="189"/>
      <c r="M128" s="557"/>
      <c r="N128" s="191"/>
      <c r="O128" s="189"/>
      <c r="P128" s="192" t="s">
        <v>112</v>
      </c>
      <c r="Q128" s="193" t="s">
        <v>110</v>
      </c>
      <c r="R128" s="194">
        <v>0.92</v>
      </c>
      <c r="S128" s="195">
        <f>R128*E127</f>
        <v>50.020400000000009</v>
      </c>
      <c r="T128" s="364">
        <v>0.28299999999999997</v>
      </c>
    </row>
    <row r="129" spans="1:20" s="249" customFormat="1" ht="11.25" hidden="1" customHeight="1" x14ac:dyDescent="0.2">
      <c r="A129" s="823"/>
      <c r="B129" s="197"/>
      <c r="C129" s="198"/>
      <c r="D129" s="197"/>
      <c r="E129" s="199"/>
      <c r="F129" s="166"/>
      <c r="G129" s="200"/>
      <c r="H129" s="201"/>
      <c r="I129" s="166"/>
      <c r="J129" s="200"/>
      <c r="K129" s="200"/>
      <c r="L129" s="201"/>
      <c r="M129" s="562"/>
      <c r="N129" s="203"/>
      <c r="O129" s="201"/>
      <c r="P129" s="204"/>
      <c r="Q129" s="205"/>
      <c r="R129" s="206"/>
      <c r="S129" s="207">
        <f>R129*E127</f>
        <v>0</v>
      </c>
      <c r="T129" s="167"/>
    </row>
    <row r="130" spans="1:20" s="249" customFormat="1" ht="11.25" hidden="1" customHeight="1" x14ac:dyDescent="0.2">
      <c r="A130" s="824"/>
      <c r="B130" s="197"/>
      <c r="C130" s="198"/>
      <c r="D130" s="197"/>
      <c r="E130" s="199"/>
      <c r="F130" s="166"/>
      <c r="G130" s="200"/>
      <c r="H130" s="201"/>
      <c r="I130" s="166"/>
      <c r="J130" s="200"/>
      <c r="K130" s="200"/>
      <c r="L130" s="201"/>
      <c r="M130" s="562"/>
      <c r="N130" s="203"/>
      <c r="O130" s="201"/>
      <c r="P130" s="204"/>
      <c r="Q130" s="205"/>
      <c r="R130" s="206"/>
      <c r="S130" s="207">
        <f>R130*E127</f>
        <v>0</v>
      </c>
      <c r="T130" s="167"/>
    </row>
    <row r="131" spans="1:20" s="249" customFormat="1" ht="11.25" hidden="1" customHeight="1" x14ac:dyDescent="0.2">
      <c r="A131" s="824"/>
      <c r="B131" s="197"/>
      <c r="C131" s="198"/>
      <c r="D131" s="197"/>
      <c r="E131" s="199"/>
      <c r="F131" s="166"/>
      <c r="G131" s="200"/>
      <c r="H131" s="201"/>
      <c r="I131" s="166"/>
      <c r="J131" s="200"/>
      <c r="K131" s="200"/>
      <c r="L131" s="201"/>
      <c r="M131" s="562"/>
      <c r="N131" s="203"/>
      <c r="O131" s="201"/>
      <c r="P131" s="204"/>
      <c r="Q131" s="205"/>
      <c r="R131" s="206"/>
      <c r="S131" s="207">
        <f>R131*E127</f>
        <v>0</v>
      </c>
      <c r="T131" s="167"/>
    </row>
    <row r="132" spans="1:20" s="249" customFormat="1" ht="11.25" hidden="1" customHeight="1" x14ac:dyDescent="0.2">
      <c r="A132" s="824"/>
      <c r="B132" s="197"/>
      <c r="C132" s="198"/>
      <c r="D132" s="197"/>
      <c r="E132" s="199"/>
      <c r="F132" s="166"/>
      <c r="G132" s="200"/>
      <c r="H132" s="201"/>
      <c r="I132" s="166"/>
      <c r="J132" s="200"/>
      <c r="K132" s="200"/>
      <c r="L132" s="201"/>
      <c r="M132" s="562"/>
      <c r="N132" s="203"/>
      <c r="O132" s="201"/>
      <c r="P132" s="204"/>
      <c r="Q132" s="205"/>
      <c r="R132" s="206"/>
      <c r="S132" s="207">
        <f>R132*E127</f>
        <v>0</v>
      </c>
      <c r="T132" s="167"/>
    </row>
    <row r="133" spans="1:20" s="249" customFormat="1" ht="11.25" hidden="1" customHeight="1" x14ac:dyDescent="0.2">
      <c r="A133" s="824"/>
      <c r="B133" s="197"/>
      <c r="C133" s="198"/>
      <c r="D133" s="197"/>
      <c r="E133" s="199"/>
      <c r="F133" s="166"/>
      <c r="G133" s="200"/>
      <c r="H133" s="201"/>
      <c r="I133" s="166"/>
      <c r="J133" s="200"/>
      <c r="K133" s="200"/>
      <c r="L133" s="201"/>
      <c r="M133" s="562"/>
      <c r="N133" s="203"/>
      <c r="O133" s="201"/>
      <c r="P133" s="204"/>
      <c r="Q133" s="205"/>
      <c r="R133" s="206"/>
      <c r="S133" s="207">
        <f>R133*E127</f>
        <v>0</v>
      </c>
      <c r="T133" s="167"/>
    </row>
    <row r="134" spans="1:20" s="249" customFormat="1" ht="11.25" hidden="1" customHeight="1" x14ac:dyDescent="0.2">
      <c r="A134" s="824"/>
      <c r="B134" s="197"/>
      <c r="C134" s="198"/>
      <c r="D134" s="197"/>
      <c r="E134" s="199"/>
      <c r="F134" s="166"/>
      <c r="G134" s="200"/>
      <c r="H134" s="201"/>
      <c r="I134" s="166"/>
      <c r="J134" s="200"/>
      <c r="K134" s="200"/>
      <c r="L134" s="201"/>
      <c r="M134" s="562"/>
      <c r="N134" s="203"/>
      <c r="O134" s="201"/>
      <c r="P134" s="204"/>
      <c r="Q134" s="205"/>
      <c r="R134" s="206"/>
      <c r="S134" s="207">
        <f>R134*E127</f>
        <v>0</v>
      </c>
      <c r="T134" s="167"/>
    </row>
    <row r="135" spans="1:20" s="249" customFormat="1" ht="12" hidden="1" x14ac:dyDescent="0.2">
      <c r="A135" s="823"/>
      <c r="B135" s="197"/>
      <c r="C135" s="198"/>
      <c r="D135" s="197"/>
      <c r="E135" s="199"/>
      <c r="F135" s="166"/>
      <c r="G135" s="200"/>
      <c r="H135" s="201"/>
      <c r="I135" s="166"/>
      <c r="J135" s="200"/>
      <c r="K135" s="200"/>
      <c r="L135" s="201"/>
      <c r="M135" s="562"/>
      <c r="N135" s="203"/>
      <c r="O135" s="201"/>
      <c r="P135" s="204"/>
      <c r="Q135" s="205"/>
      <c r="R135" s="206"/>
      <c r="S135" s="207">
        <f>R135*E127</f>
        <v>0</v>
      </c>
      <c r="T135" s="167"/>
    </row>
    <row r="136" spans="1:20" s="236" customFormat="1" ht="41.25" customHeight="1" x14ac:dyDescent="0.2">
      <c r="A136" s="177">
        <v>15</v>
      </c>
      <c r="B136" s="463" t="s">
        <v>395</v>
      </c>
      <c r="C136" s="346" t="s">
        <v>221</v>
      </c>
      <c r="D136" s="694" t="s">
        <v>109</v>
      </c>
      <c r="E136" s="210">
        <v>89.1</v>
      </c>
      <c r="F136" s="155">
        <v>0.54</v>
      </c>
      <c r="G136" s="180">
        <f>F136*E136</f>
        <v>48.113999999999997</v>
      </c>
      <c r="H136" s="180">
        <f>F136*$H$9</f>
        <v>0.66029116117850961</v>
      </c>
      <c r="I136" s="155">
        <v>0.04</v>
      </c>
      <c r="J136" s="180">
        <f>I136*E136</f>
        <v>3.5640000000000001</v>
      </c>
      <c r="K136" s="180">
        <f>$K$9*I136</f>
        <v>0.1081024</v>
      </c>
      <c r="L136" s="181">
        <f>(R136*T136+R137*T137+R138*T138+R139*T139+R140*T140+R141*T141+R142*T142+R143*T143+R144*T144)*L$9</f>
        <v>12.159353026800002</v>
      </c>
      <c r="M136" s="182">
        <f>H136+K136+L136</f>
        <v>12.927746587978511</v>
      </c>
      <c r="N136" s="183">
        <f>M136*E136</f>
        <v>1151.8622209888854</v>
      </c>
      <c r="O136" s="180">
        <f>E136*L136</f>
        <v>1083.3983546878801</v>
      </c>
      <c r="P136" s="215" t="s">
        <v>368</v>
      </c>
      <c r="Q136" s="464" t="s">
        <v>109</v>
      </c>
      <c r="R136" s="213">
        <v>1.05</v>
      </c>
      <c r="S136" s="154">
        <f>R136*E136</f>
        <v>93.554999999999993</v>
      </c>
      <c r="T136" s="360">
        <v>10</v>
      </c>
    </row>
    <row r="137" spans="1:20" s="236" customFormat="1" ht="12" x14ac:dyDescent="0.2">
      <c r="A137" s="824"/>
      <c r="B137" s="237"/>
      <c r="C137" s="238"/>
      <c r="D137" s="239"/>
      <c r="E137" s="240"/>
      <c r="F137" s="169"/>
      <c r="G137" s="207"/>
      <c r="H137" s="207"/>
      <c r="I137" s="169"/>
      <c r="J137" s="200"/>
      <c r="K137" s="200"/>
      <c r="L137" s="201"/>
      <c r="M137" s="202"/>
      <c r="N137" s="203"/>
      <c r="O137" s="201"/>
      <c r="P137" s="1182" t="s">
        <v>393</v>
      </c>
      <c r="Q137" s="1183" t="s">
        <v>147</v>
      </c>
      <c r="R137" s="681">
        <v>1.07</v>
      </c>
      <c r="S137" s="166">
        <f>R137*E136</f>
        <v>95.337000000000003</v>
      </c>
      <c r="T137" s="242">
        <v>0.2</v>
      </c>
    </row>
    <row r="138" spans="1:20" s="249" customFormat="1" ht="12" x14ac:dyDescent="0.2">
      <c r="A138" s="823"/>
      <c r="B138" s="991"/>
      <c r="C138" s="156"/>
      <c r="D138" s="176"/>
      <c r="E138" s="192"/>
      <c r="F138" s="159"/>
      <c r="G138" s="195"/>
      <c r="H138" s="195"/>
      <c r="I138" s="159"/>
      <c r="J138" s="188"/>
      <c r="K138" s="188"/>
      <c r="L138" s="189"/>
      <c r="M138" s="190"/>
      <c r="N138" s="191"/>
      <c r="O138" s="189"/>
      <c r="P138" s="992" t="s">
        <v>394</v>
      </c>
      <c r="Q138" s="234" t="s">
        <v>109</v>
      </c>
      <c r="R138" s="194">
        <v>1</v>
      </c>
      <c r="S138" s="159">
        <f>R138*E136</f>
        <v>89.1</v>
      </c>
      <c r="T138" s="252">
        <v>2.5000000000000001E-2</v>
      </c>
    </row>
    <row r="139" spans="1:20" s="249" customFormat="1" ht="12" hidden="1" x14ac:dyDescent="0.2">
      <c r="A139" s="824"/>
      <c r="B139" s="243"/>
      <c r="C139" s="174"/>
      <c r="D139" s="197"/>
      <c r="E139" s="244"/>
      <c r="F139" s="166"/>
      <c r="G139" s="207"/>
      <c r="H139" s="207"/>
      <c r="I139" s="166"/>
      <c r="J139" s="200"/>
      <c r="K139" s="200"/>
      <c r="L139" s="201"/>
      <c r="M139" s="202"/>
      <c r="N139" s="203"/>
      <c r="O139" s="201"/>
      <c r="P139" s="245"/>
      <c r="Q139" s="246"/>
      <c r="R139" s="247"/>
      <c r="S139" s="166">
        <f>R139*E136</f>
        <v>0</v>
      </c>
      <c r="T139" s="248"/>
    </row>
    <row r="140" spans="1:20" s="249" customFormat="1" ht="12" hidden="1" x14ac:dyDescent="0.2">
      <c r="A140" s="824"/>
      <c r="B140" s="250"/>
      <c r="C140" s="198"/>
      <c r="D140" s="197"/>
      <c r="E140" s="247"/>
      <c r="F140" s="248"/>
      <c r="G140" s="207"/>
      <c r="H140" s="207"/>
      <c r="I140" s="166"/>
      <c r="J140" s="200"/>
      <c r="K140" s="200"/>
      <c r="L140" s="201"/>
      <c r="M140" s="202"/>
      <c r="N140" s="203"/>
      <c r="O140" s="201"/>
      <c r="P140" s="245"/>
      <c r="Q140" s="246"/>
      <c r="R140" s="247"/>
      <c r="S140" s="166">
        <f>R140*E136</f>
        <v>0</v>
      </c>
      <c r="T140" s="248"/>
    </row>
    <row r="141" spans="1:20" s="249" customFormat="1" ht="12" hidden="1" x14ac:dyDescent="0.2">
      <c r="A141" s="824"/>
      <c r="B141" s="250"/>
      <c r="C141" s="198"/>
      <c r="D141" s="197"/>
      <c r="E141" s="247"/>
      <c r="F141" s="248"/>
      <c r="G141" s="207"/>
      <c r="H141" s="207"/>
      <c r="I141" s="166"/>
      <c r="J141" s="200"/>
      <c r="K141" s="200"/>
      <c r="L141" s="201"/>
      <c r="M141" s="202"/>
      <c r="N141" s="203"/>
      <c r="O141" s="201"/>
      <c r="P141" s="245"/>
      <c r="Q141" s="246"/>
      <c r="R141" s="247"/>
      <c r="S141" s="166">
        <f>R141*E136</f>
        <v>0</v>
      </c>
      <c r="T141" s="248"/>
    </row>
    <row r="142" spans="1:20" s="249" customFormat="1" ht="12" hidden="1" x14ac:dyDescent="0.2">
      <c r="A142" s="824"/>
      <c r="B142" s="250"/>
      <c r="C142" s="198"/>
      <c r="D142" s="197"/>
      <c r="E142" s="247"/>
      <c r="F142" s="248"/>
      <c r="G142" s="207"/>
      <c r="H142" s="207"/>
      <c r="I142" s="166"/>
      <c r="J142" s="200"/>
      <c r="K142" s="200"/>
      <c r="L142" s="201"/>
      <c r="M142" s="202"/>
      <c r="N142" s="203"/>
      <c r="O142" s="201"/>
      <c r="P142" s="245"/>
      <c r="Q142" s="246"/>
      <c r="R142" s="247"/>
      <c r="S142" s="166">
        <f>R142*E136</f>
        <v>0</v>
      </c>
      <c r="T142" s="248"/>
    </row>
    <row r="143" spans="1:20" s="249" customFormat="1" ht="12" hidden="1" x14ac:dyDescent="0.2">
      <c r="A143" s="824"/>
      <c r="B143" s="250"/>
      <c r="C143" s="198"/>
      <c r="D143" s="197"/>
      <c r="E143" s="247"/>
      <c r="F143" s="248"/>
      <c r="G143" s="207">
        <f>F143*E143</f>
        <v>0</v>
      </c>
      <c r="H143" s="207"/>
      <c r="I143" s="166"/>
      <c r="J143" s="200"/>
      <c r="K143" s="200"/>
      <c r="L143" s="201"/>
      <c r="M143" s="202"/>
      <c r="N143" s="203"/>
      <c r="O143" s="201">
        <f>E143*L143</f>
        <v>0</v>
      </c>
      <c r="P143" s="245"/>
      <c r="Q143" s="246"/>
      <c r="R143" s="247"/>
      <c r="S143" s="166">
        <f>R143*E136</f>
        <v>0</v>
      </c>
      <c r="T143" s="248"/>
    </row>
    <row r="144" spans="1:20" s="249" customFormat="1" ht="12" hidden="1" x14ac:dyDescent="0.2">
      <c r="A144" s="823"/>
      <c r="B144" s="250"/>
      <c r="C144" s="198"/>
      <c r="D144" s="197"/>
      <c r="E144" s="247"/>
      <c r="F144" s="248"/>
      <c r="G144" s="207"/>
      <c r="H144" s="207"/>
      <c r="I144" s="166"/>
      <c r="J144" s="200"/>
      <c r="K144" s="200"/>
      <c r="L144" s="201"/>
      <c r="M144" s="202"/>
      <c r="N144" s="203"/>
      <c r="O144" s="201"/>
      <c r="P144" s="245"/>
      <c r="Q144" s="246"/>
      <c r="R144" s="247"/>
      <c r="S144" s="166">
        <f>R144*E136</f>
        <v>0</v>
      </c>
      <c r="T144" s="248"/>
    </row>
    <row r="145" spans="1:20" s="490" customFormat="1" x14ac:dyDescent="0.2">
      <c r="A145" s="716"/>
      <c r="B145" s="717"/>
      <c r="C145" s="1635" t="s">
        <v>114</v>
      </c>
      <c r="D145" s="719"/>
      <c r="E145" s="720"/>
      <c r="F145" s="721"/>
      <c r="G145" s="722">
        <f>SUM(G10:G144)</f>
        <v>357.90508000000005</v>
      </c>
      <c r="H145" s="821"/>
      <c r="I145" s="721"/>
      <c r="J145" s="724">
        <f>SUM(J10:J144)</f>
        <v>8.0487660000000005</v>
      </c>
      <c r="K145" s="725"/>
      <c r="L145" s="726"/>
      <c r="M145" s="822"/>
      <c r="N145" s="728">
        <f>SUM(N10:N138)</f>
        <v>2498.9682830056086</v>
      </c>
      <c r="O145" s="729">
        <f>SUM(O10:O144)</f>
        <v>2039.5834898444866</v>
      </c>
      <c r="P145" s="398"/>
      <c r="Q145" s="730"/>
      <c r="R145" s="731"/>
      <c r="S145" s="732"/>
      <c r="T145" s="421"/>
    </row>
    <row r="146" spans="1:20" s="490" customFormat="1" x14ac:dyDescent="0.2">
      <c r="A146" s="888"/>
      <c r="B146" s="888"/>
      <c r="C146" s="889"/>
      <c r="D146" s="890"/>
      <c r="E146" s="399"/>
      <c r="F146" s="399"/>
      <c r="G146" s="399"/>
      <c r="H146" s="399"/>
      <c r="I146" s="399"/>
      <c r="J146" s="399"/>
      <c r="K146" s="399"/>
      <c r="L146" s="399"/>
      <c r="M146" s="399"/>
      <c r="N146" s="399"/>
      <c r="O146" s="399"/>
      <c r="P146" s="399"/>
      <c r="Q146" s="891"/>
      <c r="R146" s="892"/>
      <c r="S146" s="399"/>
      <c r="T146" s="422"/>
    </row>
    <row r="147" spans="1:20" s="409" customFormat="1" x14ac:dyDescent="0.2">
      <c r="A147" s="893"/>
      <c r="B147" s="894"/>
      <c r="C147" s="893" t="s">
        <v>115</v>
      </c>
      <c r="D147" s="893"/>
      <c r="E147" s="400"/>
      <c r="F147" s="895"/>
      <c r="G147" s="895"/>
      <c r="H147" s="896"/>
      <c r="I147" s="895"/>
      <c r="J147" s="896"/>
      <c r="K147" s="896"/>
      <c r="L147" s="895"/>
      <c r="M147" s="895"/>
      <c r="N147" s="896"/>
      <c r="O147" s="897"/>
      <c r="P147" s="400"/>
      <c r="Q147" s="898"/>
      <c r="R147" s="899"/>
      <c r="S147" s="493"/>
      <c r="T147" s="423"/>
    </row>
    <row r="148" spans="1:20" s="409" customFormat="1" x14ac:dyDescent="0.2">
      <c r="A148" s="493"/>
      <c r="B148" s="900">
        <f>$H$9</f>
        <v>1.2227614095898325</v>
      </c>
      <c r="C148" s="901" t="s">
        <v>116</v>
      </c>
      <c r="D148" s="893"/>
      <c r="E148" s="400"/>
      <c r="F148" s="493"/>
      <c r="G148" s="493"/>
      <c r="H148" s="493"/>
      <c r="I148" s="493"/>
      <c r="J148" s="493"/>
      <c r="K148" s="493"/>
      <c r="L148" s="493"/>
      <c r="M148" s="493"/>
      <c r="N148" s="493"/>
      <c r="O148" s="493"/>
      <c r="P148" s="401">
        <f>G145</f>
        <v>357.90508000000005</v>
      </c>
      <c r="Q148" s="902">
        <f>P148*$B148</f>
        <v>437.63252012016181</v>
      </c>
      <c r="R148" s="903"/>
      <c r="S148" s="493"/>
      <c r="T148" s="423"/>
    </row>
    <row r="149" spans="1:20" s="409" customFormat="1" x14ac:dyDescent="0.2">
      <c r="A149" s="493"/>
      <c r="B149" s="904"/>
      <c r="C149" s="400"/>
      <c r="D149" s="893"/>
      <c r="E149" s="400"/>
      <c r="F149" s="493"/>
      <c r="G149" s="493"/>
      <c r="H149" s="493"/>
      <c r="I149" s="493"/>
      <c r="J149" s="493"/>
      <c r="K149" s="493"/>
      <c r="L149" s="493"/>
      <c r="M149" s="493"/>
      <c r="N149" s="493"/>
      <c r="O149" s="493"/>
      <c r="P149" s="402"/>
      <c r="Q149" s="902"/>
      <c r="R149" s="903"/>
      <c r="S149" s="493"/>
      <c r="T149" s="423"/>
    </row>
    <row r="150" spans="1:20" s="409" customFormat="1" x14ac:dyDescent="0.2">
      <c r="A150" s="493"/>
      <c r="B150" s="900">
        <f>$K$9</f>
        <v>2.7025600000000001</v>
      </c>
      <c r="C150" s="901" t="s">
        <v>117</v>
      </c>
      <c r="D150" s="893"/>
      <c r="E150" s="893"/>
      <c r="F150" s="493"/>
      <c r="G150" s="493"/>
      <c r="H150" s="493"/>
      <c r="I150" s="493"/>
      <c r="J150" s="493"/>
      <c r="K150" s="493"/>
      <c r="L150" s="493"/>
      <c r="M150" s="493"/>
      <c r="N150" s="493"/>
      <c r="O150" s="493"/>
      <c r="P150" s="401">
        <f>J145</f>
        <v>8.0487660000000005</v>
      </c>
      <c r="Q150" s="902">
        <f>P150*$B150</f>
        <v>21.752273040960002</v>
      </c>
      <c r="R150" s="903"/>
      <c r="S150" s="895"/>
      <c r="T150" s="423"/>
    </row>
    <row r="151" spans="1:20" s="409" customFormat="1" x14ac:dyDescent="0.2">
      <c r="A151" s="493"/>
      <c r="B151" s="904"/>
      <c r="C151" s="893"/>
      <c r="D151" s="893"/>
      <c r="E151" s="893"/>
      <c r="F151" s="493"/>
      <c r="G151" s="493"/>
      <c r="H151" s="493"/>
      <c r="I151" s="493"/>
      <c r="J151" s="493"/>
      <c r="K151" s="493"/>
      <c r="L151" s="493"/>
      <c r="M151" s="493"/>
      <c r="N151" s="493"/>
      <c r="O151" s="493"/>
      <c r="P151" s="402"/>
      <c r="Q151" s="902"/>
      <c r="R151" s="903"/>
      <c r="S151" s="493"/>
      <c r="T151" s="423"/>
    </row>
    <row r="152" spans="1:20" s="409" customFormat="1" x14ac:dyDescent="0.2">
      <c r="A152" s="493"/>
      <c r="B152" s="904">
        <f>L$9</f>
        <v>1.1322612000000001</v>
      </c>
      <c r="C152" s="901" t="s">
        <v>93</v>
      </c>
      <c r="D152" s="893"/>
      <c r="E152" s="893"/>
      <c r="F152" s="905"/>
      <c r="G152" s="493"/>
      <c r="H152" s="493"/>
      <c r="I152" s="493"/>
      <c r="J152" s="493"/>
      <c r="K152" s="493"/>
      <c r="L152" s="493"/>
      <c r="M152" s="493"/>
      <c r="N152" s="493"/>
      <c r="O152" s="493"/>
      <c r="P152" s="401">
        <f>O145/L$9</f>
        <v>1801.3365554206807</v>
      </c>
      <c r="Q152" s="902">
        <f>P152*$B152</f>
        <v>2039.5834898444866</v>
      </c>
      <c r="R152" s="903"/>
      <c r="S152" s="895"/>
      <c r="T152" s="423"/>
    </row>
    <row r="153" spans="1:20" s="409" customFormat="1" ht="12.75" hidden="1" customHeight="1" x14ac:dyDescent="0.2">
      <c r="A153" s="906"/>
      <c r="B153" s="906"/>
      <c r="C153" s="907"/>
      <c r="D153" s="893"/>
      <c r="E153" s="899"/>
      <c r="F153" s="905"/>
      <c r="G153" s="493"/>
      <c r="H153" s="493"/>
      <c r="I153" s="493"/>
      <c r="J153" s="493"/>
      <c r="K153" s="493"/>
      <c r="L153" s="493"/>
      <c r="M153" s="493"/>
      <c r="N153" s="493"/>
      <c r="O153" s="493"/>
      <c r="P153" s="400"/>
      <c r="Q153" s="898"/>
      <c r="R153" s="899"/>
      <c r="S153" s="898"/>
      <c r="T153" s="423"/>
    </row>
    <row r="154" spans="1:20" s="409" customFormat="1" hidden="1" x14ac:dyDescent="0.2">
      <c r="A154" s="908"/>
      <c r="B154" s="909"/>
      <c r="C154" s="495"/>
      <c r="D154" s="910"/>
      <c r="E154" s="899"/>
      <c r="F154" s="911"/>
      <c r="G154" s="904"/>
      <c r="H154" s="904"/>
      <c r="I154" s="904"/>
      <c r="J154" s="904"/>
      <c r="K154" s="904"/>
      <c r="L154" s="904"/>
      <c r="M154" s="493"/>
      <c r="N154" s="493"/>
      <c r="O154" s="493"/>
      <c r="P154" s="400"/>
      <c r="Q154" s="912"/>
      <c r="R154" s="893"/>
      <c r="S154" s="895"/>
      <c r="T154" s="423"/>
    </row>
    <row r="155" spans="1:20" s="409" customFormat="1" hidden="1" x14ac:dyDescent="0.2">
      <c r="A155" s="893"/>
      <c r="B155" s="893"/>
      <c r="C155" s="493"/>
      <c r="D155" s="893"/>
      <c r="E155" s="899"/>
      <c r="F155" s="905"/>
      <c r="G155" s="493"/>
      <c r="H155" s="493"/>
      <c r="I155" s="493"/>
      <c r="J155" s="493"/>
      <c r="K155" s="493"/>
      <c r="L155" s="493"/>
      <c r="M155" s="493"/>
      <c r="N155" s="493"/>
      <c r="O155" s="493"/>
      <c r="P155" s="400"/>
      <c r="Q155" s="898"/>
      <c r="R155" s="899"/>
      <c r="S155" s="493"/>
      <c r="T155" s="423"/>
    </row>
    <row r="156" spans="1:20" s="922" customFormat="1" x14ac:dyDescent="0.2">
      <c r="A156" s="913"/>
      <c r="B156" s="913"/>
      <c r="C156" s="893" t="s">
        <v>82</v>
      </c>
      <c r="D156" s="913"/>
      <c r="E156" s="914"/>
      <c r="F156" s="915"/>
      <c r="G156" s="916"/>
      <c r="H156" s="916"/>
      <c r="I156" s="916"/>
      <c r="J156" s="916"/>
      <c r="K156" s="916"/>
      <c r="L156" s="916"/>
      <c r="M156" s="916"/>
      <c r="N156" s="917">
        <f>P156+R156</f>
        <v>2498.9682830056086</v>
      </c>
      <c r="O156" s="918"/>
      <c r="P156" s="403">
        <f>Q148+Q150+Q152</f>
        <v>2498.9682830056086</v>
      </c>
      <c r="Q156" s="919" t="s">
        <v>118</v>
      </c>
      <c r="R156" s="920">
        <f>Q154</f>
        <v>0</v>
      </c>
      <c r="S156" s="921"/>
      <c r="T156" s="424"/>
    </row>
    <row r="157" spans="1:20" s="409" customFormat="1" x14ac:dyDescent="0.2">
      <c r="A157" s="893"/>
      <c r="B157" s="893"/>
      <c r="C157" s="893"/>
      <c r="D157" s="893"/>
      <c r="E157" s="899"/>
      <c r="F157" s="905"/>
      <c r="G157" s="493"/>
      <c r="H157" s="493"/>
      <c r="I157" s="916"/>
      <c r="J157" s="916"/>
      <c r="K157" s="493"/>
      <c r="L157" s="493"/>
      <c r="M157" s="493"/>
      <c r="N157" s="493"/>
      <c r="O157" s="493"/>
      <c r="P157" s="404"/>
      <c r="Q157" s="493"/>
      <c r="R157" s="423"/>
      <c r="S157" s="493"/>
      <c r="T157" s="423"/>
    </row>
    <row r="158" spans="1:20" s="409" customFormat="1" x14ac:dyDescent="0.2">
      <c r="A158" s="493"/>
      <c r="B158" s="923">
        <f>M$9</f>
        <v>0.13300000000000001</v>
      </c>
      <c r="C158" s="493" t="s">
        <v>119</v>
      </c>
      <c r="D158" s="924"/>
      <c r="E158" s="925"/>
      <c r="F158" s="905"/>
      <c r="G158" s="493"/>
      <c r="H158" s="926"/>
      <c r="I158" s="927"/>
      <c r="J158" s="927"/>
      <c r="K158" s="928"/>
      <c r="L158" s="929"/>
      <c r="M158" s="929"/>
      <c r="N158" s="929"/>
      <c r="O158" s="493"/>
      <c r="P158" s="405">
        <f>P156*$B158</f>
        <v>332.36278163974595</v>
      </c>
      <c r="Q158" s="493"/>
      <c r="R158" s="930"/>
      <c r="S158" s="493"/>
      <c r="T158" s="423"/>
    </row>
    <row r="159" spans="1:20" s="409" customFormat="1" hidden="1" x14ac:dyDescent="0.2">
      <c r="A159" s="493"/>
      <c r="B159" s="894"/>
      <c r="C159" s="493"/>
      <c r="D159" s="924"/>
      <c r="E159" s="925"/>
      <c r="F159" s="905"/>
      <c r="G159" s="493"/>
      <c r="H159" s="493"/>
      <c r="I159" s="493"/>
      <c r="J159" s="493"/>
      <c r="K159" s="493"/>
      <c r="L159" s="493"/>
      <c r="M159" s="493"/>
      <c r="N159" s="493"/>
      <c r="O159" s="493"/>
      <c r="P159" s="405"/>
      <c r="Q159" s="925"/>
      <c r="R159" s="897"/>
      <c r="S159" s="493"/>
      <c r="T159" s="423"/>
    </row>
    <row r="160" spans="1:20" s="922" customFormat="1" x14ac:dyDescent="0.2">
      <c r="A160" s="916"/>
      <c r="B160" s="918"/>
      <c r="C160" s="493" t="s">
        <v>82</v>
      </c>
      <c r="D160" s="931"/>
      <c r="E160" s="932"/>
      <c r="F160" s="915"/>
      <c r="G160" s="916"/>
      <c r="H160" s="928"/>
      <c r="I160" s="929"/>
      <c r="J160" s="929"/>
      <c r="K160" s="929"/>
      <c r="L160" s="916"/>
      <c r="M160" s="916"/>
      <c r="N160" s="916"/>
      <c r="O160" s="916"/>
      <c r="P160" s="403">
        <f>P158+P156</f>
        <v>2831.3310646453547</v>
      </c>
      <c r="Q160" s="916"/>
      <c r="R160" s="933"/>
      <c r="S160" s="916"/>
      <c r="T160" s="424"/>
    </row>
    <row r="161" spans="1:20" x14ac:dyDescent="0.2">
      <c r="A161" s="493"/>
      <c r="B161" s="894"/>
      <c r="C161" s="493"/>
      <c r="D161" s="924"/>
      <c r="E161" s="925"/>
      <c r="F161" s="905"/>
      <c r="G161" s="493"/>
      <c r="H161" s="493"/>
      <c r="I161" s="493"/>
      <c r="J161" s="493"/>
      <c r="K161" s="493"/>
      <c r="L161" s="493"/>
      <c r="M161" s="493"/>
      <c r="N161" s="493"/>
      <c r="O161" s="493"/>
      <c r="P161" s="405"/>
      <c r="Q161" s="898"/>
      <c r="R161" s="899"/>
      <c r="S161" s="493"/>
      <c r="T161" s="423"/>
    </row>
    <row r="162" spans="1:20" x14ac:dyDescent="0.2">
      <c r="A162" s="493"/>
      <c r="B162" s="923">
        <f>N$9</f>
        <v>0.11</v>
      </c>
      <c r="C162" s="493" t="s">
        <v>120</v>
      </c>
      <c r="D162" s="924"/>
      <c r="E162" s="925"/>
      <c r="F162" s="905"/>
      <c r="G162" s="493"/>
      <c r="H162" s="493"/>
      <c r="I162" s="493"/>
      <c r="J162" s="928"/>
      <c r="K162" s="929"/>
      <c r="L162" s="929"/>
      <c r="M162" s="929"/>
      <c r="N162" s="493"/>
      <c r="O162" s="493"/>
      <c r="P162" s="405">
        <f>P160*$B162</f>
        <v>311.44641711098899</v>
      </c>
      <c r="Q162" s="493"/>
      <c r="R162" s="930"/>
      <c r="S162" s="493"/>
      <c r="T162" s="423"/>
    </row>
    <row r="163" spans="1:20" hidden="1" x14ac:dyDescent="0.2">
      <c r="A163" s="493"/>
      <c r="B163" s="894"/>
      <c r="C163" s="493"/>
      <c r="D163" s="924"/>
      <c r="E163" s="925"/>
      <c r="F163" s="905"/>
      <c r="G163" s="493"/>
      <c r="H163" s="493"/>
      <c r="I163" s="493"/>
      <c r="J163" s="493"/>
      <c r="K163" s="493"/>
      <c r="L163" s="493"/>
      <c r="M163" s="493"/>
      <c r="N163" s="493"/>
      <c r="O163" s="493"/>
      <c r="P163" s="405"/>
      <c r="Q163" s="925"/>
      <c r="R163" s="897"/>
      <c r="S163" s="493"/>
      <c r="T163" s="423"/>
    </row>
    <row r="164" spans="1:20" s="943" customFormat="1" ht="22.5" customHeight="1" x14ac:dyDescent="0.2">
      <c r="A164" s="934"/>
      <c r="B164" s="935"/>
      <c r="C164" s="493" t="s">
        <v>82</v>
      </c>
      <c r="D164" s="916"/>
      <c r="E164" s="936"/>
      <c r="F164" s="936"/>
      <c r="G164" s="936"/>
      <c r="H164" s="936"/>
      <c r="I164" s="937"/>
      <c r="J164" s="936"/>
      <c r="K164" s="936"/>
      <c r="L164" s="936"/>
      <c r="M164" s="938"/>
      <c r="N164" s="939"/>
      <c r="O164" s="940"/>
      <c r="P164" s="403">
        <f>P160+P162</f>
        <v>3142.7774817563436</v>
      </c>
      <c r="Q164" s="941"/>
      <c r="R164" s="942"/>
      <c r="S164" s="934"/>
      <c r="T164" s="425"/>
    </row>
    <row r="165" spans="1:20" x14ac:dyDescent="0.2">
      <c r="A165" s="493"/>
      <c r="B165" s="894"/>
      <c r="C165" s="955"/>
      <c r="D165" s="955" t="s">
        <v>507</v>
      </c>
      <c r="E165" s="956"/>
      <c r="F165" s="905"/>
      <c r="G165" s="493"/>
      <c r="H165" s="493"/>
      <c r="I165" s="493"/>
      <c r="J165" s="493"/>
      <c r="K165" s="493"/>
      <c r="L165" s="493"/>
      <c r="M165" s="493"/>
      <c r="N165" s="493"/>
      <c r="O165" s="493"/>
      <c r="P165" s="405"/>
      <c r="Q165" s="898"/>
      <c r="R165" s="899"/>
      <c r="S165" s="493"/>
      <c r="T165" s="423"/>
    </row>
    <row r="166" spans="1:20" hidden="1" x14ac:dyDescent="0.2">
      <c r="A166" s="944"/>
      <c r="B166" s="945"/>
      <c r="C166" s="946"/>
      <c r="D166" s="947"/>
      <c r="E166" s="948"/>
      <c r="F166" s="948"/>
      <c r="G166" s="948"/>
      <c r="H166" s="948"/>
      <c r="I166" s="949"/>
      <c r="J166" s="948"/>
      <c r="K166" s="948"/>
      <c r="L166" s="948"/>
      <c r="M166" s="950"/>
      <c r="N166" s="951"/>
      <c r="O166" s="952"/>
      <c r="P166" s="403"/>
      <c r="Q166" s="953"/>
      <c r="R166" s="954"/>
      <c r="S166" s="944"/>
      <c r="T166" s="426"/>
    </row>
    <row r="167" spans="1:20" ht="13.5" customHeight="1" x14ac:dyDescent="0.2">
      <c r="A167" s="955"/>
      <c r="B167" s="955"/>
      <c r="C167" s="955" t="s">
        <v>508</v>
      </c>
      <c r="D167" s="956"/>
      <c r="E167" s="1699"/>
      <c r="F167" s="1699"/>
      <c r="G167" s="1699"/>
      <c r="H167" s="1699"/>
      <c r="I167" s="1699"/>
      <c r="J167" s="1699"/>
      <c r="K167" s="1699"/>
      <c r="L167" s="1699"/>
      <c r="M167" s="1699"/>
      <c r="N167" s="1699"/>
      <c r="O167" s="955"/>
      <c r="P167" s="406"/>
      <c r="Q167" s="955"/>
      <c r="R167" s="955"/>
      <c r="S167" s="955"/>
      <c r="T167" s="150"/>
    </row>
    <row r="168" spans="1:20" x14ac:dyDescent="0.2">
      <c r="A168" s="490"/>
      <c r="B168" s="490"/>
      <c r="C168" s="490"/>
      <c r="D168" s="957"/>
      <c r="E168" s="958"/>
      <c r="F168" s="958"/>
      <c r="G168" s="958"/>
      <c r="H168" s="959"/>
      <c r="I168" s="958"/>
      <c r="J168" s="959"/>
      <c r="K168" s="959"/>
      <c r="L168" s="958"/>
      <c r="M168" s="958"/>
      <c r="N168" s="959"/>
      <c r="O168" s="960"/>
      <c r="P168" s="406"/>
      <c r="Q168" s="957"/>
      <c r="R168" s="961"/>
      <c r="S168" s="490"/>
      <c r="T168" s="427"/>
    </row>
    <row r="169" spans="1:20" x14ac:dyDescent="0.2">
      <c r="A169" s="490"/>
      <c r="B169" s="490"/>
      <c r="C169" s="490"/>
      <c r="D169" s="957"/>
      <c r="E169" s="958"/>
      <c r="F169" s="958"/>
      <c r="G169" s="958"/>
      <c r="H169" s="959"/>
      <c r="I169" s="958"/>
      <c r="J169" s="959"/>
      <c r="K169" s="959"/>
      <c r="L169" s="958"/>
      <c r="M169" s="958"/>
      <c r="N169" s="959"/>
      <c r="O169" s="960"/>
      <c r="P169" s="406"/>
      <c r="Q169" s="957"/>
      <c r="R169" s="961"/>
      <c r="S169" s="490"/>
      <c r="T169" s="427"/>
    </row>
    <row r="170" spans="1:20" x14ac:dyDescent="0.2">
      <c r="A170" s="490"/>
      <c r="B170" s="490"/>
      <c r="C170" s="490"/>
      <c r="D170" s="957"/>
      <c r="E170" s="958"/>
      <c r="F170" s="958"/>
      <c r="G170" s="958"/>
      <c r="H170" s="959"/>
      <c r="I170" s="958"/>
      <c r="J170" s="959"/>
      <c r="K170" s="959"/>
      <c r="L170" s="958"/>
      <c r="M170" s="958"/>
      <c r="N170" s="959"/>
      <c r="O170" s="960"/>
      <c r="P170" s="406"/>
      <c r="Q170" s="957"/>
      <c r="R170" s="961"/>
      <c r="S170" s="490"/>
      <c r="T170" s="427"/>
    </row>
    <row r="171" spans="1:20" x14ac:dyDescent="0.2">
      <c r="A171" s="490"/>
      <c r="B171" s="490"/>
      <c r="C171" s="490"/>
      <c r="D171" s="957"/>
      <c r="E171" s="958"/>
      <c r="F171" s="958"/>
      <c r="G171" s="958"/>
      <c r="H171" s="959"/>
      <c r="I171" s="958"/>
      <c r="J171" s="959"/>
      <c r="K171" s="959"/>
      <c r="L171" s="958"/>
      <c r="M171" s="958"/>
      <c r="N171" s="959"/>
      <c r="O171" s="960"/>
      <c r="P171" s="406"/>
      <c r="Q171" s="957"/>
      <c r="R171" s="961"/>
      <c r="S171" s="490"/>
      <c r="T171" s="427"/>
    </row>
    <row r="172" spans="1:20" x14ac:dyDescent="0.2">
      <c r="A172" s="490"/>
      <c r="B172" s="490"/>
      <c r="C172" s="490"/>
      <c r="D172" s="957"/>
      <c r="E172" s="958"/>
      <c r="F172" s="958"/>
      <c r="G172" s="958"/>
      <c r="H172" s="959"/>
      <c r="I172" s="958"/>
      <c r="J172" s="959"/>
      <c r="K172" s="959"/>
      <c r="L172" s="958"/>
      <c r="M172" s="958"/>
      <c r="N172" s="959"/>
      <c r="O172" s="960"/>
      <c r="P172" s="406"/>
      <c r="Q172" s="957"/>
      <c r="R172" s="961"/>
      <c r="S172" s="490"/>
      <c r="T172" s="427"/>
    </row>
    <row r="173" spans="1:20" x14ac:dyDescent="0.2">
      <c r="A173" s="490"/>
      <c r="B173" s="490"/>
      <c r="C173" s="490"/>
      <c r="D173" s="957"/>
      <c r="E173" s="958"/>
      <c r="F173" s="958"/>
      <c r="G173" s="958"/>
      <c r="H173" s="959"/>
      <c r="I173" s="958"/>
      <c r="J173" s="959"/>
      <c r="K173" s="959"/>
      <c r="L173" s="958"/>
      <c r="M173" s="958"/>
      <c r="N173" s="959"/>
      <c r="O173" s="960"/>
      <c r="P173" s="406"/>
      <c r="Q173" s="957"/>
      <c r="R173" s="961"/>
      <c r="S173" s="490"/>
      <c r="T173" s="427"/>
    </row>
    <row r="174" spans="1:20" x14ac:dyDescent="0.2">
      <c r="A174" s="407"/>
      <c r="B174" s="407"/>
      <c r="C174" s="962"/>
      <c r="D174" s="407"/>
      <c r="E174" s="407"/>
      <c r="F174" s="407"/>
      <c r="G174" s="407"/>
      <c r="H174" s="407"/>
      <c r="I174" s="407"/>
      <c r="J174" s="407"/>
      <c r="K174" s="407"/>
      <c r="L174" s="407"/>
      <c r="M174" s="407"/>
      <c r="N174" s="407"/>
      <c r="O174" s="407"/>
      <c r="P174" s="407"/>
      <c r="Q174" s="407"/>
      <c r="R174" s="407"/>
      <c r="S174" s="407"/>
    </row>
    <row r="175" spans="1:20" x14ac:dyDescent="0.2">
      <c r="A175" s="408"/>
      <c r="B175" s="408"/>
      <c r="C175" s="492"/>
      <c r="D175" s="408"/>
      <c r="E175" s="408"/>
      <c r="F175" s="408"/>
      <c r="G175" s="408"/>
      <c r="H175" s="408"/>
      <c r="I175" s="408"/>
      <c r="J175" s="408"/>
      <c r="K175" s="408"/>
      <c r="L175" s="408"/>
      <c r="M175" s="408"/>
      <c r="N175" s="408"/>
      <c r="O175" s="408"/>
      <c r="P175" s="408"/>
      <c r="Q175" s="408"/>
      <c r="R175" s="408"/>
      <c r="S175" s="408"/>
    </row>
    <row r="176" spans="1:20" x14ac:dyDescent="0.2">
      <c r="A176" s="408"/>
      <c r="B176" s="408"/>
      <c r="C176" s="492"/>
      <c r="D176" s="408"/>
      <c r="E176" s="408"/>
      <c r="F176" s="408"/>
      <c r="G176" s="408"/>
      <c r="H176" s="408"/>
      <c r="I176" s="408"/>
      <c r="J176" s="408"/>
      <c r="K176" s="408"/>
      <c r="L176" s="408"/>
      <c r="M176" s="408"/>
      <c r="N176" s="408"/>
      <c r="O176" s="408"/>
      <c r="P176" s="408"/>
      <c r="Q176" s="408"/>
      <c r="R176" s="408"/>
      <c r="S176" s="408"/>
    </row>
    <row r="177" spans="1:22" x14ac:dyDescent="0.2">
      <c r="A177" s="408"/>
      <c r="B177" s="408"/>
      <c r="C177" s="492"/>
      <c r="D177" s="408"/>
      <c r="E177" s="408"/>
      <c r="F177" s="408"/>
      <c r="G177" s="408"/>
      <c r="H177" s="408"/>
      <c r="I177" s="408"/>
      <c r="J177" s="408"/>
      <c r="K177" s="408"/>
      <c r="L177" s="408"/>
      <c r="M177" s="408"/>
      <c r="N177" s="408"/>
      <c r="O177" s="408"/>
      <c r="P177" s="408"/>
      <c r="Q177" s="408"/>
      <c r="R177" s="408"/>
      <c r="S177" s="408"/>
    </row>
    <row r="178" spans="1:22" x14ac:dyDescent="0.2">
      <c r="A178" s="408"/>
      <c r="B178" s="408"/>
      <c r="C178" s="492"/>
      <c r="D178" s="408"/>
      <c r="E178" s="408"/>
      <c r="F178" s="408"/>
      <c r="G178" s="408"/>
      <c r="H178" s="408"/>
      <c r="I178" s="408"/>
      <c r="J178" s="408"/>
      <c r="K178" s="408"/>
      <c r="L178" s="408"/>
      <c r="M178" s="408"/>
      <c r="N178" s="408"/>
      <c r="O178" s="408"/>
      <c r="P178" s="408"/>
      <c r="Q178" s="408"/>
      <c r="R178" s="408"/>
      <c r="S178" s="408"/>
    </row>
    <row r="179" spans="1:22" s="412" customFormat="1" x14ac:dyDescent="0.2">
      <c r="A179" s="408"/>
      <c r="B179" s="408"/>
      <c r="C179" s="492"/>
      <c r="D179" s="408"/>
      <c r="E179" s="408"/>
      <c r="F179" s="408"/>
      <c r="G179" s="408"/>
      <c r="H179" s="408"/>
      <c r="I179" s="408"/>
      <c r="J179" s="408"/>
      <c r="K179" s="408"/>
      <c r="L179" s="408"/>
      <c r="M179" s="408"/>
      <c r="N179" s="408"/>
      <c r="O179" s="408"/>
      <c r="P179" s="408"/>
      <c r="Q179" s="408"/>
      <c r="R179" s="408"/>
      <c r="S179" s="408"/>
      <c r="U179" s="489"/>
      <c r="V179" s="489"/>
    </row>
    <row r="180" spans="1:22" s="412" customFormat="1" x14ac:dyDescent="0.2">
      <c r="A180" s="408"/>
      <c r="B180" s="408"/>
      <c r="C180" s="492"/>
      <c r="D180" s="408"/>
      <c r="E180" s="408"/>
      <c r="F180" s="408"/>
      <c r="G180" s="408"/>
      <c r="H180" s="408"/>
      <c r="I180" s="408"/>
      <c r="J180" s="408"/>
      <c r="K180" s="408"/>
      <c r="L180" s="408"/>
      <c r="M180" s="408"/>
      <c r="N180" s="408"/>
      <c r="O180" s="408"/>
      <c r="P180" s="408"/>
      <c r="Q180" s="408"/>
      <c r="R180" s="408"/>
      <c r="S180" s="408"/>
      <c r="U180" s="489"/>
      <c r="V180" s="489"/>
    </row>
    <row r="181" spans="1:22" s="412" customFormat="1" x14ac:dyDescent="0.2">
      <c r="A181" s="408"/>
      <c r="B181" s="408"/>
      <c r="C181" s="492"/>
      <c r="D181" s="408"/>
      <c r="E181" s="408"/>
      <c r="F181" s="408"/>
      <c r="G181" s="408"/>
      <c r="H181" s="408"/>
      <c r="I181" s="408">
        <f>P181*R181</f>
        <v>0</v>
      </c>
      <c r="J181" s="408"/>
      <c r="K181" s="408"/>
      <c r="L181" s="408"/>
      <c r="M181" s="408"/>
      <c r="N181" s="408"/>
      <c r="O181" s="408"/>
      <c r="P181" s="408"/>
      <c r="Q181" s="408"/>
      <c r="R181" s="408"/>
      <c r="S181" s="408"/>
      <c r="T181" s="428"/>
      <c r="U181" s="489"/>
      <c r="V181" s="489"/>
    </row>
    <row r="182" spans="1:22" s="412" customFormat="1" x14ac:dyDescent="0.2">
      <c r="A182" s="408"/>
      <c r="B182" s="408"/>
      <c r="C182" s="492"/>
      <c r="D182" s="408"/>
      <c r="E182" s="408"/>
      <c r="F182" s="408"/>
      <c r="G182" s="408"/>
      <c r="H182" s="408"/>
      <c r="I182" s="408"/>
      <c r="J182" s="408"/>
      <c r="K182" s="408"/>
      <c r="L182" s="408"/>
      <c r="M182" s="408"/>
      <c r="N182" s="408"/>
      <c r="O182" s="408"/>
      <c r="P182" s="408"/>
      <c r="Q182" s="408"/>
      <c r="R182" s="408"/>
      <c r="S182" s="408"/>
      <c r="U182" s="489"/>
      <c r="V182" s="489"/>
    </row>
    <row r="183" spans="1:22" s="412" customFormat="1" x14ac:dyDescent="0.2">
      <c r="A183" s="408"/>
      <c r="B183" s="408"/>
      <c r="C183" s="492"/>
      <c r="D183" s="408"/>
      <c r="E183" s="408"/>
      <c r="F183" s="408"/>
      <c r="G183" s="408"/>
      <c r="H183" s="408"/>
      <c r="I183" s="408"/>
      <c r="J183" s="408"/>
      <c r="K183" s="408"/>
      <c r="L183" s="408"/>
      <c r="M183" s="408"/>
      <c r="N183" s="408"/>
      <c r="O183" s="408"/>
      <c r="P183" s="408"/>
      <c r="Q183" s="408"/>
      <c r="R183" s="408"/>
      <c r="S183" s="408"/>
    </row>
    <row r="184" spans="1:22" s="412" customFormat="1" x14ac:dyDescent="0.2">
      <c r="A184" s="408"/>
      <c r="B184" s="408"/>
      <c r="C184" s="492"/>
      <c r="D184" s="408"/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Q184" s="408"/>
      <c r="R184" s="408"/>
      <c r="S184" s="408"/>
    </row>
    <row r="185" spans="1:22" s="412" customFormat="1" x14ac:dyDescent="0.2">
      <c r="A185" s="408"/>
      <c r="B185" s="408"/>
      <c r="C185" s="492"/>
      <c r="D185" s="408"/>
      <c r="E185" s="408"/>
      <c r="F185" s="408"/>
      <c r="G185" s="408"/>
      <c r="H185" s="408"/>
      <c r="I185" s="408"/>
      <c r="J185" s="408"/>
      <c r="K185" s="408"/>
      <c r="L185" s="408"/>
      <c r="M185" s="408"/>
      <c r="N185" s="408"/>
      <c r="O185" s="408"/>
      <c r="P185" s="408"/>
      <c r="Q185" s="408"/>
      <c r="R185" s="408"/>
      <c r="S185" s="408"/>
    </row>
    <row r="186" spans="1:22" s="412" customFormat="1" x14ac:dyDescent="0.2">
      <c r="A186" s="408"/>
      <c r="B186" s="408"/>
      <c r="C186" s="492"/>
      <c r="D186" s="408"/>
      <c r="E186" s="408"/>
      <c r="F186" s="408"/>
      <c r="G186" s="408"/>
      <c r="H186" s="408"/>
      <c r="I186" s="408"/>
      <c r="J186" s="408"/>
      <c r="K186" s="408"/>
      <c r="L186" s="408"/>
      <c r="M186" s="408"/>
      <c r="N186" s="408"/>
      <c r="O186" s="408"/>
      <c r="P186" s="408"/>
      <c r="Q186" s="408"/>
      <c r="R186" s="408"/>
      <c r="S186" s="408"/>
    </row>
    <row r="187" spans="1:22" s="412" customFormat="1" x14ac:dyDescent="0.2">
      <c r="A187" s="408"/>
      <c r="B187" s="408"/>
      <c r="C187" s="492"/>
      <c r="D187" s="408"/>
      <c r="E187" s="408"/>
      <c r="F187" s="408"/>
      <c r="G187" s="408"/>
      <c r="H187" s="408"/>
      <c r="I187" s="408"/>
      <c r="J187" s="408"/>
      <c r="K187" s="408"/>
      <c r="L187" s="408"/>
      <c r="M187" s="408"/>
      <c r="N187" s="408"/>
      <c r="O187" s="408"/>
      <c r="P187" s="408"/>
      <c r="Q187" s="408"/>
      <c r="R187" s="408"/>
      <c r="S187" s="408"/>
    </row>
  </sheetData>
  <mergeCells count="2">
    <mergeCell ref="E167:N167"/>
    <mergeCell ref="A1:S1"/>
  </mergeCells>
  <printOptions horizontalCentered="1" gridLinesSet="0"/>
  <pageMargins left="0.5" right="0.5" top="0.5" bottom="0.5" header="0.25" footer="0.25"/>
  <pageSetup paperSize="9" scale="88" firstPageNumber="29" orientation="landscape" horizontalDpi="4294967294" verticalDpi="4294967294" r:id="rId1"/>
  <headerFooter alignWithMargins="0">
    <oddFooter>&amp;C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AL142"/>
  <sheetViews>
    <sheetView showGridLines="0" view="pageBreakPreview" topLeftCell="A55" zoomScaleSheetLayoutView="100" workbookViewId="0">
      <selection activeCell="Q103" sqref="Q103:Q107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7.285156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513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331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P119</f>
        <v>254.37555358426727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045" customFormat="1" ht="45.75" customHeight="1" x14ac:dyDescent="0.2">
      <c r="A10" s="1033">
        <v>1</v>
      </c>
      <c r="B10" s="1033" t="s">
        <v>255</v>
      </c>
      <c r="C10" s="587" t="s">
        <v>512</v>
      </c>
      <c r="D10" s="1034" t="s">
        <v>147</v>
      </c>
      <c r="E10" s="1035">
        <v>3.5</v>
      </c>
      <c r="F10" s="1036">
        <v>0.12</v>
      </c>
      <c r="G10" s="656">
        <f>F10*E10</f>
        <v>0.42</v>
      </c>
      <c r="H10" s="1037">
        <f>F10*$H$9</f>
        <v>0.14673136915077989</v>
      </c>
      <c r="I10" s="1036">
        <v>7.0000000000000007E-2</v>
      </c>
      <c r="J10" s="1037">
        <f>I10*E10</f>
        <v>0.24500000000000002</v>
      </c>
      <c r="K10" s="1037">
        <f>$K$9*I10</f>
        <v>0.18917920000000002</v>
      </c>
      <c r="L10" s="1038">
        <f>(R10*T10+R11*T11+R12*T12+R13*T13+R14*T14+R15*T15+R16*T16+R17*T17+R18*T18)*L$9</f>
        <v>1.1698862396759999</v>
      </c>
      <c r="M10" s="1039">
        <f>H10+K10+L10</f>
        <v>1.5057968088267799</v>
      </c>
      <c r="N10" s="594">
        <f>M10*E10</f>
        <v>5.2702888308937297</v>
      </c>
      <c r="O10" s="1040">
        <f>E10*L10</f>
        <v>4.0946018388659997</v>
      </c>
      <c r="P10" s="1077" t="s">
        <v>299</v>
      </c>
      <c r="Q10" s="1041" t="s">
        <v>147</v>
      </c>
      <c r="R10" s="1042">
        <v>1.01</v>
      </c>
      <c r="S10" s="1043">
        <f>R10*E10</f>
        <v>3.5350000000000001</v>
      </c>
      <c r="T10" s="1044">
        <v>1.0229999999999999</v>
      </c>
    </row>
    <row r="11" spans="1:20" s="1045" customFormat="1" ht="12" hidden="1" x14ac:dyDescent="0.2">
      <c r="A11" s="643"/>
      <c r="B11" s="643"/>
      <c r="C11" s="644"/>
      <c r="D11" s="643"/>
      <c r="E11" s="1046"/>
      <c r="F11" s="1047"/>
      <c r="G11" s="659"/>
      <c r="H11" s="1048"/>
      <c r="I11" s="1047"/>
      <c r="J11" s="1049"/>
      <c r="K11" s="1049"/>
      <c r="L11" s="1050"/>
      <c r="M11" s="1051"/>
      <c r="N11" s="203"/>
      <c r="O11" s="1050"/>
      <c r="P11" s="1052"/>
      <c r="Q11" s="1053"/>
      <c r="R11" s="1054"/>
      <c r="S11" s="245">
        <f>R11*E10</f>
        <v>0</v>
      </c>
      <c r="T11" s="1055"/>
    </row>
    <row r="12" spans="1:20" s="1045" customFormat="1" ht="12" hidden="1" x14ac:dyDescent="0.2">
      <c r="A12" s="643"/>
      <c r="B12" s="643"/>
      <c r="C12" s="1052"/>
      <c r="D12" s="643"/>
      <c r="E12" s="1046"/>
      <c r="F12" s="1047"/>
      <c r="G12" s="659"/>
      <c r="H12" s="1048"/>
      <c r="I12" s="1047"/>
      <c r="J12" s="1049"/>
      <c r="K12" s="1049"/>
      <c r="L12" s="1050"/>
      <c r="M12" s="1051"/>
      <c r="N12" s="203"/>
      <c r="O12" s="1050"/>
      <c r="P12" s="1047"/>
      <c r="Q12" s="1053"/>
      <c r="R12" s="1046"/>
      <c r="S12" s="245">
        <f>R12*E10</f>
        <v>0</v>
      </c>
      <c r="T12" s="1055"/>
    </row>
    <row r="13" spans="1:20" s="1045" customFormat="1" ht="12" hidden="1" x14ac:dyDescent="0.2">
      <c r="A13" s="643"/>
      <c r="B13" s="643"/>
      <c r="C13" s="1052"/>
      <c r="D13" s="643"/>
      <c r="E13" s="1046"/>
      <c r="F13" s="1047"/>
      <c r="G13" s="659"/>
      <c r="H13" s="1048"/>
      <c r="I13" s="1047"/>
      <c r="J13" s="1049"/>
      <c r="K13" s="1049"/>
      <c r="L13" s="1050"/>
      <c r="M13" s="1051"/>
      <c r="N13" s="203"/>
      <c r="O13" s="1050"/>
      <c r="P13" s="1047"/>
      <c r="Q13" s="1053"/>
      <c r="R13" s="1046"/>
      <c r="S13" s="245">
        <f>R13*E10</f>
        <v>0</v>
      </c>
      <c r="T13" s="1055"/>
    </row>
    <row r="14" spans="1:20" s="1045" customFormat="1" ht="12" hidden="1" x14ac:dyDescent="0.2">
      <c r="A14" s="643"/>
      <c r="B14" s="643"/>
      <c r="C14" s="1052"/>
      <c r="D14" s="643"/>
      <c r="E14" s="1046"/>
      <c r="F14" s="1047"/>
      <c r="G14" s="659"/>
      <c r="H14" s="1048"/>
      <c r="I14" s="1047"/>
      <c r="J14" s="1049"/>
      <c r="K14" s="1049"/>
      <c r="L14" s="1050"/>
      <c r="M14" s="1051"/>
      <c r="N14" s="203"/>
      <c r="O14" s="1050"/>
      <c r="P14" s="1047"/>
      <c r="Q14" s="1053"/>
      <c r="R14" s="1046"/>
      <c r="S14" s="245">
        <f>R14*E10</f>
        <v>0</v>
      </c>
      <c r="T14" s="1055"/>
    </row>
    <row r="15" spans="1:20" s="1045" customFormat="1" ht="12" hidden="1" x14ac:dyDescent="0.2">
      <c r="A15" s="643"/>
      <c r="B15" s="643"/>
      <c r="C15" s="1052"/>
      <c r="D15" s="643"/>
      <c r="E15" s="1046"/>
      <c r="F15" s="1047"/>
      <c r="G15" s="659"/>
      <c r="H15" s="1048"/>
      <c r="I15" s="1047"/>
      <c r="J15" s="1049"/>
      <c r="K15" s="1049"/>
      <c r="L15" s="1050"/>
      <c r="M15" s="1051"/>
      <c r="N15" s="203"/>
      <c r="O15" s="1050"/>
      <c r="P15" s="1047"/>
      <c r="Q15" s="1053"/>
      <c r="R15" s="1046"/>
      <c r="S15" s="245">
        <f>R15*E10</f>
        <v>0</v>
      </c>
      <c r="T15" s="1055"/>
    </row>
    <row r="16" spans="1:20" s="1045" customFormat="1" ht="12" hidden="1" x14ac:dyDescent="0.2">
      <c r="A16" s="643"/>
      <c r="B16" s="643"/>
      <c r="C16" s="1052"/>
      <c r="D16" s="643"/>
      <c r="E16" s="1046"/>
      <c r="F16" s="1047"/>
      <c r="G16" s="659"/>
      <c r="H16" s="1048"/>
      <c r="I16" s="1047"/>
      <c r="J16" s="1049"/>
      <c r="K16" s="1049"/>
      <c r="L16" s="1050"/>
      <c r="M16" s="1051"/>
      <c r="N16" s="203"/>
      <c r="O16" s="1050"/>
      <c r="P16" s="1047"/>
      <c r="Q16" s="1053"/>
      <c r="R16" s="1046"/>
      <c r="S16" s="245">
        <f>R16*E10</f>
        <v>0</v>
      </c>
      <c r="T16" s="1055"/>
    </row>
    <row r="17" spans="1:20" s="1045" customFormat="1" ht="12" hidden="1" x14ac:dyDescent="0.2">
      <c r="A17" s="643"/>
      <c r="B17" s="643"/>
      <c r="C17" s="1052"/>
      <c r="D17" s="643"/>
      <c r="E17" s="1046"/>
      <c r="F17" s="1047"/>
      <c r="G17" s="659"/>
      <c r="H17" s="1048"/>
      <c r="I17" s="1047"/>
      <c r="J17" s="1049"/>
      <c r="K17" s="1049"/>
      <c r="L17" s="1050"/>
      <c r="M17" s="1051"/>
      <c r="N17" s="203"/>
      <c r="O17" s="1050"/>
      <c r="P17" s="1047"/>
      <c r="Q17" s="1053"/>
      <c r="R17" s="1046"/>
      <c r="S17" s="245">
        <f>R17*E10</f>
        <v>0</v>
      </c>
      <c r="T17" s="1055"/>
    </row>
    <row r="18" spans="1:20" s="1045" customFormat="1" ht="12" hidden="1" x14ac:dyDescent="0.2">
      <c r="A18" s="643"/>
      <c r="B18" s="643"/>
      <c r="C18" s="1052"/>
      <c r="D18" s="643"/>
      <c r="E18" s="1046"/>
      <c r="F18" s="1047"/>
      <c r="G18" s="659"/>
      <c r="H18" s="1048"/>
      <c r="I18" s="1047"/>
      <c r="J18" s="1049"/>
      <c r="K18" s="1049"/>
      <c r="L18" s="1050"/>
      <c r="M18" s="1051"/>
      <c r="N18" s="203"/>
      <c r="O18" s="1050"/>
      <c r="P18" s="1047"/>
      <c r="Q18" s="1053"/>
      <c r="R18" s="1046"/>
      <c r="S18" s="245">
        <f>R18*E10</f>
        <v>0</v>
      </c>
      <c r="T18" s="1055"/>
    </row>
    <row r="19" spans="1:20" s="1045" customFormat="1" ht="37.5" customHeight="1" x14ac:dyDescent="0.2">
      <c r="A19" s="1033">
        <v>2</v>
      </c>
      <c r="B19" s="1033" t="s">
        <v>256</v>
      </c>
      <c r="C19" s="587" t="s">
        <v>206</v>
      </c>
      <c r="D19" s="1034" t="s">
        <v>147</v>
      </c>
      <c r="E19" s="1035">
        <v>3.7</v>
      </c>
      <c r="F19" s="1036">
        <v>0.1</v>
      </c>
      <c r="G19" s="656">
        <f>F19*E19</f>
        <v>0.37000000000000005</v>
      </c>
      <c r="H19" s="1037">
        <f>F19*$H$9</f>
        <v>0.12227614095898326</v>
      </c>
      <c r="I19" s="1036">
        <v>0.05</v>
      </c>
      <c r="J19" s="1037">
        <f>I19*E19</f>
        <v>0.18500000000000003</v>
      </c>
      <c r="K19" s="1037">
        <f>$K$9*I19</f>
        <v>0.135128</v>
      </c>
      <c r="L19" s="1038">
        <f>(R19*T19+R20*T20+R21*T21+R22*T22+R23*T23+R24*T24+R25*T25+R26*T26+R27*T27)*L$9</f>
        <v>0.30533687780400004</v>
      </c>
      <c r="M19" s="1039">
        <f>H19+K19+L19</f>
        <v>0.56274101876298332</v>
      </c>
      <c r="N19" s="594">
        <f>M19*E19</f>
        <v>2.0821417694230382</v>
      </c>
      <c r="O19" s="1040">
        <f>E19*L19</f>
        <v>1.1297464478748003</v>
      </c>
      <c r="P19" s="1077" t="s">
        <v>300</v>
      </c>
      <c r="Q19" s="1041" t="s">
        <v>147</v>
      </c>
      <c r="R19" s="1042">
        <v>1.01</v>
      </c>
      <c r="S19" s="1043">
        <f>R19*E19</f>
        <v>3.7370000000000001</v>
      </c>
      <c r="T19" s="1044">
        <v>0.26700000000000002</v>
      </c>
    </row>
    <row r="20" spans="1:20" s="1045" customFormat="1" ht="12" hidden="1" x14ac:dyDescent="0.2">
      <c r="A20" s="643"/>
      <c r="B20" s="643"/>
      <c r="C20" s="644"/>
      <c r="D20" s="643"/>
      <c r="E20" s="1046"/>
      <c r="F20" s="1047"/>
      <c r="G20" s="659"/>
      <c r="H20" s="1048"/>
      <c r="I20" s="1047"/>
      <c r="J20" s="1049"/>
      <c r="K20" s="1049"/>
      <c r="L20" s="1050"/>
      <c r="M20" s="1051"/>
      <c r="N20" s="203"/>
      <c r="O20" s="1050"/>
      <c r="P20" s="1052"/>
      <c r="Q20" s="1053"/>
      <c r="R20" s="1054"/>
      <c r="S20" s="245">
        <f>R20*E19</f>
        <v>0</v>
      </c>
      <c r="T20" s="1055"/>
    </row>
    <row r="21" spans="1:20" s="1045" customFormat="1" ht="12" hidden="1" x14ac:dyDescent="0.2">
      <c r="A21" s="643"/>
      <c r="B21" s="643"/>
      <c r="C21" s="1052"/>
      <c r="D21" s="643"/>
      <c r="E21" s="1046"/>
      <c r="F21" s="1047"/>
      <c r="G21" s="659"/>
      <c r="H21" s="1048"/>
      <c r="I21" s="1047"/>
      <c r="J21" s="1049"/>
      <c r="K21" s="1049"/>
      <c r="L21" s="1050"/>
      <c r="M21" s="1051"/>
      <c r="N21" s="203"/>
      <c r="O21" s="1050"/>
      <c r="P21" s="1047"/>
      <c r="Q21" s="1053"/>
      <c r="R21" s="1046"/>
      <c r="S21" s="245">
        <f>R21*E19</f>
        <v>0</v>
      </c>
      <c r="T21" s="1055"/>
    </row>
    <row r="22" spans="1:20" s="1045" customFormat="1" ht="12" hidden="1" x14ac:dyDescent="0.2">
      <c r="A22" s="643"/>
      <c r="B22" s="643"/>
      <c r="C22" s="1052"/>
      <c r="D22" s="643"/>
      <c r="E22" s="1046"/>
      <c r="F22" s="1047"/>
      <c r="G22" s="659"/>
      <c r="H22" s="1048"/>
      <c r="I22" s="1047"/>
      <c r="J22" s="1049"/>
      <c r="K22" s="1049"/>
      <c r="L22" s="1050"/>
      <c r="M22" s="1051"/>
      <c r="N22" s="203"/>
      <c r="O22" s="1050"/>
      <c r="P22" s="1047"/>
      <c r="Q22" s="1053"/>
      <c r="R22" s="1046"/>
      <c r="S22" s="245">
        <f>R22*E19</f>
        <v>0</v>
      </c>
      <c r="T22" s="1055"/>
    </row>
    <row r="23" spans="1:20" s="1045" customFormat="1" ht="12" hidden="1" x14ac:dyDescent="0.2">
      <c r="A23" s="643"/>
      <c r="B23" s="643"/>
      <c r="C23" s="1052"/>
      <c r="D23" s="643"/>
      <c r="E23" s="1046"/>
      <c r="F23" s="1047"/>
      <c r="G23" s="659"/>
      <c r="H23" s="1048"/>
      <c r="I23" s="1047"/>
      <c r="J23" s="1049"/>
      <c r="K23" s="1049"/>
      <c r="L23" s="1050"/>
      <c r="M23" s="1051"/>
      <c r="N23" s="203"/>
      <c r="O23" s="1050"/>
      <c r="P23" s="1047"/>
      <c r="Q23" s="1053"/>
      <c r="R23" s="1046"/>
      <c r="S23" s="245">
        <f>R23*E19</f>
        <v>0</v>
      </c>
      <c r="T23" s="1055"/>
    </row>
    <row r="24" spans="1:20" s="1045" customFormat="1" ht="12" hidden="1" x14ac:dyDescent="0.2">
      <c r="A24" s="643"/>
      <c r="B24" s="643"/>
      <c r="C24" s="1052"/>
      <c r="D24" s="643"/>
      <c r="E24" s="1046"/>
      <c r="F24" s="1047"/>
      <c r="G24" s="659"/>
      <c r="H24" s="1048"/>
      <c r="I24" s="1047"/>
      <c r="J24" s="1049"/>
      <c r="K24" s="1049"/>
      <c r="L24" s="1050"/>
      <c r="M24" s="1051"/>
      <c r="N24" s="203"/>
      <c r="O24" s="1050"/>
      <c r="P24" s="1047"/>
      <c r="Q24" s="1053"/>
      <c r="R24" s="1046"/>
      <c r="S24" s="245">
        <f>R24*E19</f>
        <v>0</v>
      </c>
      <c r="T24" s="1055"/>
    </row>
    <row r="25" spans="1:20" s="1045" customFormat="1" ht="12" hidden="1" x14ac:dyDescent="0.2">
      <c r="A25" s="643"/>
      <c r="B25" s="643"/>
      <c r="C25" s="1052"/>
      <c r="D25" s="643"/>
      <c r="E25" s="1046"/>
      <c r="F25" s="1047"/>
      <c r="G25" s="659"/>
      <c r="H25" s="1048"/>
      <c r="I25" s="1047"/>
      <c r="J25" s="1049"/>
      <c r="K25" s="1049"/>
      <c r="L25" s="1050"/>
      <c r="M25" s="1051"/>
      <c r="N25" s="203"/>
      <c r="O25" s="1050"/>
      <c r="P25" s="1047"/>
      <c r="Q25" s="1053"/>
      <c r="R25" s="1046"/>
      <c r="S25" s="245">
        <f>R25*E19</f>
        <v>0</v>
      </c>
      <c r="T25" s="1055"/>
    </row>
    <row r="26" spans="1:20" s="1045" customFormat="1" ht="12" hidden="1" x14ac:dyDescent="0.2">
      <c r="A26" s="643"/>
      <c r="B26" s="643"/>
      <c r="C26" s="1052"/>
      <c r="D26" s="643"/>
      <c r="E26" s="1046"/>
      <c r="F26" s="1047"/>
      <c r="G26" s="659"/>
      <c r="H26" s="1048"/>
      <c r="I26" s="1047"/>
      <c r="J26" s="1049"/>
      <c r="K26" s="1049"/>
      <c r="L26" s="1050"/>
      <c r="M26" s="1051"/>
      <c r="N26" s="203"/>
      <c r="O26" s="1050"/>
      <c r="P26" s="1047"/>
      <c r="Q26" s="1053"/>
      <c r="R26" s="1046"/>
      <c r="S26" s="245">
        <f>R26*E19</f>
        <v>0</v>
      </c>
      <c r="T26" s="1055"/>
    </row>
    <row r="27" spans="1:20" s="1045" customFormat="1" ht="12" hidden="1" x14ac:dyDescent="0.2">
      <c r="A27" s="643"/>
      <c r="B27" s="643"/>
      <c r="C27" s="1052"/>
      <c r="D27" s="643"/>
      <c r="E27" s="1046"/>
      <c r="F27" s="1047"/>
      <c r="G27" s="659"/>
      <c r="H27" s="1048"/>
      <c r="I27" s="1047"/>
      <c r="J27" s="1049"/>
      <c r="K27" s="1049"/>
      <c r="L27" s="1050"/>
      <c r="M27" s="1051"/>
      <c r="N27" s="203"/>
      <c r="O27" s="1050"/>
      <c r="P27" s="1047"/>
      <c r="Q27" s="1053"/>
      <c r="R27" s="1046"/>
      <c r="S27" s="245">
        <f>R27*E19</f>
        <v>0</v>
      </c>
      <c r="T27" s="1055"/>
    </row>
    <row r="28" spans="1:20" s="236" customFormat="1" ht="24" x14ac:dyDescent="0.2">
      <c r="A28" s="1033">
        <v>3</v>
      </c>
      <c r="B28" s="647" t="s">
        <v>308</v>
      </c>
      <c r="C28" s="587" t="s">
        <v>207</v>
      </c>
      <c r="D28" s="1034" t="s">
        <v>146</v>
      </c>
      <c r="E28" s="1057">
        <v>4</v>
      </c>
      <c r="F28" s="858">
        <v>0.38900000000000001</v>
      </c>
      <c r="G28" s="173">
        <f>F28*E28</f>
        <v>1.556</v>
      </c>
      <c r="H28" s="173">
        <f>F28*$H$9</f>
        <v>0.47565418833044487</v>
      </c>
      <c r="I28" s="173">
        <v>0.151</v>
      </c>
      <c r="J28" s="173">
        <f>I28*E28</f>
        <v>0.60399999999999998</v>
      </c>
      <c r="K28" s="173">
        <f>$K$9*I28</f>
        <v>0.40808655999999999</v>
      </c>
      <c r="L28" s="173">
        <f>(R28*T28+R29*T29+R30*T30+R31*T31+R32*T32+R33*T33+R34*T34+R35*T35+R36*T36)*L$9</f>
        <v>0.49479814440000003</v>
      </c>
      <c r="M28" s="235">
        <f>H28+K28+L28</f>
        <v>1.3785388927304449</v>
      </c>
      <c r="N28" s="594">
        <f>M28*E28</f>
        <v>5.5141555709217798</v>
      </c>
      <c r="O28" s="1107">
        <f>E28*L28</f>
        <v>1.9791925776000001</v>
      </c>
      <c r="P28" s="1077" t="s">
        <v>257</v>
      </c>
      <c r="Q28" s="985" t="s">
        <v>146</v>
      </c>
      <c r="R28" s="1057">
        <v>1</v>
      </c>
      <c r="S28" s="417">
        <f>R28*E28</f>
        <v>4</v>
      </c>
      <c r="T28" s="858">
        <v>0.437</v>
      </c>
    </row>
    <row r="29" spans="1:20" s="236" customFormat="1" ht="12" hidden="1" x14ac:dyDescent="0.2">
      <c r="A29" s="643"/>
      <c r="B29" s="227"/>
      <c r="C29" s="644"/>
      <c r="D29" s="643"/>
      <c r="E29" s="1060"/>
      <c r="F29" s="230"/>
      <c r="G29" s="167"/>
      <c r="H29" s="167"/>
      <c r="I29" s="167"/>
      <c r="J29" s="167"/>
      <c r="K29" s="167"/>
      <c r="L29" s="167"/>
      <c r="M29" s="167"/>
      <c r="N29" s="660"/>
      <c r="O29" s="1061"/>
      <c r="P29" s="1052"/>
      <c r="Q29" s="231"/>
      <c r="R29" s="1060"/>
      <c r="S29" s="462">
        <f>R29*E28</f>
        <v>0</v>
      </c>
      <c r="T29" s="230"/>
    </row>
    <row r="30" spans="1:20" s="236" customFormat="1" ht="12" hidden="1" x14ac:dyDescent="0.2">
      <c r="A30" s="643"/>
      <c r="B30" s="227"/>
      <c r="C30" s="1052"/>
      <c r="D30" s="643"/>
      <c r="E30" s="1060"/>
      <c r="F30" s="230"/>
      <c r="G30" s="167"/>
      <c r="H30" s="167"/>
      <c r="I30" s="167"/>
      <c r="J30" s="167"/>
      <c r="K30" s="167"/>
      <c r="L30" s="167"/>
      <c r="M30" s="167"/>
      <c r="N30" s="660"/>
      <c r="O30" s="1061"/>
      <c r="P30" s="1047"/>
      <c r="Q30" s="231"/>
      <c r="R30" s="1060"/>
      <c r="S30" s="462">
        <f>R30*E28</f>
        <v>0</v>
      </c>
      <c r="T30" s="230"/>
    </row>
    <row r="31" spans="1:20" s="236" customFormat="1" ht="12" hidden="1" x14ac:dyDescent="0.2">
      <c r="A31" s="643"/>
      <c r="B31" s="227"/>
      <c r="C31" s="1052"/>
      <c r="D31" s="643"/>
      <c r="E31" s="1060"/>
      <c r="F31" s="230"/>
      <c r="G31" s="167"/>
      <c r="H31" s="167"/>
      <c r="I31" s="167"/>
      <c r="J31" s="167"/>
      <c r="K31" s="167"/>
      <c r="L31" s="167"/>
      <c r="M31" s="167"/>
      <c r="N31" s="660"/>
      <c r="O31" s="1061"/>
      <c r="P31" s="1047"/>
      <c r="Q31" s="231"/>
      <c r="R31" s="1060"/>
      <c r="S31" s="462">
        <f>R31*E28</f>
        <v>0</v>
      </c>
      <c r="T31" s="230"/>
    </row>
    <row r="32" spans="1:20" s="236" customFormat="1" ht="12" hidden="1" x14ac:dyDescent="0.2">
      <c r="A32" s="643"/>
      <c r="B32" s="227"/>
      <c r="C32" s="1052"/>
      <c r="D32" s="643"/>
      <c r="E32" s="1060"/>
      <c r="F32" s="230"/>
      <c r="G32" s="167"/>
      <c r="H32" s="167"/>
      <c r="I32" s="167"/>
      <c r="J32" s="167"/>
      <c r="K32" s="167"/>
      <c r="L32" s="167"/>
      <c r="M32" s="167"/>
      <c r="N32" s="660"/>
      <c r="O32" s="1061"/>
      <c r="P32" s="1047"/>
      <c r="Q32" s="231"/>
      <c r="R32" s="1060"/>
      <c r="S32" s="462">
        <f>R32*E28</f>
        <v>0</v>
      </c>
      <c r="T32" s="230"/>
    </row>
    <row r="33" spans="1:20" s="236" customFormat="1" ht="12" hidden="1" x14ac:dyDescent="0.2">
      <c r="A33" s="643"/>
      <c r="B33" s="227"/>
      <c r="C33" s="1052"/>
      <c r="D33" s="643"/>
      <c r="E33" s="1060"/>
      <c r="F33" s="230"/>
      <c r="G33" s="167"/>
      <c r="H33" s="167"/>
      <c r="I33" s="167"/>
      <c r="J33" s="167"/>
      <c r="K33" s="167"/>
      <c r="L33" s="167"/>
      <c r="M33" s="167"/>
      <c r="N33" s="660"/>
      <c r="O33" s="1061"/>
      <c r="P33" s="1047"/>
      <c r="Q33" s="231"/>
      <c r="R33" s="1060"/>
      <c r="S33" s="462">
        <f>R33*E28</f>
        <v>0</v>
      </c>
      <c r="T33" s="230"/>
    </row>
    <row r="34" spans="1:20" s="236" customFormat="1" ht="12" hidden="1" x14ac:dyDescent="0.2">
      <c r="A34" s="643"/>
      <c r="B34" s="227"/>
      <c r="C34" s="1052"/>
      <c r="D34" s="643"/>
      <c r="E34" s="1060"/>
      <c r="F34" s="230"/>
      <c r="G34" s="167"/>
      <c r="H34" s="167"/>
      <c r="I34" s="167"/>
      <c r="J34" s="167"/>
      <c r="K34" s="167"/>
      <c r="L34" s="167"/>
      <c r="M34" s="167"/>
      <c r="N34" s="660"/>
      <c r="O34" s="1061"/>
      <c r="P34" s="1047"/>
      <c r="Q34" s="231"/>
      <c r="R34" s="1060"/>
      <c r="S34" s="462">
        <f>R34*E28</f>
        <v>0</v>
      </c>
      <c r="T34" s="230"/>
    </row>
    <row r="35" spans="1:20" s="236" customFormat="1" ht="12" hidden="1" x14ac:dyDescent="0.2">
      <c r="A35" s="643"/>
      <c r="B35" s="227"/>
      <c r="C35" s="1052"/>
      <c r="D35" s="643"/>
      <c r="E35" s="1060"/>
      <c r="F35" s="230"/>
      <c r="G35" s="167"/>
      <c r="H35" s="167"/>
      <c r="I35" s="167"/>
      <c r="J35" s="167"/>
      <c r="K35" s="167"/>
      <c r="L35" s="167"/>
      <c r="M35" s="167"/>
      <c r="N35" s="660"/>
      <c r="O35" s="1061"/>
      <c r="P35" s="1047"/>
      <c r="Q35" s="231"/>
      <c r="R35" s="1060"/>
      <c r="S35" s="462">
        <f>R35*E28</f>
        <v>0</v>
      </c>
      <c r="T35" s="230"/>
    </row>
    <row r="36" spans="1:20" s="236" customFormat="1" ht="12" hidden="1" x14ac:dyDescent="0.2">
      <c r="A36" s="643"/>
      <c r="B36" s="227"/>
      <c r="C36" s="1052"/>
      <c r="D36" s="643"/>
      <c r="E36" s="1060"/>
      <c r="F36" s="230"/>
      <c r="G36" s="167"/>
      <c r="H36" s="167"/>
      <c r="I36" s="167"/>
      <c r="J36" s="167"/>
      <c r="K36" s="167"/>
      <c r="L36" s="167"/>
      <c r="M36" s="167"/>
      <c r="N36" s="660"/>
      <c r="O36" s="1061"/>
      <c r="P36" s="1047"/>
      <c r="Q36" s="231"/>
      <c r="R36" s="1060"/>
      <c r="S36" s="462">
        <f>R36*E28</f>
        <v>0</v>
      </c>
      <c r="T36" s="230"/>
    </row>
    <row r="37" spans="1:20" s="236" customFormat="1" ht="24" x14ac:dyDescent="0.2">
      <c r="A37" s="1033">
        <v>4</v>
      </c>
      <c r="B37" s="647" t="s">
        <v>308</v>
      </c>
      <c r="C37" s="587" t="s">
        <v>258</v>
      </c>
      <c r="D37" s="1034" t="s">
        <v>146</v>
      </c>
      <c r="E37" s="1057">
        <v>7</v>
      </c>
      <c r="F37" s="858">
        <v>0.38900000000000001</v>
      </c>
      <c r="G37" s="173">
        <f>F37*E37</f>
        <v>2.7229999999999999</v>
      </c>
      <c r="H37" s="173">
        <f>F37*$H$9</f>
        <v>0.47565418833044487</v>
      </c>
      <c r="I37" s="173">
        <v>0.151</v>
      </c>
      <c r="J37" s="173">
        <f>I37*E37</f>
        <v>1.0569999999999999</v>
      </c>
      <c r="K37" s="173">
        <f>$K$9*I37</f>
        <v>0.40808655999999999</v>
      </c>
      <c r="L37" s="173">
        <f>(R37*T37+R38*T38+R39*T39+R40*T40+R41*T41+R42*T42+R43*T43+R44*T44+R45*T45)*L$9</f>
        <v>0.14153265000000001</v>
      </c>
      <c r="M37" s="235">
        <f>H37+K37+L37</f>
        <v>1.025273398330445</v>
      </c>
      <c r="N37" s="594">
        <f>M37*E37</f>
        <v>7.1769137883131151</v>
      </c>
      <c r="O37" s="1107">
        <f>E37*L37</f>
        <v>0.99072855000000004</v>
      </c>
      <c r="P37" s="1077" t="s">
        <v>259</v>
      </c>
      <c r="Q37" s="985" t="s">
        <v>146</v>
      </c>
      <c r="R37" s="1057">
        <v>1</v>
      </c>
      <c r="S37" s="417">
        <f>R37*E37</f>
        <v>7</v>
      </c>
      <c r="T37" s="858">
        <v>0.125</v>
      </c>
    </row>
    <row r="38" spans="1:20" s="236" customFormat="1" ht="12" hidden="1" x14ac:dyDescent="0.2">
      <c r="A38" s="643"/>
      <c r="B38" s="227"/>
      <c r="C38" s="228"/>
      <c r="D38" s="227"/>
      <c r="E38" s="1060"/>
      <c r="F38" s="230"/>
      <c r="G38" s="167"/>
      <c r="H38" s="167"/>
      <c r="I38" s="167"/>
      <c r="J38" s="167"/>
      <c r="K38" s="167"/>
      <c r="L38" s="167"/>
      <c r="M38" s="167"/>
      <c r="N38" s="660"/>
      <c r="O38" s="1061"/>
      <c r="P38" s="228"/>
      <c r="Q38" s="231"/>
      <c r="R38" s="1060"/>
      <c r="S38" s="462">
        <f>R38*E37</f>
        <v>0</v>
      </c>
      <c r="T38" s="230"/>
    </row>
    <row r="39" spans="1:20" s="236" customFormat="1" ht="12" hidden="1" x14ac:dyDescent="0.2">
      <c r="A39" s="643"/>
      <c r="B39" s="227"/>
      <c r="C39" s="228"/>
      <c r="D39" s="227"/>
      <c r="E39" s="1060"/>
      <c r="F39" s="230"/>
      <c r="G39" s="167"/>
      <c r="H39" s="167"/>
      <c r="I39" s="167"/>
      <c r="J39" s="167"/>
      <c r="K39" s="167"/>
      <c r="L39" s="167"/>
      <c r="M39" s="167"/>
      <c r="N39" s="660"/>
      <c r="O39" s="1061"/>
      <c r="P39" s="228"/>
      <c r="Q39" s="231"/>
      <c r="R39" s="1060"/>
      <c r="S39" s="462">
        <f>R39*E37</f>
        <v>0</v>
      </c>
      <c r="T39" s="230"/>
    </row>
    <row r="40" spans="1:20" s="236" customFormat="1" ht="12" hidden="1" x14ac:dyDescent="0.2">
      <c r="A40" s="643"/>
      <c r="B40" s="227"/>
      <c r="C40" s="228"/>
      <c r="D40" s="227"/>
      <c r="E40" s="1060"/>
      <c r="F40" s="230"/>
      <c r="G40" s="167"/>
      <c r="H40" s="167"/>
      <c r="I40" s="167"/>
      <c r="J40" s="167"/>
      <c r="K40" s="167"/>
      <c r="L40" s="167"/>
      <c r="M40" s="167"/>
      <c r="N40" s="660"/>
      <c r="O40" s="1061"/>
      <c r="P40" s="228"/>
      <c r="Q40" s="231"/>
      <c r="R40" s="1060"/>
      <c r="S40" s="462">
        <f>R40*E37</f>
        <v>0</v>
      </c>
      <c r="T40" s="230"/>
    </row>
    <row r="41" spans="1:20" s="236" customFormat="1" ht="12" hidden="1" x14ac:dyDescent="0.2">
      <c r="A41" s="643"/>
      <c r="B41" s="227"/>
      <c r="C41" s="228"/>
      <c r="D41" s="227"/>
      <c r="E41" s="1060"/>
      <c r="F41" s="230"/>
      <c r="G41" s="167"/>
      <c r="H41" s="167"/>
      <c r="I41" s="167"/>
      <c r="J41" s="167"/>
      <c r="K41" s="167"/>
      <c r="L41" s="167"/>
      <c r="M41" s="167"/>
      <c r="N41" s="660"/>
      <c r="O41" s="1061"/>
      <c r="P41" s="228"/>
      <c r="Q41" s="231"/>
      <c r="R41" s="1060"/>
      <c r="S41" s="462">
        <f>R41*E37</f>
        <v>0</v>
      </c>
      <c r="T41" s="230"/>
    </row>
    <row r="42" spans="1:20" s="236" customFormat="1" ht="12" hidden="1" x14ac:dyDescent="0.2">
      <c r="A42" s="643"/>
      <c r="B42" s="227"/>
      <c r="C42" s="228"/>
      <c r="D42" s="227"/>
      <c r="E42" s="1060"/>
      <c r="F42" s="230"/>
      <c r="G42" s="167"/>
      <c r="H42" s="167"/>
      <c r="I42" s="167"/>
      <c r="J42" s="167"/>
      <c r="K42" s="167"/>
      <c r="L42" s="167"/>
      <c r="M42" s="167"/>
      <c r="N42" s="660"/>
      <c r="O42" s="1061"/>
      <c r="P42" s="228"/>
      <c r="Q42" s="231"/>
      <c r="R42" s="1060"/>
      <c r="S42" s="462">
        <f>R42*E37</f>
        <v>0</v>
      </c>
      <c r="T42" s="230"/>
    </row>
    <row r="43" spans="1:20" s="236" customFormat="1" ht="12" hidden="1" x14ac:dyDescent="0.2">
      <c r="A43" s="643"/>
      <c r="B43" s="227"/>
      <c r="C43" s="228"/>
      <c r="D43" s="227"/>
      <c r="E43" s="1060"/>
      <c r="F43" s="230"/>
      <c r="G43" s="167"/>
      <c r="H43" s="167"/>
      <c r="I43" s="167"/>
      <c r="J43" s="167"/>
      <c r="K43" s="167"/>
      <c r="L43" s="167"/>
      <c r="M43" s="167"/>
      <c r="N43" s="660"/>
      <c r="O43" s="1061"/>
      <c r="P43" s="228"/>
      <c r="Q43" s="231"/>
      <c r="R43" s="1060"/>
      <c r="S43" s="462">
        <f>R43*E37</f>
        <v>0</v>
      </c>
      <c r="T43" s="230"/>
    </row>
    <row r="44" spans="1:20" s="236" customFormat="1" ht="12" hidden="1" x14ac:dyDescent="0.2">
      <c r="A44" s="643"/>
      <c r="B44" s="227"/>
      <c r="C44" s="228"/>
      <c r="D44" s="227"/>
      <c r="E44" s="1060"/>
      <c r="F44" s="230"/>
      <c r="G44" s="167"/>
      <c r="H44" s="167"/>
      <c r="I44" s="167"/>
      <c r="J44" s="167"/>
      <c r="K44" s="167"/>
      <c r="L44" s="167"/>
      <c r="M44" s="167"/>
      <c r="N44" s="660"/>
      <c r="O44" s="1061"/>
      <c r="P44" s="228"/>
      <c r="Q44" s="231"/>
      <c r="R44" s="1060"/>
      <c r="S44" s="462">
        <f>R44*E37</f>
        <v>0</v>
      </c>
      <c r="T44" s="230"/>
    </row>
    <row r="45" spans="1:20" s="236" customFormat="1" ht="12" hidden="1" x14ac:dyDescent="0.2">
      <c r="A45" s="643"/>
      <c r="B45" s="227"/>
      <c r="C45" s="228"/>
      <c r="D45" s="227"/>
      <c r="E45" s="1060"/>
      <c r="F45" s="230"/>
      <c r="G45" s="167"/>
      <c r="H45" s="167"/>
      <c r="I45" s="167"/>
      <c r="J45" s="167"/>
      <c r="K45" s="167"/>
      <c r="L45" s="167"/>
      <c r="M45" s="167"/>
      <c r="N45" s="660"/>
      <c r="O45" s="1061"/>
      <c r="P45" s="228"/>
      <c r="Q45" s="231"/>
      <c r="R45" s="1060"/>
      <c r="S45" s="462">
        <f>R45*E37</f>
        <v>0</v>
      </c>
      <c r="T45" s="230"/>
    </row>
    <row r="46" spans="1:20" s="1045" customFormat="1" ht="24" x14ac:dyDescent="0.2">
      <c r="A46" s="1033">
        <v>5</v>
      </c>
      <c r="B46" s="1033" t="s">
        <v>260</v>
      </c>
      <c r="C46" s="587" t="s">
        <v>208</v>
      </c>
      <c r="D46" s="1033" t="s">
        <v>147</v>
      </c>
      <c r="E46" s="1100">
        <v>5</v>
      </c>
      <c r="F46" s="1036">
        <v>0.35</v>
      </c>
      <c r="G46" s="656">
        <f>F46*E46</f>
        <v>1.75</v>
      </c>
      <c r="H46" s="1037">
        <f>F46*$H$9</f>
        <v>0.42796649335644132</v>
      </c>
      <c r="I46" s="1036">
        <v>0.01</v>
      </c>
      <c r="J46" s="1037">
        <f>I46*E46</f>
        <v>0.05</v>
      </c>
      <c r="K46" s="1037">
        <f>$K$9*I46</f>
        <v>2.70256E-2</v>
      </c>
      <c r="L46" s="1038">
        <f>(R46*T46+R47*T47+R48*T48+R49*T49+R50*T50+R51*T51+R52*T52+R53*T53+R54*T54)*L$9</f>
        <v>0.18795535920000003</v>
      </c>
      <c r="M46" s="1039">
        <f>H46+K46+L46</f>
        <v>0.64294745255644137</v>
      </c>
      <c r="N46" s="1101">
        <f>M46*E46</f>
        <v>3.2147372627822071</v>
      </c>
      <c r="O46" s="1040">
        <f>E46*L46</f>
        <v>0.93977679600000019</v>
      </c>
      <c r="P46" s="1077" t="s">
        <v>261</v>
      </c>
      <c r="Q46" s="1102" t="s">
        <v>147</v>
      </c>
      <c r="R46" s="1103">
        <v>1</v>
      </c>
      <c r="S46" s="1036">
        <f>R46*E46</f>
        <v>5</v>
      </c>
      <c r="T46" s="1036">
        <v>0.16600000000000001</v>
      </c>
    </row>
    <row r="47" spans="1:20" s="1045" customFormat="1" ht="12" hidden="1" x14ac:dyDescent="0.2">
      <c r="A47" s="643"/>
      <c r="B47" s="643"/>
      <c r="C47" s="1052"/>
      <c r="D47" s="643"/>
      <c r="E47" s="1104"/>
      <c r="F47" s="1047"/>
      <c r="G47" s="659"/>
      <c r="H47" s="1048"/>
      <c r="I47" s="1047"/>
      <c r="J47" s="1049"/>
      <c r="K47" s="1049"/>
      <c r="L47" s="1050"/>
      <c r="M47" s="1051"/>
      <c r="N47" s="1105"/>
      <c r="O47" s="1050"/>
      <c r="P47" s="1047"/>
      <c r="Q47" s="1053"/>
      <c r="R47" s="637"/>
      <c r="S47" s="1047">
        <f>R47*E46</f>
        <v>0</v>
      </c>
      <c r="T47" s="1047"/>
    </row>
    <row r="48" spans="1:20" s="1045" customFormat="1" ht="12" hidden="1" x14ac:dyDescent="0.2">
      <c r="A48" s="643"/>
      <c r="B48" s="643"/>
      <c r="C48" s="1052"/>
      <c r="D48" s="643"/>
      <c r="E48" s="1104"/>
      <c r="F48" s="1047"/>
      <c r="G48" s="659"/>
      <c r="H48" s="1048"/>
      <c r="I48" s="1047"/>
      <c r="J48" s="1049"/>
      <c r="K48" s="1049"/>
      <c r="L48" s="1050"/>
      <c r="M48" s="1051"/>
      <c r="N48" s="1105"/>
      <c r="O48" s="1050"/>
      <c r="P48" s="1047"/>
      <c r="Q48" s="1053"/>
      <c r="R48" s="637"/>
      <c r="S48" s="1047">
        <f>R48*E46</f>
        <v>0</v>
      </c>
      <c r="T48" s="1047"/>
    </row>
    <row r="49" spans="1:38" s="1045" customFormat="1" ht="12" hidden="1" x14ac:dyDescent="0.2">
      <c r="A49" s="643"/>
      <c r="B49" s="643"/>
      <c r="C49" s="1052"/>
      <c r="D49" s="643"/>
      <c r="E49" s="1104"/>
      <c r="F49" s="1047"/>
      <c r="G49" s="659"/>
      <c r="H49" s="1048"/>
      <c r="I49" s="1047"/>
      <c r="J49" s="1049"/>
      <c r="K49" s="1049"/>
      <c r="L49" s="1050"/>
      <c r="M49" s="1051"/>
      <c r="N49" s="1105"/>
      <c r="O49" s="1050"/>
      <c r="P49" s="1047"/>
      <c r="Q49" s="1053"/>
      <c r="R49" s="637"/>
      <c r="S49" s="1047">
        <f>R49*E46</f>
        <v>0</v>
      </c>
      <c r="T49" s="1047"/>
    </row>
    <row r="50" spans="1:38" s="1045" customFormat="1" ht="12" hidden="1" x14ac:dyDescent="0.2">
      <c r="A50" s="643"/>
      <c r="B50" s="643"/>
      <c r="C50" s="1052"/>
      <c r="D50" s="643"/>
      <c r="E50" s="1104"/>
      <c r="F50" s="1047"/>
      <c r="G50" s="659"/>
      <c r="H50" s="1048"/>
      <c r="I50" s="1047"/>
      <c r="J50" s="1049"/>
      <c r="K50" s="1049"/>
      <c r="L50" s="1050"/>
      <c r="M50" s="1051"/>
      <c r="N50" s="1105"/>
      <c r="O50" s="1050"/>
      <c r="P50" s="1047"/>
      <c r="Q50" s="1053"/>
      <c r="R50" s="637"/>
      <c r="S50" s="1047">
        <f>R50*E46</f>
        <v>0</v>
      </c>
      <c r="T50" s="1047"/>
    </row>
    <row r="51" spans="1:38" s="1045" customFormat="1" ht="12" hidden="1" x14ac:dyDescent="0.2">
      <c r="A51" s="643"/>
      <c r="B51" s="643"/>
      <c r="C51" s="1052"/>
      <c r="D51" s="643"/>
      <c r="E51" s="1104"/>
      <c r="F51" s="1047"/>
      <c r="G51" s="659"/>
      <c r="H51" s="1048"/>
      <c r="I51" s="1047"/>
      <c r="J51" s="1049"/>
      <c r="K51" s="1049"/>
      <c r="L51" s="1050"/>
      <c r="M51" s="1051"/>
      <c r="N51" s="1105"/>
      <c r="O51" s="1050"/>
      <c r="P51" s="1047"/>
      <c r="Q51" s="1053"/>
      <c r="R51" s="637"/>
      <c r="S51" s="1047">
        <f>R51*E46</f>
        <v>0</v>
      </c>
      <c r="T51" s="1047"/>
    </row>
    <row r="52" spans="1:38" s="1045" customFormat="1" ht="12" hidden="1" x14ac:dyDescent="0.2">
      <c r="A52" s="643"/>
      <c r="B52" s="643"/>
      <c r="C52" s="1052"/>
      <c r="D52" s="643"/>
      <c r="E52" s="1104"/>
      <c r="F52" s="1047"/>
      <c r="G52" s="659"/>
      <c r="H52" s="1048"/>
      <c r="I52" s="1047"/>
      <c r="J52" s="1049"/>
      <c r="K52" s="1049"/>
      <c r="L52" s="1050"/>
      <c r="M52" s="1051"/>
      <c r="N52" s="1105"/>
      <c r="O52" s="1050"/>
      <c r="P52" s="1047"/>
      <c r="Q52" s="1053"/>
      <c r="R52" s="637"/>
      <c r="S52" s="1047">
        <f>R52*E46</f>
        <v>0</v>
      </c>
      <c r="T52" s="1047"/>
    </row>
    <row r="53" spans="1:38" s="1045" customFormat="1" ht="12" hidden="1" x14ac:dyDescent="0.2">
      <c r="A53" s="643"/>
      <c r="B53" s="643"/>
      <c r="C53" s="1052"/>
      <c r="D53" s="643"/>
      <c r="E53" s="1104"/>
      <c r="F53" s="1047"/>
      <c r="G53" s="659"/>
      <c r="H53" s="1048"/>
      <c r="I53" s="1047"/>
      <c r="J53" s="1049"/>
      <c r="K53" s="1049"/>
      <c r="L53" s="1050"/>
      <c r="M53" s="1051"/>
      <c r="N53" s="1105"/>
      <c r="O53" s="1050"/>
      <c r="P53" s="1047"/>
      <c r="Q53" s="1053"/>
      <c r="R53" s="637"/>
      <c r="S53" s="1047">
        <f>R53*E46</f>
        <v>0</v>
      </c>
      <c r="T53" s="1047"/>
    </row>
    <row r="54" spans="1:38" s="1045" customFormat="1" ht="12" hidden="1" x14ac:dyDescent="0.2">
      <c r="A54" s="643"/>
      <c r="B54" s="643"/>
      <c r="C54" s="1052"/>
      <c r="D54" s="643"/>
      <c r="E54" s="1104"/>
      <c r="F54" s="1047"/>
      <c r="G54" s="659"/>
      <c r="H54" s="1048"/>
      <c r="I54" s="1047"/>
      <c r="J54" s="1049"/>
      <c r="K54" s="1049"/>
      <c r="L54" s="1050"/>
      <c r="M54" s="1051"/>
      <c r="N54" s="1105"/>
      <c r="O54" s="1050"/>
      <c r="P54" s="1047"/>
      <c r="Q54" s="1053"/>
      <c r="R54" s="637"/>
      <c r="S54" s="1047">
        <f>R54*E46</f>
        <v>0</v>
      </c>
      <c r="T54" s="1047"/>
    </row>
    <row r="55" spans="1:38" s="1172" customFormat="1" ht="24" x14ac:dyDescent="0.2">
      <c r="A55" s="1033">
        <v>6</v>
      </c>
      <c r="B55" s="647" t="s">
        <v>262</v>
      </c>
      <c r="C55" s="587" t="s">
        <v>209</v>
      </c>
      <c r="D55" s="647" t="s">
        <v>146</v>
      </c>
      <c r="E55" s="1057">
        <v>3</v>
      </c>
      <c r="F55" s="858">
        <v>1.06</v>
      </c>
      <c r="G55" s="858">
        <f>F55*E55</f>
        <v>3.18</v>
      </c>
      <c r="H55" s="983">
        <f>F55*$H$9</f>
        <v>1.2961270941652225</v>
      </c>
      <c r="I55" s="858">
        <v>0.08</v>
      </c>
      <c r="J55" s="983">
        <f>I55*E55</f>
        <v>0.24</v>
      </c>
      <c r="K55" s="983">
        <f>$K$9*I55</f>
        <v>0.2162048</v>
      </c>
      <c r="L55" s="858">
        <f>(R55*T55+R56*T56+R57*T57+R58*T58+R59*T59+R60*T60+R61*T61+R62*T62+R63*T63)*L$9</f>
        <v>1.2001968720000002</v>
      </c>
      <c r="M55" s="1106">
        <f>H55+K55+L55</f>
        <v>2.7125287661652226</v>
      </c>
      <c r="N55" s="1101">
        <f>M55*E55</f>
        <v>8.1375862984956679</v>
      </c>
      <c r="O55" s="1107">
        <f>E55*L55</f>
        <v>3.6005906160000007</v>
      </c>
      <c r="P55" s="587" t="s">
        <v>209</v>
      </c>
      <c r="Q55" s="985" t="s">
        <v>146</v>
      </c>
      <c r="R55" s="687">
        <v>1</v>
      </c>
      <c r="S55" s="858">
        <f>R55*E55</f>
        <v>3</v>
      </c>
      <c r="T55" s="858">
        <v>1.06</v>
      </c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  <c r="AH55" s="236"/>
      <c r="AI55" s="236"/>
      <c r="AJ55" s="236"/>
      <c r="AK55" s="236"/>
      <c r="AL55" s="236"/>
    </row>
    <row r="56" spans="1:38" s="1173" customFormat="1" ht="12" hidden="1" x14ac:dyDescent="0.2">
      <c r="A56" s="643"/>
      <c r="B56" s="227"/>
      <c r="C56" s="228"/>
      <c r="D56" s="227"/>
      <c r="E56" s="1060"/>
      <c r="F56" s="230"/>
      <c r="G56" s="230"/>
      <c r="H56" s="354"/>
      <c r="I56" s="230"/>
      <c r="J56" s="354"/>
      <c r="K56" s="354"/>
      <c r="L56" s="230"/>
      <c r="M56" s="230"/>
      <c r="N56" s="1105"/>
      <c r="O56" s="1061"/>
      <c r="P56" s="228"/>
      <c r="Q56" s="231"/>
      <c r="R56" s="229"/>
      <c r="S56" s="230">
        <f>R56*E55</f>
        <v>0</v>
      </c>
      <c r="T56" s="230"/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236"/>
      <c r="AI56" s="236"/>
      <c r="AJ56" s="236"/>
      <c r="AK56" s="236"/>
      <c r="AL56" s="236"/>
    </row>
    <row r="57" spans="1:38" s="1173" customFormat="1" ht="12" hidden="1" x14ac:dyDescent="0.2">
      <c r="A57" s="643"/>
      <c r="B57" s="227"/>
      <c r="C57" s="228"/>
      <c r="D57" s="227"/>
      <c r="E57" s="1060"/>
      <c r="F57" s="230"/>
      <c r="G57" s="230"/>
      <c r="H57" s="354"/>
      <c r="I57" s="230"/>
      <c r="J57" s="354"/>
      <c r="K57" s="354"/>
      <c r="L57" s="230"/>
      <c r="M57" s="230"/>
      <c r="N57" s="1105"/>
      <c r="O57" s="1061"/>
      <c r="P57" s="228"/>
      <c r="Q57" s="231"/>
      <c r="R57" s="229"/>
      <c r="S57" s="230">
        <f>R57*E55</f>
        <v>0</v>
      </c>
      <c r="T57" s="230"/>
      <c r="U57" s="236"/>
      <c r="V57" s="236"/>
      <c r="W57" s="236"/>
      <c r="X57" s="236"/>
      <c r="Y57" s="236"/>
      <c r="Z57" s="236"/>
      <c r="AA57" s="236"/>
      <c r="AB57" s="236"/>
      <c r="AC57" s="236"/>
      <c r="AD57" s="236"/>
      <c r="AE57" s="236"/>
      <c r="AF57" s="236"/>
      <c r="AG57" s="236"/>
      <c r="AH57" s="236"/>
      <c r="AI57" s="236"/>
      <c r="AJ57" s="236"/>
      <c r="AK57" s="236"/>
      <c r="AL57" s="236"/>
    </row>
    <row r="58" spans="1:38" s="1173" customFormat="1" ht="12" hidden="1" x14ac:dyDescent="0.2">
      <c r="A58" s="643"/>
      <c r="B58" s="227"/>
      <c r="C58" s="228"/>
      <c r="D58" s="227"/>
      <c r="E58" s="1060"/>
      <c r="F58" s="230"/>
      <c r="G58" s="230"/>
      <c r="H58" s="354"/>
      <c r="I58" s="230"/>
      <c r="J58" s="354"/>
      <c r="K58" s="354"/>
      <c r="L58" s="230"/>
      <c r="M58" s="230"/>
      <c r="N58" s="1105"/>
      <c r="O58" s="1061"/>
      <c r="P58" s="228"/>
      <c r="Q58" s="231"/>
      <c r="R58" s="229"/>
      <c r="S58" s="230">
        <f>R58*E55</f>
        <v>0</v>
      </c>
      <c r="T58" s="230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/>
      <c r="AJ58" s="236"/>
      <c r="AK58" s="236"/>
      <c r="AL58" s="236"/>
    </row>
    <row r="59" spans="1:38" s="1173" customFormat="1" ht="12" hidden="1" x14ac:dyDescent="0.2">
      <c r="A59" s="643"/>
      <c r="B59" s="227"/>
      <c r="C59" s="228"/>
      <c r="D59" s="227"/>
      <c r="E59" s="1060"/>
      <c r="F59" s="230"/>
      <c r="G59" s="230"/>
      <c r="H59" s="354"/>
      <c r="I59" s="230"/>
      <c r="J59" s="354"/>
      <c r="K59" s="354"/>
      <c r="L59" s="230"/>
      <c r="M59" s="230"/>
      <c r="N59" s="1105"/>
      <c r="O59" s="1061"/>
      <c r="P59" s="228"/>
      <c r="Q59" s="231"/>
      <c r="R59" s="229"/>
      <c r="S59" s="230">
        <f>R59*E55</f>
        <v>0</v>
      </c>
      <c r="T59" s="230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236"/>
      <c r="AI59" s="236"/>
      <c r="AJ59" s="236"/>
      <c r="AK59" s="236"/>
      <c r="AL59" s="236"/>
    </row>
    <row r="60" spans="1:38" s="1173" customFormat="1" ht="12" hidden="1" x14ac:dyDescent="0.2">
      <c r="A60" s="643"/>
      <c r="B60" s="227"/>
      <c r="C60" s="228"/>
      <c r="D60" s="227"/>
      <c r="E60" s="1060"/>
      <c r="F60" s="230"/>
      <c r="G60" s="230"/>
      <c r="H60" s="354"/>
      <c r="I60" s="230"/>
      <c r="J60" s="354"/>
      <c r="K60" s="354"/>
      <c r="L60" s="230"/>
      <c r="M60" s="230"/>
      <c r="N60" s="1105"/>
      <c r="O60" s="1061"/>
      <c r="P60" s="228"/>
      <c r="Q60" s="231"/>
      <c r="R60" s="229"/>
      <c r="S60" s="230">
        <f>R60*E55</f>
        <v>0</v>
      </c>
      <c r="T60" s="230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236"/>
      <c r="AG60" s="236"/>
      <c r="AH60" s="236"/>
      <c r="AI60" s="236"/>
      <c r="AJ60" s="236"/>
      <c r="AK60" s="236"/>
      <c r="AL60" s="236"/>
    </row>
    <row r="61" spans="1:38" s="1173" customFormat="1" ht="12" hidden="1" x14ac:dyDescent="0.2">
      <c r="A61" s="643"/>
      <c r="B61" s="227"/>
      <c r="C61" s="228"/>
      <c r="D61" s="227"/>
      <c r="E61" s="1060"/>
      <c r="F61" s="230"/>
      <c r="G61" s="230"/>
      <c r="H61" s="354"/>
      <c r="I61" s="230"/>
      <c r="J61" s="354"/>
      <c r="K61" s="354"/>
      <c r="L61" s="230"/>
      <c r="M61" s="230"/>
      <c r="N61" s="1105"/>
      <c r="O61" s="1061"/>
      <c r="P61" s="228"/>
      <c r="Q61" s="231"/>
      <c r="R61" s="229"/>
      <c r="S61" s="230">
        <f>R61*E55</f>
        <v>0</v>
      </c>
      <c r="T61" s="230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</row>
    <row r="62" spans="1:38" s="1173" customFormat="1" ht="12" hidden="1" x14ac:dyDescent="0.2">
      <c r="A62" s="643"/>
      <c r="B62" s="227"/>
      <c r="C62" s="228"/>
      <c r="D62" s="227"/>
      <c r="E62" s="1060"/>
      <c r="F62" s="230"/>
      <c r="G62" s="230"/>
      <c r="H62" s="354"/>
      <c r="I62" s="230"/>
      <c r="J62" s="354"/>
      <c r="K62" s="354"/>
      <c r="L62" s="230"/>
      <c r="M62" s="230"/>
      <c r="N62" s="1105"/>
      <c r="O62" s="1061"/>
      <c r="P62" s="228"/>
      <c r="Q62" s="231"/>
      <c r="R62" s="229"/>
      <c r="S62" s="230">
        <f>R62*E55</f>
        <v>0</v>
      </c>
      <c r="T62" s="230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</row>
    <row r="63" spans="1:38" s="1174" customFormat="1" ht="12" x14ac:dyDescent="0.2">
      <c r="A63" s="643"/>
      <c r="B63" s="227"/>
      <c r="C63" s="228"/>
      <c r="D63" s="227"/>
      <c r="E63" s="1060"/>
      <c r="F63" s="230"/>
      <c r="G63" s="230"/>
      <c r="H63" s="354"/>
      <c r="I63" s="230"/>
      <c r="J63" s="354"/>
      <c r="K63" s="354"/>
      <c r="L63" s="230"/>
      <c r="M63" s="230"/>
      <c r="N63" s="1108"/>
      <c r="O63" s="1061"/>
      <c r="P63" s="228"/>
      <c r="Q63" s="231"/>
      <c r="R63" s="229"/>
      <c r="S63" s="230">
        <f>R63*E55</f>
        <v>0</v>
      </c>
      <c r="T63" s="230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6"/>
      <c r="AG63" s="236"/>
      <c r="AH63" s="236"/>
      <c r="AI63" s="236"/>
      <c r="AJ63" s="236"/>
      <c r="AK63" s="236"/>
      <c r="AL63" s="236"/>
    </row>
    <row r="64" spans="1:38" s="1175" customFormat="1" ht="36" x14ac:dyDescent="0.2">
      <c r="A64" s="1033">
        <v>7</v>
      </c>
      <c r="B64" s="647" t="s">
        <v>309</v>
      </c>
      <c r="C64" s="587" t="s">
        <v>210</v>
      </c>
      <c r="D64" s="647" t="s">
        <v>146</v>
      </c>
      <c r="E64" s="1057">
        <v>1</v>
      </c>
      <c r="F64" s="858">
        <v>2.44</v>
      </c>
      <c r="G64" s="858">
        <f>F64*E64</f>
        <v>2.44</v>
      </c>
      <c r="H64" s="983">
        <f>F64*$H$9</f>
        <v>2.9835378393991911</v>
      </c>
      <c r="I64" s="858">
        <v>0.13</v>
      </c>
      <c r="J64" s="983">
        <f>I64*E64</f>
        <v>0.13</v>
      </c>
      <c r="K64" s="983">
        <f>$K$9*I64</f>
        <v>0.3513328</v>
      </c>
      <c r="L64" s="858">
        <f>(R64*T64+R65*T65+R66*T66+R67*T67+R68*T68+R69*T69+R70*T70+R71*T71+R72*T72)*L$9</f>
        <v>52.084015200000003</v>
      </c>
      <c r="M64" s="1106">
        <f>H64+K64+L64</f>
        <v>55.418885839399195</v>
      </c>
      <c r="N64" s="594">
        <f>M64*E64</f>
        <v>55.418885839399195</v>
      </c>
      <c r="O64" s="1107">
        <f>E64*L64</f>
        <v>52.084015200000003</v>
      </c>
      <c r="P64" s="984" t="s">
        <v>263</v>
      </c>
      <c r="Q64" s="985" t="s">
        <v>146</v>
      </c>
      <c r="R64" s="1057">
        <v>1</v>
      </c>
      <c r="S64" s="858">
        <f>R64*E64</f>
        <v>1</v>
      </c>
      <c r="T64" s="1109">
        <v>46</v>
      </c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36"/>
      <c r="AG64" s="236"/>
      <c r="AH64" s="236"/>
      <c r="AI64" s="236"/>
      <c r="AJ64" s="236"/>
      <c r="AK64" s="236"/>
      <c r="AL64" s="236"/>
    </row>
    <row r="65" spans="1:38" s="236" customFormat="1" ht="12" hidden="1" x14ac:dyDescent="0.2">
      <c r="A65" s="643"/>
      <c r="B65" s="227"/>
      <c r="C65" s="228"/>
      <c r="D65" s="227"/>
      <c r="E65" s="1060"/>
      <c r="F65" s="230"/>
      <c r="G65" s="230"/>
      <c r="H65" s="354"/>
      <c r="I65" s="230"/>
      <c r="J65" s="354"/>
      <c r="K65" s="354"/>
      <c r="L65" s="230"/>
      <c r="M65" s="230"/>
      <c r="N65" s="660"/>
      <c r="O65" s="1061"/>
      <c r="P65" s="228"/>
      <c r="Q65" s="231"/>
      <c r="R65" s="1060"/>
      <c r="S65" s="230">
        <f>R65*E64</f>
        <v>0</v>
      </c>
      <c r="T65" s="230"/>
    </row>
    <row r="66" spans="1:38" s="1149" customFormat="1" ht="12" hidden="1" x14ac:dyDescent="0.2">
      <c r="A66" s="643"/>
      <c r="B66" s="227"/>
      <c r="C66" s="228"/>
      <c r="D66" s="227"/>
      <c r="E66" s="1060"/>
      <c r="F66" s="230"/>
      <c r="G66" s="230"/>
      <c r="H66" s="354"/>
      <c r="I66" s="230"/>
      <c r="J66" s="354"/>
      <c r="K66" s="354"/>
      <c r="L66" s="230"/>
      <c r="M66" s="230"/>
      <c r="N66" s="660"/>
      <c r="O66" s="1061"/>
      <c r="P66" s="228"/>
      <c r="Q66" s="231"/>
      <c r="R66" s="1060"/>
      <c r="S66" s="230">
        <f>R66*E64</f>
        <v>0</v>
      </c>
      <c r="T66" s="230"/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236"/>
      <c r="AG66" s="236"/>
      <c r="AH66" s="236"/>
      <c r="AI66" s="236"/>
      <c r="AJ66" s="236"/>
      <c r="AK66" s="236"/>
      <c r="AL66" s="236"/>
    </row>
    <row r="67" spans="1:38" s="1149" customFormat="1" ht="12" hidden="1" x14ac:dyDescent="0.2">
      <c r="A67" s="643"/>
      <c r="B67" s="227"/>
      <c r="C67" s="228"/>
      <c r="D67" s="227"/>
      <c r="E67" s="1060"/>
      <c r="F67" s="230"/>
      <c r="G67" s="230"/>
      <c r="H67" s="354"/>
      <c r="I67" s="230"/>
      <c r="J67" s="354"/>
      <c r="K67" s="354"/>
      <c r="L67" s="230"/>
      <c r="M67" s="230"/>
      <c r="N67" s="660"/>
      <c r="O67" s="1061"/>
      <c r="P67" s="228"/>
      <c r="Q67" s="231"/>
      <c r="R67" s="1060"/>
      <c r="S67" s="230">
        <f>R67*E64</f>
        <v>0</v>
      </c>
      <c r="T67" s="230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36"/>
      <c r="AG67" s="236"/>
      <c r="AH67" s="236"/>
      <c r="AI67" s="236"/>
      <c r="AJ67" s="236"/>
      <c r="AK67" s="236"/>
      <c r="AL67" s="236"/>
    </row>
    <row r="68" spans="1:38" s="1149" customFormat="1" ht="12" hidden="1" x14ac:dyDescent="0.2">
      <c r="A68" s="643"/>
      <c r="B68" s="227"/>
      <c r="C68" s="228"/>
      <c r="D68" s="227"/>
      <c r="E68" s="1060"/>
      <c r="F68" s="230"/>
      <c r="G68" s="230"/>
      <c r="H68" s="354"/>
      <c r="I68" s="230"/>
      <c r="J68" s="354"/>
      <c r="K68" s="354"/>
      <c r="L68" s="230"/>
      <c r="M68" s="230"/>
      <c r="N68" s="660"/>
      <c r="O68" s="1061"/>
      <c r="P68" s="228"/>
      <c r="Q68" s="231"/>
      <c r="R68" s="1060"/>
      <c r="S68" s="230">
        <f>R68*E64</f>
        <v>0</v>
      </c>
      <c r="T68" s="230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</row>
    <row r="69" spans="1:38" s="1149" customFormat="1" ht="12" hidden="1" x14ac:dyDescent="0.2">
      <c r="A69" s="643"/>
      <c r="B69" s="227"/>
      <c r="C69" s="228"/>
      <c r="D69" s="227"/>
      <c r="E69" s="1060"/>
      <c r="F69" s="230"/>
      <c r="G69" s="230"/>
      <c r="H69" s="354"/>
      <c r="I69" s="230"/>
      <c r="J69" s="354"/>
      <c r="K69" s="354"/>
      <c r="L69" s="230"/>
      <c r="M69" s="230"/>
      <c r="N69" s="660"/>
      <c r="O69" s="1061"/>
      <c r="P69" s="228"/>
      <c r="Q69" s="231"/>
      <c r="R69" s="1060"/>
      <c r="S69" s="230">
        <f>R69*E64</f>
        <v>0</v>
      </c>
      <c r="T69" s="230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</row>
    <row r="70" spans="1:38" s="1149" customFormat="1" ht="12" hidden="1" x14ac:dyDescent="0.2">
      <c r="A70" s="643"/>
      <c r="B70" s="227"/>
      <c r="C70" s="228"/>
      <c r="D70" s="227"/>
      <c r="E70" s="1060"/>
      <c r="F70" s="230"/>
      <c r="G70" s="230"/>
      <c r="H70" s="354"/>
      <c r="I70" s="230"/>
      <c r="J70" s="354"/>
      <c r="K70" s="354"/>
      <c r="L70" s="230"/>
      <c r="M70" s="230"/>
      <c r="N70" s="660"/>
      <c r="O70" s="1061"/>
      <c r="P70" s="228"/>
      <c r="Q70" s="231"/>
      <c r="R70" s="1060"/>
      <c r="S70" s="230">
        <f>R70*E64</f>
        <v>0</v>
      </c>
      <c r="T70" s="230"/>
      <c r="U70" s="236"/>
      <c r="V70" s="236"/>
      <c r="W70" s="236"/>
      <c r="X70" s="236"/>
      <c r="Y70" s="236"/>
      <c r="Z70" s="236"/>
      <c r="AA70" s="236"/>
      <c r="AB70" s="236"/>
      <c r="AC70" s="236"/>
      <c r="AD70" s="236"/>
      <c r="AE70" s="236"/>
      <c r="AF70" s="236"/>
      <c r="AG70" s="236"/>
      <c r="AH70" s="236"/>
      <c r="AI70" s="236"/>
      <c r="AJ70" s="236"/>
      <c r="AK70" s="236"/>
      <c r="AL70" s="236"/>
    </row>
    <row r="71" spans="1:38" s="1149" customFormat="1" ht="12" hidden="1" x14ac:dyDescent="0.2">
      <c r="A71" s="643"/>
      <c r="B71" s="227"/>
      <c r="C71" s="228"/>
      <c r="D71" s="227"/>
      <c r="E71" s="1060"/>
      <c r="F71" s="230"/>
      <c r="G71" s="230"/>
      <c r="H71" s="354"/>
      <c r="I71" s="230"/>
      <c r="J71" s="354"/>
      <c r="K71" s="354"/>
      <c r="L71" s="230"/>
      <c r="M71" s="230"/>
      <c r="N71" s="660"/>
      <c r="O71" s="1061"/>
      <c r="P71" s="228"/>
      <c r="Q71" s="231"/>
      <c r="R71" s="1060"/>
      <c r="S71" s="230">
        <f>R71*E64</f>
        <v>0</v>
      </c>
      <c r="T71" s="230"/>
      <c r="U71" s="236"/>
      <c r="V71" s="236"/>
      <c r="W71" s="236"/>
      <c r="X71" s="236"/>
      <c r="Y71" s="236"/>
      <c r="Z71" s="236"/>
      <c r="AA71" s="236"/>
      <c r="AB71" s="236"/>
      <c r="AC71" s="236"/>
      <c r="AD71" s="236"/>
      <c r="AE71" s="236"/>
      <c r="AF71" s="236"/>
      <c r="AG71" s="236"/>
      <c r="AH71" s="236"/>
      <c r="AI71" s="236"/>
      <c r="AJ71" s="236"/>
      <c r="AK71" s="236"/>
      <c r="AL71" s="236"/>
    </row>
    <row r="72" spans="1:38" s="1149" customFormat="1" ht="12" hidden="1" x14ac:dyDescent="0.2">
      <c r="A72" s="643"/>
      <c r="B72" s="219"/>
      <c r="C72" s="223"/>
      <c r="D72" s="219"/>
      <c r="E72" s="1110"/>
      <c r="F72" s="222"/>
      <c r="G72" s="222"/>
      <c r="H72" s="364"/>
      <c r="I72" s="222"/>
      <c r="J72" s="364"/>
      <c r="K72" s="364"/>
      <c r="L72" s="222"/>
      <c r="M72" s="222"/>
      <c r="N72" s="662"/>
      <c r="O72" s="1111"/>
      <c r="P72" s="223"/>
      <c r="Q72" s="234"/>
      <c r="R72" s="1110"/>
      <c r="S72" s="222">
        <f>R72*E64</f>
        <v>0</v>
      </c>
      <c r="T72" s="222"/>
      <c r="U72" s="236"/>
      <c r="V72" s="236"/>
      <c r="W72" s="236"/>
      <c r="X72" s="236"/>
      <c r="Y72" s="236"/>
      <c r="Z72" s="236"/>
      <c r="AA72" s="236"/>
      <c r="AB72" s="236"/>
      <c r="AC72" s="236"/>
      <c r="AD72" s="236"/>
      <c r="AE72" s="236"/>
      <c r="AF72" s="236"/>
      <c r="AG72" s="236"/>
      <c r="AH72" s="236"/>
      <c r="AI72" s="236"/>
      <c r="AJ72" s="236"/>
      <c r="AK72" s="236"/>
      <c r="AL72" s="236"/>
    </row>
    <row r="73" spans="1:38" s="1118" customFormat="1" ht="36" x14ac:dyDescent="0.2">
      <c r="A73" s="1033">
        <v>8</v>
      </c>
      <c r="B73" s="1112" t="s">
        <v>311</v>
      </c>
      <c r="C73" s="346" t="s">
        <v>211</v>
      </c>
      <c r="D73" s="177" t="s">
        <v>146</v>
      </c>
      <c r="E73" s="185">
        <v>2</v>
      </c>
      <c r="F73" s="179">
        <v>2.19</v>
      </c>
      <c r="G73" s="1113">
        <f>F73*E73</f>
        <v>4.38</v>
      </c>
      <c r="H73" s="1114">
        <f>F73*$H$9</f>
        <v>2.677847487001733</v>
      </c>
      <c r="I73" s="627">
        <v>7.0000000000000007E-2</v>
      </c>
      <c r="J73" s="1113">
        <f>I73*E73</f>
        <v>0.14000000000000001</v>
      </c>
      <c r="K73" s="1113">
        <f>$K$9*I73</f>
        <v>0.18917920000000002</v>
      </c>
      <c r="L73" s="1115">
        <f>(R73*T73+R74*T74+R75*T75+R76*T76+R77*T77+R78*T78+R79*T79+R80*T80+R81*T81)*L$9</f>
        <v>43.025925600000001</v>
      </c>
      <c r="M73" s="1116">
        <f>H73+K73+L73</f>
        <v>45.892952287001734</v>
      </c>
      <c r="N73" s="1117">
        <f>M73*E73</f>
        <v>91.785904574003467</v>
      </c>
      <c r="O73" s="1113">
        <f>E73*L73</f>
        <v>86.051851200000002</v>
      </c>
      <c r="P73" s="179" t="s">
        <v>264</v>
      </c>
      <c r="Q73" s="152" t="s">
        <v>146</v>
      </c>
      <c r="R73" s="185">
        <v>1</v>
      </c>
      <c r="S73" s="179">
        <f>R73*E73</f>
        <v>2</v>
      </c>
      <c r="T73" s="251">
        <v>35</v>
      </c>
    </row>
    <row r="74" spans="1:38" s="249" customFormat="1" ht="12" x14ac:dyDescent="0.2">
      <c r="A74" s="638"/>
      <c r="B74" s="176"/>
      <c r="C74" s="241"/>
      <c r="D74" s="176"/>
      <c r="E74" s="194"/>
      <c r="F74" s="252"/>
      <c r="G74" s="188"/>
      <c r="H74" s="1119"/>
      <c r="I74" s="159"/>
      <c r="J74" s="188"/>
      <c r="K74" s="188"/>
      <c r="L74" s="189"/>
      <c r="M74" s="190"/>
      <c r="N74" s="662"/>
      <c r="O74" s="189"/>
      <c r="P74" s="159" t="s">
        <v>265</v>
      </c>
      <c r="Q74" s="162" t="s">
        <v>146</v>
      </c>
      <c r="R74" s="194">
        <v>1</v>
      </c>
      <c r="S74" s="612">
        <f>R74*E73</f>
        <v>2</v>
      </c>
      <c r="T74" s="252">
        <v>3</v>
      </c>
    </row>
    <row r="75" spans="1:38" s="249" customFormat="1" ht="12" hidden="1" x14ac:dyDescent="0.2">
      <c r="A75" s="643"/>
      <c r="B75" s="197"/>
      <c r="C75" s="198"/>
      <c r="D75" s="197"/>
      <c r="E75" s="247"/>
      <c r="F75" s="248"/>
      <c r="G75" s="200"/>
      <c r="H75" s="1120"/>
      <c r="I75" s="166"/>
      <c r="J75" s="200"/>
      <c r="K75" s="200"/>
      <c r="L75" s="201"/>
      <c r="M75" s="202"/>
      <c r="N75" s="660"/>
      <c r="O75" s="201"/>
      <c r="P75" s="166"/>
      <c r="Q75" s="168"/>
      <c r="R75" s="247"/>
      <c r="S75" s="267">
        <f>R75*E73</f>
        <v>0</v>
      </c>
      <c r="T75" s="248"/>
    </row>
    <row r="76" spans="1:38" s="249" customFormat="1" ht="12" hidden="1" x14ac:dyDescent="0.2">
      <c r="A76" s="643"/>
      <c r="B76" s="197"/>
      <c r="C76" s="198"/>
      <c r="D76" s="197"/>
      <c r="E76" s="247"/>
      <c r="F76" s="248"/>
      <c r="G76" s="200"/>
      <c r="H76" s="1120"/>
      <c r="I76" s="166"/>
      <c r="J76" s="200"/>
      <c r="K76" s="200"/>
      <c r="L76" s="201"/>
      <c r="M76" s="202"/>
      <c r="N76" s="660"/>
      <c r="O76" s="201"/>
      <c r="P76" s="166"/>
      <c r="Q76" s="168"/>
      <c r="R76" s="247"/>
      <c r="S76" s="267">
        <f>R76*E73</f>
        <v>0</v>
      </c>
      <c r="T76" s="248"/>
    </row>
    <row r="77" spans="1:38" s="249" customFormat="1" ht="12" hidden="1" x14ac:dyDescent="0.2">
      <c r="A77" s="643"/>
      <c r="B77" s="197"/>
      <c r="C77" s="198"/>
      <c r="D77" s="197"/>
      <c r="E77" s="247"/>
      <c r="F77" s="248"/>
      <c r="G77" s="200"/>
      <c r="H77" s="1120"/>
      <c r="I77" s="166"/>
      <c r="J77" s="200"/>
      <c r="K77" s="200"/>
      <c r="L77" s="201"/>
      <c r="M77" s="202"/>
      <c r="N77" s="660"/>
      <c r="O77" s="201"/>
      <c r="P77" s="166"/>
      <c r="Q77" s="168"/>
      <c r="R77" s="247"/>
      <c r="S77" s="267">
        <f>R77*E73</f>
        <v>0</v>
      </c>
      <c r="T77" s="248"/>
    </row>
    <row r="78" spans="1:38" s="249" customFormat="1" ht="12" hidden="1" x14ac:dyDescent="0.2">
      <c r="A78" s="643"/>
      <c r="B78" s="197"/>
      <c r="C78" s="198"/>
      <c r="D78" s="197"/>
      <c r="E78" s="247"/>
      <c r="F78" s="248"/>
      <c r="G78" s="200"/>
      <c r="H78" s="1120"/>
      <c r="I78" s="166"/>
      <c r="J78" s="200"/>
      <c r="K78" s="200"/>
      <c r="L78" s="201"/>
      <c r="M78" s="202"/>
      <c r="N78" s="660"/>
      <c r="O78" s="201"/>
      <c r="P78" s="166"/>
      <c r="Q78" s="168"/>
      <c r="R78" s="247"/>
      <c r="S78" s="267">
        <f>R78*E73</f>
        <v>0</v>
      </c>
      <c r="T78" s="248"/>
    </row>
    <row r="79" spans="1:38" s="249" customFormat="1" ht="12" hidden="1" x14ac:dyDescent="0.2">
      <c r="A79" s="643"/>
      <c r="B79" s="197"/>
      <c r="C79" s="198"/>
      <c r="D79" s="197"/>
      <c r="E79" s="247"/>
      <c r="F79" s="248"/>
      <c r="G79" s="200"/>
      <c r="H79" s="1120"/>
      <c r="I79" s="166"/>
      <c r="J79" s="200"/>
      <c r="K79" s="200"/>
      <c r="L79" s="201"/>
      <c r="M79" s="202"/>
      <c r="N79" s="660"/>
      <c r="O79" s="201"/>
      <c r="P79" s="166"/>
      <c r="Q79" s="168"/>
      <c r="R79" s="247"/>
      <c r="S79" s="267">
        <f>R79*E73</f>
        <v>0</v>
      </c>
      <c r="T79" s="248"/>
    </row>
    <row r="80" spans="1:38" s="249" customFormat="1" ht="12" hidden="1" x14ac:dyDescent="0.2">
      <c r="A80" s="643"/>
      <c r="B80" s="197"/>
      <c r="C80" s="198"/>
      <c r="D80" s="197"/>
      <c r="E80" s="247"/>
      <c r="F80" s="248"/>
      <c r="G80" s="200"/>
      <c r="H80" s="1120"/>
      <c r="I80" s="166"/>
      <c r="J80" s="200"/>
      <c r="K80" s="200"/>
      <c r="L80" s="201"/>
      <c r="M80" s="202"/>
      <c r="N80" s="660"/>
      <c r="O80" s="201"/>
      <c r="P80" s="166"/>
      <c r="Q80" s="168"/>
      <c r="R80" s="247"/>
      <c r="S80" s="267">
        <f>R80*E73</f>
        <v>0</v>
      </c>
      <c r="T80" s="248"/>
    </row>
    <row r="81" spans="1:20" s="249" customFormat="1" ht="12" hidden="1" x14ac:dyDescent="0.2">
      <c r="A81" s="643"/>
      <c r="B81" s="560"/>
      <c r="C81" s="198"/>
      <c r="D81" s="197"/>
      <c r="E81" s="247"/>
      <c r="F81" s="248"/>
      <c r="G81" s="200"/>
      <c r="H81" s="1120"/>
      <c r="I81" s="166"/>
      <c r="J81" s="200"/>
      <c r="K81" s="200"/>
      <c r="L81" s="201"/>
      <c r="M81" s="202"/>
      <c r="N81" s="660"/>
      <c r="O81" s="201"/>
      <c r="P81" s="166"/>
      <c r="Q81" s="168"/>
      <c r="R81" s="247"/>
      <c r="S81" s="267">
        <f>R81*E73</f>
        <v>0</v>
      </c>
      <c r="T81" s="248"/>
    </row>
    <row r="82" spans="1:20" s="1079" customFormat="1" ht="36" x14ac:dyDescent="0.2">
      <c r="A82" s="1033">
        <v>9</v>
      </c>
      <c r="B82" s="990" t="s">
        <v>409</v>
      </c>
      <c r="C82" s="587" t="s">
        <v>410</v>
      </c>
      <c r="D82" s="990" t="s">
        <v>146</v>
      </c>
      <c r="E82" s="1176">
        <v>2</v>
      </c>
      <c r="F82" s="1177">
        <v>0.82</v>
      </c>
      <c r="G82" s="465">
        <f>F82*E82</f>
        <v>1.64</v>
      </c>
      <c r="H82" s="465">
        <f>F82*$H$9</f>
        <v>1.0026643558636625</v>
      </c>
      <c r="I82" s="1177">
        <v>0.01</v>
      </c>
      <c r="J82" s="465">
        <f>I82*E82</f>
        <v>0.02</v>
      </c>
      <c r="K82" s="465">
        <f>$K$9*I82</f>
        <v>2.70256E-2</v>
      </c>
      <c r="L82" s="466">
        <f>(R82*T82+R83*T83+R84*T84+R85*T85+R86*T86+R87*T87+R88*T88+R89*T89+R90*T90)*L$9</f>
        <v>9.0580896000000006</v>
      </c>
      <c r="M82" s="1178">
        <f>H82+K82+L82</f>
        <v>10.087779555863664</v>
      </c>
      <c r="N82" s="669">
        <f>M82*E82</f>
        <v>20.175559111727328</v>
      </c>
      <c r="O82" s="465">
        <f>E82*L82</f>
        <v>18.116179200000001</v>
      </c>
      <c r="P82" s="1077" t="s">
        <v>266</v>
      </c>
      <c r="Q82" s="1179" t="s">
        <v>146</v>
      </c>
      <c r="R82" s="1176">
        <v>1</v>
      </c>
      <c r="S82" s="1180">
        <f>R82*E82</f>
        <v>2</v>
      </c>
      <c r="T82" s="1177">
        <v>8</v>
      </c>
    </row>
    <row r="83" spans="1:20" s="1079" customFormat="1" ht="12" hidden="1" x14ac:dyDescent="0.2">
      <c r="A83" s="643"/>
      <c r="B83" s="1080"/>
      <c r="C83" s="1081"/>
      <c r="D83" s="1080"/>
      <c r="E83" s="1091"/>
      <c r="F83" s="1126"/>
      <c r="G83" s="676"/>
      <c r="H83" s="676"/>
      <c r="I83" s="1126"/>
      <c r="J83" s="677"/>
      <c r="K83" s="677"/>
      <c r="L83" s="678"/>
      <c r="M83" s="1127"/>
      <c r="N83" s="1128"/>
      <c r="O83" s="678"/>
      <c r="P83" s="1126"/>
      <c r="Q83" s="1129"/>
      <c r="R83" s="1091"/>
      <c r="S83" s="1130">
        <f>R83*E82</f>
        <v>0</v>
      </c>
      <c r="T83" s="1126"/>
    </row>
    <row r="84" spans="1:20" s="1079" customFormat="1" ht="12" hidden="1" x14ac:dyDescent="0.2">
      <c r="A84" s="643"/>
      <c r="B84" s="1080"/>
      <c r="C84" s="1081"/>
      <c r="D84" s="1080"/>
      <c r="E84" s="1091"/>
      <c r="F84" s="1126"/>
      <c r="G84" s="676"/>
      <c r="H84" s="676"/>
      <c r="I84" s="1126"/>
      <c r="J84" s="677"/>
      <c r="K84" s="677"/>
      <c r="L84" s="678"/>
      <c r="M84" s="1127"/>
      <c r="N84" s="1128"/>
      <c r="O84" s="678"/>
      <c r="P84" s="1126"/>
      <c r="Q84" s="1129"/>
      <c r="R84" s="1091"/>
      <c r="S84" s="1130">
        <f>R84*E82</f>
        <v>0</v>
      </c>
      <c r="T84" s="1126"/>
    </row>
    <row r="85" spans="1:20" s="1079" customFormat="1" ht="12" hidden="1" x14ac:dyDescent="0.2">
      <c r="A85" s="643"/>
      <c r="B85" s="1080"/>
      <c r="C85" s="1081"/>
      <c r="D85" s="1080"/>
      <c r="E85" s="1091"/>
      <c r="F85" s="1126"/>
      <c r="G85" s="676"/>
      <c r="H85" s="676"/>
      <c r="I85" s="1126"/>
      <c r="J85" s="677"/>
      <c r="K85" s="677"/>
      <c r="L85" s="678"/>
      <c r="M85" s="1127"/>
      <c r="N85" s="1128"/>
      <c r="O85" s="678"/>
      <c r="P85" s="1126"/>
      <c r="Q85" s="1129"/>
      <c r="R85" s="1091"/>
      <c r="S85" s="1130">
        <f>R85*E82</f>
        <v>0</v>
      </c>
      <c r="T85" s="1126"/>
    </row>
    <row r="86" spans="1:20" s="1079" customFormat="1" ht="12" hidden="1" x14ac:dyDescent="0.2">
      <c r="A86" s="643"/>
      <c r="B86" s="1080"/>
      <c r="C86" s="1081"/>
      <c r="D86" s="1080"/>
      <c r="E86" s="1091"/>
      <c r="F86" s="1126"/>
      <c r="G86" s="676"/>
      <c r="H86" s="676"/>
      <c r="I86" s="1126"/>
      <c r="J86" s="677"/>
      <c r="K86" s="677"/>
      <c r="L86" s="678"/>
      <c r="M86" s="1127"/>
      <c r="N86" s="1128"/>
      <c r="O86" s="678"/>
      <c r="P86" s="1126"/>
      <c r="Q86" s="1129"/>
      <c r="R86" s="1091"/>
      <c r="S86" s="1130">
        <f>R86*E82</f>
        <v>0</v>
      </c>
      <c r="T86" s="1126"/>
    </row>
    <row r="87" spans="1:20" s="1079" customFormat="1" ht="12" hidden="1" x14ac:dyDescent="0.2">
      <c r="A87" s="643"/>
      <c r="B87" s="1080"/>
      <c r="C87" s="1081"/>
      <c r="D87" s="1080"/>
      <c r="E87" s="1091"/>
      <c r="F87" s="1126"/>
      <c r="G87" s="676"/>
      <c r="H87" s="676"/>
      <c r="I87" s="1126"/>
      <c r="J87" s="677"/>
      <c r="K87" s="677"/>
      <c r="L87" s="678"/>
      <c r="M87" s="1127"/>
      <c r="N87" s="1128"/>
      <c r="O87" s="678"/>
      <c r="P87" s="1126"/>
      <c r="Q87" s="1129"/>
      <c r="R87" s="1091"/>
      <c r="S87" s="1130">
        <f>R87*E82</f>
        <v>0</v>
      </c>
      <c r="T87" s="1126"/>
    </row>
    <row r="88" spans="1:20" s="1079" customFormat="1" ht="12" hidden="1" x14ac:dyDescent="0.2">
      <c r="A88" s="643"/>
      <c r="B88" s="1080"/>
      <c r="C88" s="1081"/>
      <c r="D88" s="1080"/>
      <c r="E88" s="1091"/>
      <c r="F88" s="1126"/>
      <c r="G88" s="676"/>
      <c r="H88" s="676"/>
      <c r="I88" s="1126"/>
      <c r="J88" s="677"/>
      <c r="K88" s="677"/>
      <c r="L88" s="678"/>
      <c r="M88" s="1127"/>
      <c r="N88" s="1128"/>
      <c r="O88" s="678"/>
      <c r="P88" s="1126"/>
      <c r="Q88" s="1129"/>
      <c r="R88" s="1091"/>
      <c r="S88" s="1130">
        <f>R88*E82</f>
        <v>0</v>
      </c>
      <c r="T88" s="1126"/>
    </row>
    <row r="89" spans="1:20" s="1079" customFormat="1" ht="12" hidden="1" x14ac:dyDescent="0.2">
      <c r="A89" s="643"/>
      <c r="B89" s="1080"/>
      <c r="C89" s="1081"/>
      <c r="D89" s="1080"/>
      <c r="E89" s="1091"/>
      <c r="F89" s="1126"/>
      <c r="G89" s="676"/>
      <c r="H89" s="676"/>
      <c r="I89" s="1126"/>
      <c r="J89" s="677"/>
      <c r="K89" s="677"/>
      <c r="L89" s="678"/>
      <c r="M89" s="1127"/>
      <c r="N89" s="1128"/>
      <c r="O89" s="678"/>
      <c r="P89" s="1126"/>
      <c r="Q89" s="1129"/>
      <c r="R89" s="1091"/>
      <c r="S89" s="1130">
        <f>R89*E82</f>
        <v>0</v>
      </c>
      <c r="T89" s="1126"/>
    </row>
    <row r="90" spans="1:20" s="1079" customFormat="1" ht="12" hidden="1" x14ac:dyDescent="0.2">
      <c r="A90" s="643"/>
      <c r="B90" s="1080"/>
      <c r="C90" s="1081"/>
      <c r="D90" s="1080"/>
      <c r="E90" s="1091"/>
      <c r="F90" s="1126"/>
      <c r="G90" s="676"/>
      <c r="H90" s="676"/>
      <c r="I90" s="1126"/>
      <c r="J90" s="677"/>
      <c r="K90" s="677"/>
      <c r="L90" s="678"/>
      <c r="M90" s="1127"/>
      <c r="N90" s="1128"/>
      <c r="O90" s="678"/>
      <c r="P90" s="1126"/>
      <c r="Q90" s="1129"/>
      <c r="R90" s="1091"/>
      <c r="S90" s="1130">
        <f>R90*E82</f>
        <v>0</v>
      </c>
      <c r="T90" s="1126"/>
    </row>
    <row r="91" spans="1:20" s="1045" customFormat="1" ht="23.25" customHeight="1" x14ac:dyDescent="0.2">
      <c r="A91" s="1033">
        <v>10</v>
      </c>
      <c r="B91" s="1033" t="s">
        <v>310</v>
      </c>
      <c r="C91" s="587" t="s">
        <v>212</v>
      </c>
      <c r="D91" s="1034" t="s">
        <v>146</v>
      </c>
      <c r="E91" s="1035">
        <v>3</v>
      </c>
      <c r="F91" s="1036">
        <v>0.1</v>
      </c>
      <c r="G91" s="656">
        <f>F91*E91</f>
        <v>0.30000000000000004</v>
      </c>
      <c r="H91" s="1037">
        <f>F91*$H$9</f>
        <v>0.12227614095898326</v>
      </c>
      <c r="I91" s="1036">
        <v>0.05</v>
      </c>
      <c r="J91" s="1037">
        <f>I91*E91</f>
        <v>0.15000000000000002</v>
      </c>
      <c r="K91" s="1037">
        <f>$K$9*I91</f>
        <v>0.135128</v>
      </c>
      <c r="L91" s="1038">
        <f>(R91*T91+R92*T92+R93*T93+R94*T94+R95*T95+R96*T96+R97*T97+R98*T98+R99*T99)*L$9</f>
        <v>0.90580896000000011</v>
      </c>
      <c r="M91" s="1039">
        <f>H91+K91+L91</f>
        <v>1.1632131009589832</v>
      </c>
      <c r="N91" s="594">
        <f>M91*E91</f>
        <v>3.4896393028769497</v>
      </c>
      <c r="O91" s="1040">
        <f>E91*L91</f>
        <v>2.7174268800000005</v>
      </c>
      <c r="P91" s="1077" t="s">
        <v>267</v>
      </c>
      <c r="Q91" s="1041" t="s">
        <v>146</v>
      </c>
      <c r="R91" s="1042">
        <v>1</v>
      </c>
      <c r="S91" s="1043">
        <f>R91*E91</f>
        <v>3</v>
      </c>
      <c r="T91" s="1044">
        <v>0.8</v>
      </c>
    </row>
    <row r="92" spans="1:20" s="1045" customFormat="1" ht="12" hidden="1" x14ac:dyDescent="0.2">
      <c r="A92" s="643"/>
      <c r="B92" s="643"/>
      <c r="C92" s="644"/>
      <c r="D92" s="643"/>
      <c r="E92" s="1046"/>
      <c r="F92" s="1047"/>
      <c r="G92" s="659"/>
      <c r="H92" s="1048"/>
      <c r="I92" s="1047"/>
      <c r="J92" s="1049"/>
      <c r="K92" s="1049"/>
      <c r="L92" s="1050"/>
      <c r="M92" s="1051"/>
      <c r="N92" s="203"/>
      <c r="O92" s="1050"/>
      <c r="P92" s="1052"/>
      <c r="Q92" s="1053"/>
      <c r="R92" s="1054"/>
      <c r="S92" s="245">
        <f>R92*E91</f>
        <v>0</v>
      </c>
      <c r="T92" s="1055"/>
    </row>
    <row r="93" spans="1:20" s="1045" customFormat="1" ht="12" hidden="1" x14ac:dyDescent="0.2">
      <c r="A93" s="643"/>
      <c r="B93" s="643"/>
      <c r="C93" s="1052"/>
      <c r="D93" s="643"/>
      <c r="E93" s="1046"/>
      <c r="F93" s="1047"/>
      <c r="G93" s="659"/>
      <c r="H93" s="1048"/>
      <c r="I93" s="1047"/>
      <c r="J93" s="1049"/>
      <c r="K93" s="1049"/>
      <c r="L93" s="1050"/>
      <c r="M93" s="1051"/>
      <c r="N93" s="203"/>
      <c r="O93" s="1050"/>
      <c r="P93" s="1047"/>
      <c r="Q93" s="1053"/>
      <c r="R93" s="1046"/>
      <c r="S93" s="245">
        <f>R93*E91</f>
        <v>0</v>
      </c>
      <c r="T93" s="1055"/>
    </row>
    <row r="94" spans="1:20" s="1045" customFormat="1" ht="12" hidden="1" x14ac:dyDescent="0.2">
      <c r="A94" s="643"/>
      <c r="B94" s="643"/>
      <c r="C94" s="1052"/>
      <c r="D94" s="643"/>
      <c r="E94" s="1046"/>
      <c r="F94" s="1047"/>
      <c r="G94" s="659"/>
      <c r="H94" s="1048"/>
      <c r="I94" s="1047"/>
      <c r="J94" s="1049"/>
      <c r="K94" s="1049"/>
      <c r="L94" s="1050"/>
      <c r="M94" s="1051"/>
      <c r="N94" s="203"/>
      <c r="O94" s="1050"/>
      <c r="P94" s="1047"/>
      <c r="Q94" s="1053"/>
      <c r="R94" s="1046"/>
      <c r="S94" s="245">
        <f>R94*E91</f>
        <v>0</v>
      </c>
      <c r="T94" s="1055"/>
    </row>
    <row r="95" spans="1:20" s="1045" customFormat="1" ht="12" hidden="1" x14ac:dyDescent="0.2">
      <c r="A95" s="643"/>
      <c r="B95" s="643"/>
      <c r="C95" s="1052"/>
      <c r="D95" s="643"/>
      <c r="E95" s="1046"/>
      <c r="F95" s="1047"/>
      <c r="G95" s="659"/>
      <c r="H95" s="1048"/>
      <c r="I95" s="1047"/>
      <c r="J95" s="1049"/>
      <c r="K95" s="1049"/>
      <c r="L95" s="1050"/>
      <c r="M95" s="1051"/>
      <c r="N95" s="203"/>
      <c r="O95" s="1050"/>
      <c r="P95" s="1047"/>
      <c r="Q95" s="1053"/>
      <c r="R95" s="1046"/>
      <c r="S95" s="245">
        <f>R95*E91</f>
        <v>0</v>
      </c>
      <c r="T95" s="1055"/>
    </row>
    <row r="96" spans="1:20" s="1045" customFormat="1" ht="12" hidden="1" x14ac:dyDescent="0.2">
      <c r="A96" s="643"/>
      <c r="B96" s="643"/>
      <c r="C96" s="1052"/>
      <c r="D96" s="643"/>
      <c r="E96" s="1046"/>
      <c r="F96" s="1047"/>
      <c r="G96" s="659"/>
      <c r="H96" s="1048"/>
      <c r="I96" s="1047"/>
      <c r="J96" s="1049"/>
      <c r="K96" s="1049"/>
      <c r="L96" s="1050"/>
      <c r="M96" s="1051"/>
      <c r="N96" s="203"/>
      <c r="O96" s="1050"/>
      <c r="P96" s="1047"/>
      <c r="Q96" s="1053"/>
      <c r="R96" s="1046"/>
      <c r="S96" s="245">
        <f>R96*E91</f>
        <v>0</v>
      </c>
      <c r="T96" s="1055"/>
    </row>
    <row r="97" spans="1:20" s="1045" customFormat="1" ht="12" hidden="1" x14ac:dyDescent="0.2">
      <c r="A97" s="643"/>
      <c r="B97" s="643"/>
      <c r="C97" s="1052"/>
      <c r="D97" s="643"/>
      <c r="E97" s="1046"/>
      <c r="F97" s="1047"/>
      <c r="G97" s="659"/>
      <c r="H97" s="1048"/>
      <c r="I97" s="1047"/>
      <c r="J97" s="1049"/>
      <c r="K97" s="1049"/>
      <c r="L97" s="1050"/>
      <c r="M97" s="1051"/>
      <c r="N97" s="203"/>
      <c r="O97" s="1050"/>
      <c r="P97" s="1047"/>
      <c r="Q97" s="1053"/>
      <c r="R97" s="1046"/>
      <c r="S97" s="245">
        <f>R97*E91</f>
        <v>0</v>
      </c>
      <c r="T97" s="1055"/>
    </row>
    <row r="98" spans="1:20" s="1045" customFormat="1" ht="12" hidden="1" x14ac:dyDescent="0.2">
      <c r="A98" s="643"/>
      <c r="B98" s="643"/>
      <c r="C98" s="1052"/>
      <c r="D98" s="643"/>
      <c r="E98" s="1046"/>
      <c r="F98" s="1047"/>
      <c r="G98" s="659"/>
      <c r="H98" s="1048"/>
      <c r="I98" s="1047"/>
      <c r="J98" s="1049"/>
      <c r="K98" s="1049"/>
      <c r="L98" s="1050"/>
      <c r="M98" s="1051"/>
      <c r="N98" s="203"/>
      <c r="O98" s="1050"/>
      <c r="P98" s="1047"/>
      <c r="Q98" s="1053"/>
      <c r="R98" s="1046"/>
      <c r="S98" s="245">
        <f>R98*E91</f>
        <v>0</v>
      </c>
      <c r="T98" s="1055"/>
    </row>
    <row r="99" spans="1:20" s="1045" customFormat="1" ht="12" hidden="1" x14ac:dyDescent="0.2">
      <c r="A99" s="643"/>
      <c r="B99" s="643"/>
      <c r="C99" s="1052"/>
      <c r="D99" s="643"/>
      <c r="E99" s="1046"/>
      <c r="F99" s="1047"/>
      <c r="G99" s="659"/>
      <c r="H99" s="1048"/>
      <c r="I99" s="1047"/>
      <c r="J99" s="1049"/>
      <c r="K99" s="1049"/>
      <c r="L99" s="1050"/>
      <c r="M99" s="1051"/>
      <c r="N99" s="203"/>
      <c r="O99" s="1050"/>
      <c r="P99" s="1047"/>
      <c r="Q99" s="1053"/>
      <c r="R99" s="1046"/>
      <c r="S99" s="245">
        <f>R99*E91</f>
        <v>0</v>
      </c>
      <c r="T99" s="1055"/>
    </row>
    <row r="100" spans="1:20" s="490" customFormat="1" x14ac:dyDescent="0.2">
      <c r="A100" s="716"/>
      <c r="B100" s="717"/>
      <c r="C100" s="718" t="s">
        <v>114</v>
      </c>
      <c r="D100" s="719"/>
      <c r="E100" s="720"/>
      <c r="F100" s="721"/>
      <c r="G100" s="722">
        <f>SUM(G10:G99)</f>
        <v>18.759</v>
      </c>
      <c r="H100" s="821"/>
      <c r="I100" s="721"/>
      <c r="J100" s="724">
        <f>SUM(J10:J99)</f>
        <v>2.8210000000000002</v>
      </c>
      <c r="K100" s="725"/>
      <c r="L100" s="726"/>
      <c r="M100" s="822"/>
      <c r="N100" s="728">
        <f>SUM(N10:N91)</f>
        <v>202.26581234883648</v>
      </c>
      <c r="O100" s="729">
        <f>SUM(O10:O99)</f>
        <v>171.70410930634083</v>
      </c>
      <c r="P100" s="398"/>
      <c r="Q100" s="730"/>
      <c r="R100" s="731"/>
      <c r="S100" s="732"/>
      <c r="T100" s="421"/>
    </row>
    <row r="101" spans="1:20" s="490" customFormat="1" x14ac:dyDescent="0.2">
      <c r="A101" s="888"/>
      <c r="B101" s="888"/>
      <c r="C101" s="889"/>
      <c r="D101" s="890"/>
      <c r="E101" s="399"/>
      <c r="F101" s="399"/>
      <c r="G101" s="399"/>
      <c r="H101" s="399"/>
      <c r="I101" s="399"/>
      <c r="J101" s="399"/>
      <c r="K101" s="399"/>
      <c r="L101" s="399"/>
      <c r="M101" s="399"/>
      <c r="N101" s="399"/>
      <c r="O101" s="399"/>
      <c r="P101" s="399"/>
      <c r="Q101" s="891"/>
      <c r="R101" s="892"/>
      <c r="S101" s="399"/>
      <c r="T101" s="422"/>
    </row>
    <row r="102" spans="1:20" s="409" customFormat="1" x14ac:dyDescent="0.2">
      <c r="A102" s="893"/>
      <c r="B102" s="894"/>
      <c r="C102" s="893" t="s">
        <v>115</v>
      </c>
      <c r="D102" s="893"/>
      <c r="E102" s="400"/>
      <c r="F102" s="895"/>
      <c r="G102" s="895"/>
      <c r="H102" s="896"/>
      <c r="I102" s="895"/>
      <c r="J102" s="896"/>
      <c r="K102" s="896"/>
      <c r="L102" s="895"/>
      <c r="M102" s="895"/>
      <c r="N102" s="896"/>
      <c r="O102" s="897"/>
      <c r="P102" s="400"/>
      <c r="Q102" s="898"/>
      <c r="R102" s="899"/>
      <c r="S102" s="493"/>
      <c r="T102" s="423"/>
    </row>
    <row r="103" spans="1:20" s="409" customFormat="1" x14ac:dyDescent="0.2">
      <c r="A103" s="493"/>
      <c r="B103" s="900">
        <f>$H$9</f>
        <v>1.2227614095898325</v>
      </c>
      <c r="C103" s="901" t="s">
        <v>116</v>
      </c>
      <c r="D103" s="893"/>
      <c r="E103" s="400"/>
      <c r="F103" s="493"/>
      <c r="G103" s="493"/>
      <c r="H103" s="493"/>
      <c r="I103" s="493"/>
      <c r="J103" s="493"/>
      <c r="K103" s="493"/>
      <c r="L103" s="493"/>
      <c r="M103" s="493"/>
      <c r="N103" s="493"/>
      <c r="O103" s="493"/>
      <c r="P103" s="401">
        <f>G100</f>
        <v>18.759</v>
      </c>
      <c r="Q103" s="902">
        <f>P103*$B103</f>
        <v>22.937781282495667</v>
      </c>
      <c r="R103" s="903"/>
      <c r="S103" s="493"/>
      <c r="T103" s="423"/>
    </row>
    <row r="104" spans="1:20" s="409" customFormat="1" x14ac:dyDescent="0.2">
      <c r="A104" s="493"/>
      <c r="B104" s="904"/>
      <c r="C104" s="400"/>
      <c r="D104" s="893"/>
      <c r="E104" s="400"/>
      <c r="F104" s="493"/>
      <c r="G104" s="493"/>
      <c r="H104" s="493"/>
      <c r="I104" s="493"/>
      <c r="J104" s="493"/>
      <c r="K104" s="493"/>
      <c r="L104" s="493"/>
      <c r="M104" s="493"/>
      <c r="N104" s="493"/>
      <c r="O104" s="493"/>
      <c r="P104" s="402"/>
      <c r="Q104" s="902"/>
      <c r="R104" s="903"/>
      <c r="S104" s="493"/>
      <c r="T104" s="423"/>
    </row>
    <row r="105" spans="1:20" s="409" customFormat="1" x14ac:dyDescent="0.2">
      <c r="A105" s="493"/>
      <c r="B105" s="900">
        <f>$K$9</f>
        <v>2.7025600000000001</v>
      </c>
      <c r="C105" s="901" t="s">
        <v>117</v>
      </c>
      <c r="D105" s="893"/>
      <c r="E105" s="893"/>
      <c r="F105" s="493"/>
      <c r="G105" s="493"/>
      <c r="H105" s="493"/>
      <c r="I105" s="493"/>
      <c r="J105" s="493"/>
      <c r="K105" s="493"/>
      <c r="L105" s="493"/>
      <c r="M105" s="493"/>
      <c r="N105" s="493"/>
      <c r="O105" s="493"/>
      <c r="P105" s="401">
        <f>J100</f>
        <v>2.8210000000000002</v>
      </c>
      <c r="Q105" s="902">
        <f>P105*$B105</f>
        <v>7.6239217600000009</v>
      </c>
      <c r="R105" s="903"/>
      <c r="S105" s="895"/>
      <c r="T105" s="423"/>
    </row>
    <row r="106" spans="1:20" s="409" customFormat="1" x14ac:dyDescent="0.2">
      <c r="A106" s="493"/>
      <c r="B106" s="904"/>
      <c r="C106" s="893"/>
      <c r="D106" s="893"/>
      <c r="E106" s="893"/>
      <c r="F106" s="493"/>
      <c r="G106" s="493"/>
      <c r="H106" s="493"/>
      <c r="I106" s="493"/>
      <c r="J106" s="493"/>
      <c r="K106" s="493"/>
      <c r="L106" s="493"/>
      <c r="M106" s="493"/>
      <c r="N106" s="493"/>
      <c r="O106" s="493"/>
      <c r="P106" s="402"/>
      <c r="Q106" s="902"/>
      <c r="R106" s="903"/>
      <c r="S106" s="493"/>
      <c r="T106" s="423"/>
    </row>
    <row r="107" spans="1:20" s="409" customFormat="1" x14ac:dyDescent="0.2">
      <c r="A107" s="493"/>
      <c r="B107" s="904">
        <f>L$9</f>
        <v>1.1322612000000001</v>
      </c>
      <c r="C107" s="901" t="s">
        <v>93</v>
      </c>
      <c r="D107" s="893"/>
      <c r="E107" s="893"/>
      <c r="F107" s="905"/>
      <c r="G107" s="493"/>
      <c r="H107" s="493"/>
      <c r="I107" s="493"/>
      <c r="J107" s="493"/>
      <c r="K107" s="493"/>
      <c r="L107" s="493"/>
      <c r="M107" s="493"/>
      <c r="N107" s="493"/>
      <c r="O107" s="493"/>
      <c r="P107" s="401">
        <f>O100/L$9</f>
        <v>151.64708400000001</v>
      </c>
      <c r="Q107" s="902">
        <f>P107*$B107</f>
        <v>171.70410930634083</v>
      </c>
      <c r="R107" s="903"/>
      <c r="S107" s="895"/>
      <c r="T107" s="423"/>
    </row>
    <row r="108" spans="1:20" s="409" customFormat="1" ht="12.75" hidden="1" customHeight="1" x14ac:dyDescent="0.2">
      <c r="A108" s="906"/>
      <c r="B108" s="906"/>
      <c r="C108" s="907"/>
      <c r="D108" s="893"/>
      <c r="E108" s="899"/>
      <c r="F108" s="905"/>
      <c r="G108" s="493"/>
      <c r="H108" s="493"/>
      <c r="I108" s="493"/>
      <c r="J108" s="493"/>
      <c r="K108" s="493"/>
      <c r="L108" s="493"/>
      <c r="M108" s="493"/>
      <c r="N108" s="493"/>
      <c r="O108" s="493"/>
      <c r="P108" s="400"/>
      <c r="Q108" s="898"/>
      <c r="R108" s="899"/>
      <c r="S108" s="898"/>
      <c r="T108" s="423"/>
    </row>
    <row r="109" spans="1:20" s="409" customFormat="1" hidden="1" x14ac:dyDescent="0.2">
      <c r="A109" s="908"/>
      <c r="B109" s="909"/>
      <c r="C109" s="495"/>
      <c r="D109" s="910"/>
      <c r="E109" s="899"/>
      <c r="F109" s="911"/>
      <c r="G109" s="904"/>
      <c r="H109" s="904"/>
      <c r="I109" s="904"/>
      <c r="J109" s="904"/>
      <c r="K109" s="904"/>
      <c r="L109" s="904"/>
      <c r="M109" s="493"/>
      <c r="N109" s="493"/>
      <c r="O109" s="493"/>
      <c r="P109" s="400"/>
      <c r="Q109" s="912"/>
      <c r="R109" s="893"/>
      <c r="S109" s="895"/>
      <c r="T109" s="423"/>
    </row>
    <row r="110" spans="1:20" s="409" customFormat="1" hidden="1" x14ac:dyDescent="0.2">
      <c r="A110" s="893"/>
      <c r="B110" s="893"/>
      <c r="C110" s="493"/>
      <c r="D110" s="893"/>
      <c r="E110" s="899"/>
      <c r="F110" s="905"/>
      <c r="G110" s="493"/>
      <c r="H110" s="493"/>
      <c r="I110" s="493"/>
      <c r="J110" s="493"/>
      <c r="K110" s="493"/>
      <c r="L110" s="493"/>
      <c r="M110" s="493"/>
      <c r="N110" s="493"/>
      <c r="O110" s="493"/>
      <c r="P110" s="400"/>
      <c r="Q110" s="898"/>
      <c r="R110" s="899"/>
      <c r="S110" s="493"/>
      <c r="T110" s="423"/>
    </row>
    <row r="111" spans="1:20" s="922" customFormat="1" x14ac:dyDescent="0.2">
      <c r="A111" s="913"/>
      <c r="B111" s="913"/>
      <c r="C111" s="893" t="s">
        <v>82</v>
      </c>
      <c r="D111" s="913"/>
      <c r="E111" s="914"/>
      <c r="F111" s="915"/>
      <c r="G111" s="916"/>
      <c r="H111" s="916"/>
      <c r="I111" s="916"/>
      <c r="J111" s="916"/>
      <c r="K111" s="916"/>
      <c r="L111" s="916"/>
      <c r="M111" s="916"/>
      <c r="N111" s="917">
        <f>P111+R111</f>
        <v>202.2658123488365</v>
      </c>
      <c r="O111" s="918"/>
      <c r="P111" s="403">
        <f>Q103+Q105+Q107</f>
        <v>202.2658123488365</v>
      </c>
      <c r="Q111" s="919" t="s">
        <v>118</v>
      </c>
      <c r="R111" s="920">
        <f>Q109</f>
        <v>0</v>
      </c>
      <c r="S111" s="921"/>
      <c r="T111" s="424"/>
    </row>
    <row r="112" spans="1:20" s="409" customFormat="1" x14ac:dyDescent="0.2">
      <c r="A112" s="893"/>
      <c r="B112" s="893"/>
      <c r="C112" s="893"/>
      <c r="D112" s="893"/>
      <c r="E112" s="899"/>
      <c r="F112" s="905"/>
      <c r="G112" s="493"/>
      <c r="H112" s="493"/>
      <c r="I112" s="916"/>
      <c r="J112" s="916"/>
      <c r="K112" s="493"/>
      <c r="L112" s="493"/>
      <c r="M112" s="493"/>
      <c r="N112" s="493"/>
      <c r="O112" s="493"/>
      <c r="P112" s="404"/>
      <c r="Q112" s="493"/>
      <c r="R112" s="423"/>
      <c r="S112" s="493"/>
      <c r="T112" s="423"/>
    </row>
    <row r="113" spans="1:20" s="409" customFormat="1" x14ac:dyDescent="0.2">
      <c r="A113" s="493"/>
      <c r="B113" s="923">
        <f>M$9</f>
        <v>0.13300000000000001</v>
      </c>
      <c r="C113" s="493" t="s">
        <v>119</v>
      </c>
      <c r="D113" s="924"/>
      <c r="E113" s="925"/>
      <c r="F113" s="905"/>
      <c r="G113" s="493"/>
      <c r="H113" s="926"/>
      <c r="I113" s="927"/>
      <c r="J113" s="927"/>
      <c r="K113" s="928"/>
      <c r="L113" s="929"/>
      <c r="M113" s="929"/>
      <c r="N113" s="929"/>
      <c r="O113" s="493"/>
      <c r="P113" s="405">
        <f>P111*$B113</f>
        <v>26.901353042395257</v>
      </c>
      <c r="Q113" s="493"/>
      <c r="R113" s="930"/>
      <c r="S113" s="493"/>
      <c r="T113" s="423"/>
    </row>
    <row r="114" spans="1:20" s="409" customFormat="1" hidden="1" x14ac:dyDescent="0.2">
      <c r="A114" s="493"/>
      <c r="B114" s="894"/>
      <c r="C114" s="493"/>
      <c r="D114" s="924"/>
      <c r="E114" s="925"/>
      <c r="F114" s="905"/>
      <c r="G114" s="493"/>
      <c r="H114" s="493"/>
      <c r="I114" s="493"/>
      <c r="J114" s="493"/>
      <c r="K114" s="493"/>
      <c r="L114" s="493"/>
      <c r="M114" s="493"/>
      <c r="N114" s="493"/>
      <c r="O114" s="493"/>
      <c r="P114" s="405"/>
      <c r="Q114" s="925"/>
      <c r="R114" s="897"/>
      <c r="S114" s="493"/>
      <c r="T114" s="423"/>
    </row>
    <row r="115" spans="1:20" s="922" customFormat="1" x14ac:dyDescent="0.2">
      <c r="A115" s="916"/>
      <c r="B115" s="918"/>
      <c r="C115" s="493" t="s">
        <v>82</v>
      </c>
      <c r="D115" s="931"/>
      <c r="E115" s="932"/>
      <c r="F115" s="915"/>
      <c r="G115" s="916"/>
      <c r="H115" s="928"/>
      <c r="I115" s="929"/>
      <c r="J115" s="929"/>
      <c r="K115" s="929"/>
      <c r="L115" s="916"/>
      <c r="M115" s="916"/>
      <c r="N115" s="916"/>
      <c r="O115" s="916"/>
      <c r="P115" s="403">
        <f>P113+P111</f>
        <v>229.16716539123178</v>
      </c>
      <c r="Q115" s="916"/>
      <c r="R115" s="933"/>
      <c r="S115" s="916"/>
      <c r="T115" s="424"/>
    </row>
    <row r="116" spans="1:20" x14ac:dyDescent="0.2">
      <c r="A116" s="493"/>
      <c r="B116" s="894"/>
      <c r="C116" s="493"/>
      <c r="D116" s="924"/>
      <c r="E116" s="925"/>
      <c r="F116" s="905"/>
      <c r="G116" s="493"/>
      <c r="H116" s="493"/>
      <c r="I116" s="493"/>
      <c r="J116" s="493"/>
      <c r="K116" s="493"/>
      <c r="L116" s="493"/>
      <c r="M116" s="493"/>
      <c r="N116" s="493"/>
      <c r="O116" s="493"/>
      <c r="P116" s="405"/>
      <c r="Q116" s="898"/>
      <c r="R116" s="899"/>
      <c r="S116" s="493"/>
      <c r="T116" s="423"/>
    </row>
    <row r="117" spans="1:20" x14ac:dyDescent="0.2">
      <c r="A117" s="493"/>
      <c r="B117" s="923">
        <f>N$9</f>
        <v>0.11</v>
      </c>
      <c r="C117" s="493" t="s">
        <v>120</v>
      </c>
      <c r="D117" s="924"/>
      <c r="E117" s="925"/>
      <c r="F117" s="905"/>
      <c r="G117" s="493"/>
      <c r="H117" s="493"/>
      <c r="I117" s="493"/>
      <c r="J117" s="928"/>
      <c r="K117" s="929"/>
      <c r="L117" s="929"/>
      <c r="M117" s="929"/>
      <c r="N117" s="493"/>
      <c r="O117" s="493"/>
      <c r="P117" s="405">
        <f>P115*$B117</f>
        <v>25.208388193035496</v>
      </c>
      <c r="Q117" s="493"/>
      <c r="R117" s="930"/>
      <c r="S117" s="493"/>
      <c r="T117" s="423"/>
    </row>
    <row r="118" spans="1:20" hidden="1" x14ac:dyDescent="0.2">
      <c r="A118" s="493"/>
      <c r="B118" s="894"/>
      <c r="C118" s="493"/>
      <c r="D118" s="924"/>
      <c r="E118" s="925"/>
      <c r="F118" s="905"/>
      <c r="G118" s="493"/>
      <c r="H118" s="493"/>
      <c r="I118" s="493"/>
      <c r="J118" s="493"/>
      <c r="K118" s="493"/>
      <c r="L118" s="493"/>
      <c r="M118" s="493"/>
      <c r="N118" s="493"/>
      <c r="O118" s="493"/>
      <c r="P118" s="405"/>
      <c r="Q118" s="925"/>
      <c r="R118" s="897"/>
      <c r="S118" s="493"/>
      <c r="T118" s="423"/>
    </row>
    <row r="119" spans="1:20" s="943" customFormat="1" ht="22.5" customHeight="1" x14ac:dyDescent="0.2">
      <c r="A119" s="934"/>
      <c r="B119" s="935"/>
      <c r="C119" s="493" t="s">
        <v>82</v>
      </c>
      <c r="D119" s="916"/>
      <c r="E119" s="936"/>
      <c r="F119" s="936"/>
      <c r="G119" s="936"/>
      <c r="H119" s="936"/>
      <c r="I119" s="937"/>
      <c r="J119" s="936"/>
      <c r="K119" s="936"/>
      <c r="L119" s="936"/>
      <c r="M119" s="938"/>
      <c r="N119" s="939"/>
      <c r="O119" s="940"/>
      <c r="P119" s="403">
        <f>P115+P117</f>
        <v>254.37555358426727</v>
      </c>
      <c r="Q119" s="941"/>
      <c r="R119" s="942"/>
      <c r="S119" s="934"/>
      <c r="T119" s="425"/>
    </row>
    <row r="120" spans="1:20" x14ac:dyDescent="0.2">
      <c r="A120" s="493"/>
      <c r="B120" s="894"/>
      <c r="C120" s="955" t="s">
        <v>507</v>
      </c>
      <c r="D120" s="956"/>
      <c r="E120" s="905"/>
      <c r="F120" s="493"/>
      <c r="G120" s="493"/>
      <c r="H120" s="493"/>
      <c r="I120" s="493"/>
      <c r="J120" s="493"/>
      <c r="K120" s="493"/>
      <c r="L120" s="493"/>
      <c r="M120" s="493"/>
      <c r="N120" s="493"/>
      <c r="O120" s="493"/>
      <c r="P120" s="405"/>
      <c r="Q120" s="898"/>
      <c r="R120" s="899"/>
      <c r="S120" s="493"/>
      <c r="T120" s="423"/>
    </row>
    <row r="121" spans="1:20" hidden="1" x14ac:dyDescent="0.2">
      <c r="A121" s="944"/>
      <c r="B121" s="945"/>
      <c r="C121" s="946"/>
      <c r="D121" s="947"/>
      <c r="E121" s="948"/>
      <c r="F121" s="948"/>
      <c r="G121" s="948"/>
      <c r="H121" s="948"/>
      <c r="I121" s="949"/>
      <c r="J121" s="948"/>
      <c r="K121" s="948"/>
      <c r="L121" s="948"/>
      <c r="M121" s="950"/>
      <c r="N121" s="951"/>
      <c r="O121" s="952"/>
      <c r="P121" s="403"/>
      <c r="Q121" s="953"/>
      <c r="R121" s="954"/>
      <c r="S121" s="944"/>
      <c r="T121" s="426"/>
    </row>
    <row r="122" spans="1:20" ht="13.5" customHeight="1" x14ac:dyDescent="0.2">
      <c r="A122" s="955"/>
      <c r="B122" s="955"/>
      <c r="C122" s="955"/>
      <c r="D122" s="956"/>
      <c r="E122" s="1699"/>
      <c r="F122" s="1699"/>
      <c r="G122" s="1699"/>
      <c r="H122" s="1699"/>
      <c r="I122" s="1699"/>
      <c r="J122" s="1699"/>
      <c r="K122" s="1699"/>
      <c r="L122" s="1699"/>
      <c r="M122" s="1699"/>
      <c r="N122" s="1699"/>
      <c r="O122" s="955"/>
      <c r="P122" s="406"/>
      <c r="Q122" s="955"/>
      <c r="R122" s="955"/>
      <c r="S122" s="955"/>
      <c r="T122" s="150"/>
    </row>
    <row r="123" spans="1:20" x14ac:dyDescent="0.2">
      <c r="A123" s="490"/>
      <c r="B123" s="490"/>
      <c r="C123" s="490"/>
      <c r="D123" s="957"/>
      <c r="E123" s="958"/>
      <c r="F123" s="958"/>
      <c r="G123" s="958"/>
      <c r="H123" s="959"/>
      <c r="I123" s="958"/>
      <c r="J123" s="959"/>
      <c r="K123" s="959"/>
      <c r="L123" s="958"/>
      <c r="M123" s="958"/>
      <c r="N123" s="959"/>
      <c r="O123" s="960"/>
      <c r="P123" s="406"/>
      <c r="Q123" s="957"/>
      <c r="R123" s="961"/>
      <c r="S123" s="490"/>
      <c r="T123" s="427"/>
    </row>
    <row r="124" spans="1:20" x14ac:dyDescent="0.2">
      <c r="A124" s="490"/>
      <c r="B124" s="490"/>
      <c r="C124" s="490"/>
      <c r="D124" s="957"/>
      <c r="E124" s="958"/>
      <c r="F124" s="958"/>
      <c r="G124" s="958"/>
      <c r="H124" s="959"/>
      <c r="I124" s="958"/>
      <c r="J124" s="959"/>
      <c r="K124" s="959"/>
      <c r="L124" s="958"/>
      <c r="M124" s="958"/>
      <c r="N124" s="959"/>
      <c r="O124" s="960"/>
      <c r="P124" s="406"/>
      <c r="Q124" s="957"/>
      <c r="R124" s="961"/>
      <c r="S124" s="490"/>
      <c r="T124" s="427"/>
    </row>
    <row r="125" spans="1:20" x14ac:dyDescent="0.2">
      <c r="A125" s="490"/>
      <c r="B125" s="490"/>
      <c r="C125" s="490"/>
      <c r="D125" s="957"/>
      <c r="E125" s="958"/>
      <c r="F125" s="958"/>
      <c r="G125" s="958"/>
      <c r="H125" s="959"/>
      <c r="I125" s="958"/>
      <c r="J125" s="959"/>
      <c r="K125" s="959"/>
      <c r="L125" s="958"/>
      <c r="M125" s="958"/>
      <c r="N125" s="959"/>
      <c r="O125" s="960"/>
      <c r="P125" s="406"/>
      <c r="Q125" s="957"/>
      <c r="R125" s="961"/>
      <c r="S125" s="490"/>
      <c r="T125" s="427"/>
    </row>
    <row r="126" spans="1:20" x14ac:dyDescent="0.2">
      <c r="A126" s="490"/>
      <c r="B126" s="490"/>
      <c r="C126" s="490"/>
      <c r="D126" s="957"/>
      <c r="E126" s="958"/>
      <c r="F126" s="958"/>
      <c r="G126" s="958"/>
      <c r="H126" s="959"/>
      <c r="I126" s="958"/>
      <c r="J126" s="959"/>
      <c r="K126" s="959"/>
      <c r="L126" s="958"/>
      <c r="M126" s="958"/>
      <c r="N126" s="959"/>
      <c r="O126" s="960"/>
      <c r="P126" s="406"/>
      <c r="Q126" s="957"/>
      <c r="R126" s="961"/>
      <c r="S126" s="490"/>
      <c r="T126" s="427"/>
    </row>
    <row r="127" spans="1:20" x14ac:dyDescent="0.2">
      <c r="A127" s="490"/>
      <c r="B127" s="490"/>
      <c r="C127" s="490"/>
      <c r="D127" s="957"/>
      <c r="E127" s="958"/>
      <c r="F127" s="958"/>
      <c r="G127" s="958"/>
      <c r="H127" s="959"/>
      <c r="I127" s="958"/>
      <c r="J127" s="959"/>
      <c r="K127" s="959"/>
      <c r="L127" s="958"/>
      <c r="M127" s="958"/>
      <c r="N127" s="959"/>
      <c r="O127" s="960"/>
      <c r="P127" s="406"/>
      <c r="Q127" s="957"/>
      <c r="R127" s="961"/>
      <c r="S127" s="490"/>
      <c r="T127" s="427"/>
    </row>
    <row r="128" spans="1:20" x14ac:dyDescent="0.2">
      <c r="A128" s="490"/>
      <c r="B128" s="490"/>
      <c r="C128" s="490"/>
      <c r="D128" s="957"/>
      <c r="E128" s="958"/>
      <c r="F128" s="958"/>
      <c r="G128" s="958"/>
      <c r="H128" s="959"/>
      <c r="I128" s="958"/>
      <c r="J128" s="959"/>
      <c r="K128" s="959"/>
      <c r="L128" s="958"/>
      <c r="M128" s="958"/>
      <c r="N128" s="959"/>
      <c r="O128" s="960"/>
      <c r="P128" s="406"/>
      <c r="Q128" s="957"/>
      <c r="R128" s="961"/>
      <c r="S128" s="490"/>
      <c r="T128" s="427"/>
    </row>
    <row r="129" spans="1:22" x14ac:dyDescent="0.2">
      <c r="A129" s="407"/>
      <c r="B129" s="407"/>
      <c r="C129" s="962"/>
      <c r="D129" s="407"/>
      <c r="E129" s="407"/>
      <c r="F129" s="407"/>
      <c r="G129" s="407"/>
      <c r="H129" s="407"/>
      <c r="I129" s="407"/>
      <c r="J129" s="407"/>
      <c r="K129" s="407"/>
      <c r="L129" s="407"/>
      <c r="M129" s="407"/>
      <c r="N129" s="407"/>
      <c r="O129" s="407"/>
      <c r="P129" s="407"/>
      <c r="Q129" s="407"/>
      <c r="R129" s="407"/>
      <c r="S129" s="407"/>
    </row>
    <row r="130" spans="1:22" x14ac:dyDescent="0.2">
      <c r="A130" s="408"/>
      <c r="B130" s="408"/>
      <c r="C130" s="492"/>
      <c r="D130" s="408"/>
      <c r="E130" s="408"/>
      <c r="F130" s="408"/>
      <c r="G130" s="408"/>
      <c r="H130" s="408"/>
      <c r="I130" s="408"/>
      <c r="J130" s="408"/>
      <c r="K130" s="408"/>
      <c r="L130" s="408"/>
      <c r="M130" s="408"/>
      <c r="N130" s="408"/>
      <c r="O130" s="408"/>
      <c r="P130" s="408"/>
      <c r="Q130" s="408"/>
      <c r="R130" s="408"/>
      <c r="S130" s="408"/>
    </row>
    <row r="131" spans="1:22" x14ac:dyDescent="0.2">
      <c r="A131" s="408"/>
      <c r="B131" s="408"/>
      <c r="C131" s="492"/>
      <c r="D131" s="408"/>
      <c r="E131" s="408"/>
      <c r="F131" s="408"/>
      <c r="G131" s="408"/>
      <c r="H131" s="408"/>
      <c r="I131" s="408"/>
      <c r="J131" s="408"/>
      <c r="K131" s="408"/>
      <c r="L131" s="408"/>
      <c r="M131" s="408"/>
      <c r="N131" s="408"/>
      <c r="O131" s="408"/>
      <c r="P131" s="408"/>
      <c r="Q131" s="408"/>
      <c r="R131" s="408"/>
      <c r="S131" s="408"/>
    </row>
    <row r="132" spans="1:22" x14ac:dyDescent="0.2">
      <c r="A132" s="408"/>
      <c r="B132" s="408"/>
      <c r="C132" s="492"/>
      <c r="D132" s="408"/>
      <c r="E132" s="408"/>
      <c r="F132" s="408"/>
      <c r="G132" s="408"/>
      <c r="H132" s="408"/>
      <c r="I132" s="408"/>
      <c r="J132" s="408"/>
      <c r="K132" s="408"/>
      <c r="L132" s="408"/>
      <c r="M132" s="408"/>
      <c r="N132" s="408"/>
      <c r="O132" s="408"/>
      <c r="P132" s="408"/>
      <c r="Q132" s="408"/>
      <c r="R132" s="408"/>
      <c r="S132" s="408"/>
    </row>
    <row r="133" spans="1:22" x14ac:dyDescent="0.2">
      <c r="A133" s="408"/>
      <c r="B133" s="408"/>
      <c r="C133" s="492"/>
      <c r="D133" s="408"/>
      <c r="E133" s="408"/>
      <c r="F133" s="408"/>
      <c r="G133" s="408"/>
      <c r="H133" s="408"/>
      <c r="I133" s="408"/>
      <c r="J133" s="408"/>
      <c r="K133" s="408"/>
      <c r="L133" s="408"/>
      <c r="M133" s="408"/>
      <c r="N133" s="408"/>
      <c r="O133" s="408"/>
      <c r="P133" s="408"/>
      <c r="Q133" s="408"/>
      <c r="R133" s="408"/>
      <c r="S133" s="408"/>
    </row>
    <row r="134" spans="1:22" s="412" customFormat="1" x14ac:dyDescent="0.2">
      <c r="A134" s="408"/>
      <c r="B134" s="408"/>
      <c r="C134" s="492"/>
      <c r="D134" s="408"/>
      <c r="E134" s="408"/>
      <c r="F134" s="408"/>
      <c r="G134" s="408"/>
      <c r="H134" s="408"/>
      <c r="I134" s="408"/>
      <c r="J134" s="408"/>
      <c r="K134" s="408"/>
      <c r="L134" s="408"/>
      <c r="M134" s="408"/>
      <c r="N134" s="408"/>
      <c r="O134" s="408"/>
      <c r="P134" s="408"/>
      <c r="Q134" s="408"/>
      <c r="R134" s="408"/>
      <c r="S134" s="408"/>
      <c r="U134" s="489"/>
      <c r="V134" s="489"/>
    </row>
    <row r="135" spans="1:22" s="412" customFormat="1" x14ac:dyDescent="0.2">
      <c r="A135" s="408"/>
      <c r="B135" s="408"/>
      <c r="C135" s="492"/>
      <c r="D135" s="408"/>
      <c r="E135" s="408"/>
      <c r="F135" s="408"/>
      <c r="G135" s="408"/>
      <c r="H135" s="408"/>
      <c r="I135" s="408"/>
      <c r="J135" s="408"/>
      <c r="K135" s="408"/>
      <c r="L135" s="408"/>
      <c r="M135" s="408"/>
      <c r="N135" s="408"/>
      <c r="O135" s="408"/>
      <c r="P135" s="408"/>
      <c r="Q135" s="408"/>
      <c r="R135" s="408"/>
      <c r="S135" s="408"/>
      <c r="U135" s="489"/>
      <c r="V135" s="489"/>
    </row>
    <row r="136" spans="1:22" s="412" customFormat="1" x14ac:dyDescent="0.2">
      <c r="A136" s="408"/>
      <c r="B136" s="408"/>
      <c r="C136" s="492"/>
      <c r="D136" s="408"/>
      <c r="E136" s="408"/>
      <c r="F136" s="408"/>
      <c r="G136" s="408"/>
      <c r="H136" s="408"/>
      <c r="I136" s="408">
        <f>P136*R136</f>
        <v>0</v>
      </c>
      <c r="J136" s="408"/>
      <c r="K136" s="408"/>
      <c r="L136" s="408"/>
      <c r="M136" s="408"/>
      <c r="N136" s="408"/>
      <c r="O136" s="408"/>
      <c r="P136" s="408"/>
      <c r="Q136" s="408"/>
      <c r="R136" s="408"/>
      <c r="S136" s="408"/>
      <c r="T136" s="428"/>
      <c r="U136" s="489"/>
      <c r="V136" s="489"/>
    </row>
    <row r="137" spans="1:22" s="412" customFormat="1" x14ac:dyDescent="0.2">
      <c r="A137" s="408"/>
      <c r="B137" s="408"/>
      <c r="C137" s="492"/>
      <c r="D137" s="408"/>
      <c r="E137" s="408"/>
      <c r="F137" s="408"/>
      <c r="G137" s="408"/>
      <c r="H137" s="408"/>
      <c r="I137" s="408"/>
      <c r="J137" s="408"/>
      <c r="K137" s="408"/>
      <c r="L137" s="408"/>
      <c r="M137" s="408"/>
      <c r="N137" s="408"/>
      <c r="O137" s="408"/>
      <c r="P137" s="408"/>
      <c r="Q137" s="408"/>
      <c r="R137" s="408"/>
      <c r="S137" s="408"/>
      <c r="U137" s="489"/>
      <c r="V137" s="489"/>
    </row>
    <row r="138" spans="1:22" s="412" customFormat="1" x14ac:dyDescent="0.2">
      <c r="A138" s="408"/>
      <c r="B138" s="408"/>
      <c r="C138" s="492"/>
      <c r="D138" s="408"/>
      <c r="E138" s="408"/>
      <c r="F138" s="408"/>
      <c r="G138" s="408"/>
      <c r="H138" s="408"/>
      <c r="I138" s="408"/>
      <c r="J138" s="408"/>
      <c r="K138" s="408"/>
      <c r="L138" s="408"/>
      <c r="M138" s="408"/>
      <c r="N138" s="408"/>
      <c r="O138" s="408"/>
      <c r="P138" s="408"/>
      <c r="Q138" s="408"/>
      <c r="R138" s="408"/>
      <c r="S138" s="408"/>
    </row>
    <row r="139" spans="1:22" s="412" customFormat="1" x14ac:dyDescent="0.2">
      <c r="A139" s="408"/>
      <c r="B139" s="408"/>
      <c r="C139" s="492"/>
      <c r="D139" s="408"/>
      <c r="E139" s="408"/>
      <c r="F139" s="408"/>
      <c r="G139" s="408"/>
      <c r="H139" s="408"/>
      <c r="I139" s="408"/>
      <c r="J139" s="408"/>
      <c r="K139" s="408"/>
      <c r="L139" s="408"/>
      <c r="M139" s="408"/>
      <c r="N139" s="408"/>
      <c r="O139" s="408"/>
      <c r="P139" s="408"/>
      <c r="Q139" s="408"/>
      <c r="R139" s="408"/>
      <c r="S139" s="408"/>
    </row>
    <row r="140" spans="1:22" s="412" customFormat="1" x14ac:dyDescent="0.2">
      <c r="A140" s="408"/>
      <c r="B140" s="408"/>
      <c r="C140" s="492"/>
      <c r="D140" s="408"/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Q140" s="408"/>
      <c r="R140" s="408"/>
      <c r="S140" s="408"/>
    </row>
    <row r="141" spans="1:22" s="412" customFormat="1" x14ac:dyDescent="0.2">
      <c r="A141" s="408"/>
      <c r="B141" s="408"/>
      <c r="C141" s="492"/>
      <c r="D141" s="408"/>
      <c r="E141" s="408"/>
      <c r="F141" s="408"/>
      <c r="G141" s="408"/>
      <c r="H141" s="408"/>
      <c r="I141" s="408"/>
      <c r="J141" s="408"/>
      <c r="K141" s="408"/>
      <c r="L141" s="408"/>
      <c r="M141" s="408"/>
      <c r="N141" s="408"/>
      <c r="O141" s="408"/>
      <c r="P141" s="408"/>
      <c r="Q141" s="408"/>
      <c r="R141" s="408"/>
      <c r="S141" s="408"/>
    </row>
    <row r="142" spans="1:22" s="412" customFormat="1" x14ac:dyDescent="0.2">
      <c r="A142" s="408"/>
      <c r="B142" s="408"/>
      <c r="C142" s="492"/>
      <c r="D142" s="408"/>
      <c r="E142" s="408"/>
      <c r="F142" s="408"/>
      <c r="G142" s="408"/>
      <c r="H142" s="408"/>
      <c r="I142" s="408"/>
      <c r="J142" s="408"/>
      <c r="K142" s="408"/>
      <c r="L142" s="408"/>
      <c r="M142" s="408"/>
      <c r="N142" s="408"/>
      <c r="O142" s="408"/>
      <c r="P142" s="408"/>
      <c r="Q142" s="408"/>
      <c r="R142" s="408"/>
      <c r="S142" s="408"/>
    </row>
  </sheetData>
  <mergeCells count="2">
    <mergeCell ref="E122:N122"/>
    <mergeCell ref="A1:T1"/>
  </mergeCells>
  <printOptions horizontalCentered="1" gridLinesSet="0"/>
  <pageMargins left="0.5" right="0.5" top="0.5" bottom="0.5" header="0.25" footer="0.25"/>
  <pageSetup paperSize="9" scale="90" firstPageNumber="29" orientation="landscape" horizontalDpi="180" verticalDpi="180" r:id="rId1"/>
  <headerFooter alignWithMargins="0">
    <oddFooter>&amp;C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33"/>
  </sheetPr>
  <dimension ref="A1:V111"/>
  <sheetViews>
    <sheetView showGridLines="0" view="pageBreakPreview" topLeftCell="A55" zoomScale="115" zoomScaleNormal="85" zoomScaleSheetLayoutView="115" workbookViewId="0">
      <selection activeCell="Q76" sqref="Q76:Q78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7.285156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4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514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410"/>
    </row>
    <row r="2" spans="1:20" ht="17.25" customHeight="1" x14ac:dyDescent="0.2">
      <c r="A2" s="499" t="s">
        <v>297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332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P88</f>
        <v>399.94398057088546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065" customFormat="1" ht="36" x14ac:dyDescent="0.2">
      <c r="A10" s="752">
        <v>1</v>
      </c>
      <c r="B10" s="1062" t="s">
        <v>268</v>
      </c>
      <c r="C10" s="587" t="s">
        <v>350</v>
      </c>
      <c r="D10" s="752" t="s">
        <v>147</v>
      </c>
      <c r="E10" s="784">
        <v>90</v>
      </c>
      <c r="F10" s="785">
        <v>0.13</v>
      </c>
      <c r="G10" s="180">
        <f>F10*E10</f>
        <v>11.700000000000001</v>
      </c>
      <c r="H10" s="180">
        <f>F10*$H$9</f>
        <v>0.15895898324667823</v>
      </c>
      <c r="I10" s="785">
        <v>3.7100000000000001E-2</v>
      </c>
      <c r="J10" s="180">
        <f>I10*E10</f>
        <v>3.339</v>
      </c>
      <c r="K10" s="180">
        <f>$K$9*I10</f>
        <v>0.10026497600000001</v>
      </c>
      <c r="L10" s="181">
        <f>(R10*T10+R11*T11+R12*T12+R13*T13+R14*T14+R15*T15+R16*T16+R17*T17+R18*T18)*L$9</f>
        <v>0.14782802227200001</v>
      </c>
      <c r="M10" s="182">
        <f>H10+K10+L10</f>
        <v>0.40705198151867827</v>
      </c>
      <c r="N10" s="183">
        <f>M10*E10</f>
        <v>36.634678336681041</v>
      </c>
      <c r="O10" s="180">
        <f>E10*L10</f>
        <v>13.304522004480001</v>
      </c>
      <c r="P10" s="1063" t="s">
        <v>269</v>
      </c>
      <c r="Q10" s="752" t="s">
        <v>147</v>
      </c>
      <c r="R10" s="784">
        <v>1.02</v>
      </c>
      <c r="S10" s="179">
        <f>R10*E10</f>
        <v>91.8</v>
      </c>
      <c r="T10" s="1064">
        <v>0.128</v>
      </c>
    </row>
    <row r="11" spans="1:20" s="1065" customFormat="1" ht="24" hidden="1" x14ac:dyDescent="0.2">
      <c r="A11" s="743"/>
      <c r="B11" s="743"/>
      <c r="C11" s="744" t="s">
        <v>270</v>
      </c>
      <c r="D11" s="743"/>
      <c r="E11" s="745"/>
      <c r="F11" s="746"/>
      <c r="G11" s="207"/>
      <c r="H11" s="207"/>
      <c r="I11" s="746"/>
      <c r="J11" s="200"/>
      <c r="K11" s="200"/>
      <c r="L11" s="201"/>
      <c r="M11" s="202"/>
      <c r="N11" s="203"/>
      <c r="O11" s="201"/>
      <c r="P11" s="747"/>
      <c r="Q11" s="748"/>
      <c r="R11" s="749"/>
      <c r="S11" s="267">
        <f>R11*E10</f>
        <v>0</v>
      </c>
      <c r="T11" s="750"/>
    </row>
    <row r="12" spans="1:20" s="1065" customFormat="1" ht="12" hidden="1" x14ac:dyDescent="0.2">
      <c r="A12" s="743"/>
      <c r="B12" s="743"/>
      <c r="C12" s="751"/>
      <c r="D12" s="743"/>
      <c r="E12" s="745"/>
      <c r="F12" s="746"/>
      <c r="G12" s="207"/>
      <c r="H12" s="207"/>
      <c r="I12" s="746"/>
      <c r="J12" s="200"/>
      <c r="K12" s="200"/>
      <c r="L12" s="201"/>
      <c r="M12" s="202"/>
      <c r="N12" s="203"/>
      <c r="O12" s="201"/>
      <c r="P12" s="747"/>
      <c r="Q12" s="748"/>
      <c r="R12" s="749"/>
      <c r="S12" s="267">
        <f>R12*E10</f>
        <v>0</v>
      </c>
      <c r="T12" s="750"/>
    </row>
    <row r="13" spans="1:20" s="1065" customFormat="1" ht="12" hidden="1" x14ac:dyDescent="0.2">
      <c r="A13" s="743"/>
      <c r="B13" s="743"/>
      <c r="C13" s="747"/>
      <c r="D13" s="743"/>
      <c r="E13" s="745"/>
      <c r="F13" s="746"/>
      <c r="G13" s="207"/>
      <c r="H13" s="207"/>
      <c r="I13" s="746"/>
      <c r="J13" s="200"/>
      <c r="K13" s="200"/>
      <c r="L13" s="201"/>
      <c r="M13" s="202"/>
      <c r="N13" s="203"/>
      <c r="O13" s="201"/>
      <c r="P13" s="747"/>
      <c r="Q13" s="748"/>
      <c r="R13" s="749"/>
      <c r="S13" s="267">
        <f>R13*E10</f>
        <v>0</v>
      </c>
      <c r="T13" s="750"/>
    </row>
    <row r="14" spans="1:20" s="1065" customFormat="1" ht="12" hidden="1" x14ac:dyDescent="0.2">
      <c r="A14" s="743"/>
      <c r="B14" s="743"/>
      <c r="C14" s="747"/>
      <c r="D14" s="743"/>
      <c r="E14" s="745"/>
      <c r="F14" s="746"/>
      <c r="G14" s="207"/>
      <c r="H14" s="207"/>
      <c r="I14" s="746"/>
      <c r="J14" s="200"/>
      <c r="K14" s="200"/>
      <c r="L14" s="201"/>
      <c r="M14" s="202"/>
      <c r="N14" s="203"/>
      <c r="O14" s="201"/>
      <c r="P14" s="747"/>
      <c r="Q14" s="748"/>
      <c r="R14" s="749"/>
      <c r="S14" s="267">
        <f>R14*E10</f>
        <v>0</v>
      </c>
      <c r="T14" s="750"/>
    </row>
    <row r="15" spans="1:20" s="1065" customFormat="1" ht="12" hidden="1" x14ac:dyDescent="0.2">
      <c r="A15" s="743"/>
      <c r="B15" s="743"/>
      <c r="C15" s="747"/>
      <c r="D15" s="743"/>
      <c r="E15" s="745"/>
      <c r="F15" s="746"/>
      <c r="G15" s="207"/>
      <c r="H15" s="207"/>
      <c r="I15" s="746"/>
      <c r="J15" s="200"/>
      <c r="K15" s="200"/>
      <c r="L15" s="201"/>
      <c r="M15" s="202"/>
      <c r="N15" s="203"/>
      <c r="O15" s="201"/>
      <c r="P15" s="747"/>
      <c r="Q15" s="748"/>
      <c r="R15" s="749"/>
      <c r="S15" s="267">
        <f>R15*E10</f>
        <v>0</v>
      </c>
      <c r="T15" s="750"/>
    </row>
    <row r="16" spans="1:20" s="1065" customFormat="1" ht="12" hidden="1" x14ac:dyDescent="0.2">
      <c r="A16" s="743"/>
      <c r="B16" s="743"/>
      <c r="C16" s="747"/>
      <c r="D16" s="743"/>
      <c r="E16" s="745"/>
      <c r="F16" s="746"/>
      <c r="G16" s="207"/>
      <c r="H16" s="207"/>
      <c r="I16" s="746"/>
      <c r="J16" s="200"/>
      <c r="K16" s="200"/>
      <c r="L16" s="201"/>
      <c r="M16" s="202"/>
      <c r="N16" s="203"/>
      <c r="O16" s="201"/>
      <c r="P16" s="747"/>
      <c r="Q16" s="748"/>
      <c r="R16" s="749"/>
      <c r="S16" s="267">
        <f>R16*E10</f>
        <v>0</v>
      </c>
      <c r="T16" s="750"/>
    </row>
    <row r="17" spans="1:20" s="1065" customFormat="1" ht="12" hidden="1" x14ac:dyDescent="0.2">
      <c r="A17" s="743"/>
      <c r="B17" s="743"/>
      <c r="C17" s="747"/>
      <c r="D17" s="743"/>
      <c r="E17" s="745"/>
      <c r="F17" s="746"/>
      <c r="G17" s="207"/>
      <c r="H17" s="207"/>
      <c r="I17" s="746"/>
      <c r="J17" s="200"/>
      <c r="K17" s="200"/>
      <c r="L17" s="201"/>
      <c r="M17" s="202"/>
      <c r="N17" s="203"/>
      <c r="O17" s="201"/>
      <c r="P17" s="747"/>
      <c r="Q17" s="748"/>
      <c r="R17" s="749"/>
      <c r="S17" s="267">
        <f>R17*E10</f>
        <v>0</v>
      </c>
      <c r="T17" s="750"/>
    </row>
    <row r="18" spans="1:20" s="1065" customFormat="1" ht="12" hidden="1" x14ac:dyDescent="0.2">
      <c r="A18" s="743"/>
      <c r="B18" s="743"/>
      <c r="C18" s="747"/>
      <c r="D18" s="743"/>
      <c r="E18" s="745"/>
      <c r="F18" s="746"/>
      <c r="G18" s="207"/>
      <c r="H18" s="207"/>
      <c r="I18" s="746"/>
      <c r="J18" s="188"/>
      <c r="K18" s="188"/>
      <c r="L18" s="201"/>
      <c r="M18" s="202"/>
      <c r="N18" s="203"/>
      <c r="O18" s="201"/>
      <c r="P18" s="747"/>
      <c r="Q18" s="748"/>
      <c r="R18" s="745"/>
      <c r="S18" s="612">
        <f>R18*E10</f>
        <v>0</v>
      </c>
      <c r="T18" s="750"/>
    </row>
    <row r="19" spans="1:20" s="1065" customFormat="1" ht="24" x14ac:dyDescent="0.2">
      <c r="A19" s="752">
        <v>2</v>
      </c>
      <c r="B19" s="626" t="s">
        <v>271</v>
      </c>
      <c r="C19" s="494" t="s">
        <v>272</v>
      </c>
      <c r="D19" s="752" t="s">
        <v>147</v>
      </c>
      <c r="E19" s="185">
        <v>90</v>
      </c>
      <c r="F19" s="179">
        <v>0.13700000000000001</v>
      </c>
      <c r="G19" s="180">
        <f>F19*E19</f>
        <v>12.330000000000002</v>
      </c>
      <c r="H19" s="180">
        <f>F19*$H$9</f>
        <v>0.16751831311380708</v>
      </c>
      <c r="I19" s="627">
        <v>5.8999999999999997E-2</v>
      </c>
      <c r="J19" s="180">
        <f>I19*E19</f>
        <v>5.31</v>
      </c>
      <c r="K19" s="180">
        <f>$K$9*I19</f>
        <v>0.15945103999999999</v>
      </c>
      <c r="L19" s="181">
        <f>(R19*T19+R20*T20+R21*T21+R22*T22+R23*T23+R24*T24+R25*T25+R26*T26+R27*T27)*L$9</f>
        <v>0</v>
      </c>
      <c r="M19" s="182">
        <f>H19+K19+L19</f>
        <v>0.32696935311380704</v>
      </c>
      <c r="N19" s="183">
        <f>M19*E19</f>
        <v>29.427241780242632</v>
      </c>
      <c r="O19" s="180">
        <f>E19*L19</f>
        <v>0</v>
      </c>
      <c r="P19" s="179"/>
      <c r="Q19" s="152"/>
      <c r="R19" s="178"/>
      <c r="S19" s="179">
        <f>R19*E19</f>
        <v>0</v>
      </c>
      <c r="T19" s="179"/>
    </row>
    <row r="20" spans="1:20" s="1065" customFormat="1" ht="12" hidden="1" x14ac:dyDescent="0.2">
      <c r="A20" s="743"/>
      <c r="B20" s="250"/>
      <c r="C20" s="198"/>
      <c r="D20" s="197"/>
      <c r="E20" s="206"/>
      <c r="F20" s="248"/>
      <c r="G20" s="207"/>
      <c r="H20" s="207"/>
      <c r="I20" s="166"/>
      <c r="J20" s="200"/>
      <c r="K20" s="200"/>
      <c r="L20" s="201"/>
      <c r="M20" s="202"/>
      <c r="N20" s="203"/>
      <c r="O20" s="201"/>
      <c r="P20" s="166"/>
      <c r="Q20" s="168"/>
      <c r="R20" s="244"/>
      <c r="S20" s="267">
        <f>R20*E19</f>
        <v>0</v>
      </c>
      <c r="T20" s="166"/>
    </row>
    <row r="21" spans="1:20" s="1065" customFormat="1" ht="12" hidden="1" x14ac:dyDescent="0.2">
      <c r="A21" s="743"/>
      <c r="B21" s="250"/>
      <c r="C21" s="198"/>
      <c r="D21" s="197"/>
      <c r="E21" s="206"/>
      <c r="F21" s="248"/>
      <c r="G21" s="207"/>
      <c r="H21" s="207"/>
      <c r="I21" s="166"/>
      <c r="J21" s="200"/>
      <c r="K21" s="200"/>
      <c r="L21" s="201"/>
      <c r="M21" s="202"/>
      <c r="N21" s="203"/>
      <c r="O21" s="201"/>
      <c r="P21" s="166"/>
      <c r="Q21" s="168"/>
      <c r="R21" s="244"/>
      <c r="S21" s="267">
        <f>R21*E19</f>
        <v>0</v>
      </c>
      <c r="T21" s="166"/>
    </row>
    <row r="22" spans="1:20" s="1065" customFormat="1" ht="12" hidden="1" x14ac:dyDescent="0.2">
      <c r="A22" s="743"/>
      <c r="B22" s="250"/>
      <c r="C22" s="198"/>
      <c r="D22" s="197"/>
      <c r="E22" s="206"/>
      <c r="F22" s="248"/>
      <c r="G22" s="207"/>
      <c r="H22" s="207"/>
      <c r="I22" s="166"/>
      <c r="J22" s="200"/>
      <c r="K22" s="200"/>
      <c r="L22" s="201"/>
      <c r="M22" s="202"/>
      <c r="N22" s="203"/>
      <c r="O22" s="201"/>
      <c r="P22" s="166"/>
      <c r="Q22" s="168"/>
      <c r="R22" s="244"/>
      <c r="S22" s="267">
        <f>R22*E19</f>
        <v>0</v>
      </c>
      <c r="T22" s="166"/>
    </row>
    <row r="23" spans="1:20" s="1065" customFormat="1" ht="12" hidden="1" x14ac:dyDescent="0.2">
      <c r="A23" s="743"/>
      <c r="B23" s="250"/>
      <c r="C23" s="198"/>
      <c r="D23" s="197"/>
      <c r="E23" s="206"/>
      <c r="F23" s="248"/>
      <c r="G23" s="207"/>
      <c r="H23" s="207"/>
      <c r="I23" s="166"/>
      <c r="J23" s="200"/>
      <c r="K23" s="200"/>
      <c r="L23" s="201"/>
      <c r="M23" s="202"/>
      <c r="N23" s="203"/>
      <c r="O23" s="201"/>
      <c r="P23" s="166"/>
      <c r="Q23" s="168"/>
      <c r="R23" s="244"/>
      <c r="S23" s="267">
        <f>R23*E19</f>
        <v>0</v>
      </c>
      <c r="T23" s="166"/>
    </row>
    <row r="24" spans="1:20" s="1065" customFormat="1" ht="12" hidden="1" x14ac:dyDescent="0.2">
      <c r="A24" s="743"/>
      <c r="B24" s="250"/>
      <c r="C24" s="198"/>
      <c r="D24" s="197"/>
      <c r="E24" s="206"/>
      <c r="F24" s="248"/>
      <c r="G24" s="207"/>
      <c r="H24" s="207"/>
      <c r="I24" s="166"/>
      <c r="J24" s="200"/>
      <c r="K24" s="200"/>
      <c r="L24" s="201"/>
      <c r="M24" s="202"/>
      <c r="N24" s="203"/>
      <c r="O24" s="201"/>
      <c r="P24" s="166"/>
      <c r="Q24" s="168"/>
      <c r="R24" s="244"/>
      <c r="S24" s="267">
        <f>R24*E19</f>
        <v>0</v>
      </c>
      <c r="T24" s="166"/>
    </row>
    <row r="25" spans="1:20" s="1065" customFormat="1" ht="12" hidden="1" x14ac:dyDescent="0.2">
      <c r="A25" s="743"/>
      <c r="B25" s="250"/>
      <c r="C25" s="198"/>
      <c r="D25" s="197"/>
      <c r="E25" s="206"/>
      <c r="F25" s="248"/>
      <c r="G25" s="207"/>
      <c r="H25" s="207"/>
      <c r="I25" s="166"/>
      <c r="J25" s="200"/>
      <c r="K25" s="200"/>
      <c r="L25" s="201"/>
      <c r="M25" s="202"/>
      <c r="N25" s="203"/>
      <c r="O25" s="201"/>
      <c r="P25" s="166"/>
      <c r="Q25" s="168"/>
      <c r="R25" s="244"/>
      <c r="S25" s="267">
        <f>R25*E19</f>
        <v>0</v>
      </c>
      <c r="T25" s="166"/>
    </row>
    <row r="26" spans="1:20" s="1065" customFormat="1" ht="12" hidden="1" x14ac:dyDescent="0.2">
      <c r="A26" s="743"/>
      <c r="B26" s="250"/>
      <c r="C26" s="198"/>
      <c r="D26" s="197"/>
      <c r="E26" s="206"/>
      <c r="F26" s="248"/>
      <c r="G26" s="207"/>
      <c r="H26" s="207"/>
      <c r="I26" s="166"/>
      <c r="J26" s="200"/>
      <c r="K26" s="200"/>
      <c r="L26" s="201"/>
      <c r="M26" s="202"/>
      <c r="N26" s="203"/>
      <c r="O26" s="201"/>
      <c r="P26" s="166"/>
      <c r="Q26" s="168"/>
      <c r="R26" s="244"/>
      <c r="S26" s="267">
        <f>R26*E19</f>
        <v>0</v>
      </c>
      <c r="T26" s="166"/>
    </row>
    <row r="27" spans="1:20" s="1065" customFormat="1" ht="12" hidden="1" x14ac:dyDescent="0.2">
      <c r="A27" s="743"/>
      <c r="B27" s="250"/>
      <c r="C27" s="198"/>
      <c r="D27" s="197"/>
      <c r="E27" s="206"/>
      <c r="F27" s="248"/>
      <c r="G27" s="207"/>
      <c r="H27" s="207"/>
      <c r="I27" s="166"/>
      <c r="J27" s="200"/>
      <c r="K27" s="200"/>
      <c r="L27" s="201"/>
      <c r="M27" s="202"/>
      <c r="N27" s="203"/>
      <c r="O27" s="201"/>
      <c r="P27" s="166"/>
      <c r="Q27" s="168"/>
      <c r="R27" s="244"/>
      <c r="S27" s="267">
        <f>R27*E19</f>
        <v>0</v>
      </c>
      <c r="T27" s="166"/>
    </row>
    <row r="28" spans="1:20" s="1066" customFormat="1" ht="24" x14ac:dyDescent="0.2">
      <c r="A28" s="753">
        <v>3</v>
      </c>
      <c r="B28" s="753" t="s">
        <v>273</v>
      </c>
      <c r="C28" s="587" t="s">
        <v>214</v>
      </c>
      <c r="D28" s="753" t="s">
        <v>146</v>
      </c>
      <c r="E28" s="754">
        <v>32</v>
      </c>
      <c r="F28" s="755">
        <v>0.34</v>
      </c>
      <c r="G28" s="756">
        <f>F28*E28</f>
        <v>10.88</v>
      </c>
      <c r="H28" s="756">
        <f>F28*$H$9</f>
        <v>0.41573887926054309</v>
      </c>
      <c r="I28" s="755">
        <v>1.1299999999999999E-2</v>
      </c>
      <c r="J28" s="756">
        <f>I28*E28</f>
        <v>0.36159999999999998</v>
      </c>
      <c r="K28" s="756">
        <f>$K$9*I28</f>
        <v>3.0538928E-2</v>
      </c>
      <c r="L28" s="757">
        <f>(R28*T28+R29*T29+R30*T30+R31*T31+R32*T32+R33*T33+R34*T34+R35*T35+R36*T36)*L$9</f>
        <v>1.1322612000000001</v>
      </c>
      <c r="M28" s="758">
        <f>H28+K28+L28</f>
        <v>1.5785390072605432</v>
      </c>
      <c r="N28" s="759">
        <f>M28*E28</f>
        <v>50.513248232337382</v>
      </c>
      <c r="O28" s="756">
        <f>E28*L28</f>
        <v>36.232358400000003</v>
      </c>
      <c r="P28" s="760" t="s">
        <v>274</v>
      </c>
      <c r="Q28" s="761" t="s">
        <v>146</v>
      </c>
      <c r="R28" s="762">
        <v>1</v>
      </c>
      <c r="S28" s="266">
        <f>R28*E28</f>
        <v>32</v>
      </c>
      <c r="T28" s="763">
        <v>1</v>
      </c>
    </row>
    <row r="29" spans="1:20" s="1066" customFormat="1" ht="12" hidden="1" x14ac:dyDescent="0.2">
      <c r="A29" s="764"/>
      <c r="B29" s="764"/>
      <c r="C29" s="765"/>
      <c r="D29" s="764"/>
      <c r="E29" s="766"/>
      <c r="F29" s="767"/>
      <c r="G29" s="768"/>
      <c r="H29" s="768"/>
      <c r="I29" s="767"/>
      <c r="J29" s="200"/>
      <c r="K29" s="200"/>
      <c r="L29" s="201"/>
      <c r="M29" s="202"/>
      <c r="N29" s="203"/>
      <c r="O29" s="201"/>
      <c r="P29" s="765"/>
      <c r="Q29" s="769"/>
      <c r="R29" s="770"/>
      <c r="S29" s="267">
        <f>R29*E28</f>
        <v>0</v>
      </c>
      <c r="T29" s="771"/>
    </row>
    <row r="30" spans="1:20" s="1066" customFormat="1" ht="12" hidden="1" x14ac:dyDescent="0.2">
      <c r="A30" s="764"/>
      <c r="B30" s="764"/>
      <c r="C30" s="765"/>
      <c r="D30" s="764"/>
      <c r="E30" s="766"/>
      <c r="F30" s="767"/>
      <c r="G30" s="768">
        <f>F30*E30</f>
        <v>0</v>
      </c>
      <c r="H30" s="768"/>
      <c r="I30" s="767"/>
      <c r="J30" s="200"/>
      <c r="K30" s="200"/>
      <c r="L30" s="201"/>
      <c r="M30" s="202"/>
      <c r="N30" s="203"/>
      <c r="O30" s="201">
        <f>E30*L30</f>
        <v>0</v>
      </c>
      <c r="P30" s="765"/>
      <c r="Q30" s="769"/>
      <c r="R30" s="770"/>
      <c r="S30" s="267">
        <f>R30*E28</f>
        <v>0</v>
      </c>
      <c r="T30" s="771"/>
    </row>
    <row r="31" spans="1:20" s="1066" customFormat="1" ht="12" hidden="1" x14ac:dyDescent="0.2">
      <c r="A31" s="764"/>
      <c r="B31" s="764"/>
      <c r="C31" s="765"/>
      <c r="D31" s="764"/>
      <c r="E31" s="766"/>
      <c r="F31" s="767"/>
      <c r="G31" s="768"/>
      <c r="H31" s="768"/>
      <c r="I31" s="767"/>
      <c r="J31" s="200"/>
      <c r="K31" s="200"/>
      <c r="L31" s="201"/>
      <c r="M31" s="202"/>
      <c r="N31" s="203"/>
      <c r="O31" s="201"/>
      <c r="P31" s="765"/>
      <c r="Q31" s="769"/>
      <c r="R31" s="770"/>
      <c r="S31" s="267">
        <f>R31*E28</f>
        <v>0</v>
      </c>
      <c r="T31" s="771"/>
    </row>
    <row r="32" spans="1:20" s="1066" customFormat="1" ht="12" hidden="1" x14ac:dyDescent="0.2">
      <c r="A32" s="764"/>
      <c r="B32" s="764"/>
      <c r="C32" s="765"/>
      <c r="D32" s="764"/>
      <c r="E32" s="766"/>
      <c r="F32" s="767"/>
      <c r="G32" s="768"/>
      <c r="H32" s="768"/>
      <c r="I32" s="767"/>
      <c r="J32" s="200"/>
      <c r="K32" s="200"/>
      <c r="L32" s="201"/>
      <c r="M32" s="202"/>
      <c r="N32" s="203"/>
      <c r="O32" s="201"/>
      <c r="P32" s="765"/>
      <c r="Q32" s="769"/>
      <c r="R32" s="770"/>
      <c r="S32" s="267">
        <f>R32*E28</f>
        <v>0</v>
      </c>
      <c r="T32" s="771"/>
    </row>
    <row r="33" spans="1:20" s="1066" customFormat="1" ht="12" hidden="1" x14ac:dyDescent="0.2">
      <c r="A33" s="764"/>
      <c r="B33" s="764"/>
      <c r="C33" s="765"/>
      <c r="D33" s="764"/>
      <c r="E33" s="766"/>
      <c r="F33" s="767"/>
      <c r="G33" s="768"/>
      <c r="H33" s="768"/>
      <c r="I33" s="767"/>
      <c r="J33" s="200"/>
      <c r="K33" s="200"/>
      <c r="L33" s="201"/>
      <c r="M33" s="202"/>
      <c r="N33" s="203"/>
      <c r="O33" s="201"/>
      <c r="P33" s="765"/>
      <c r="Q33" s="769"/>
      <c r="R33" s="770"/>
      <c r="S33" s="267">
        <f>R33*E28</f>
        <v>0</v>
      </c>
      <c r="T33" s="771"/>
    </row>
    <row r="34" spans="1:20" s="1066" customFormat="1" ht="12" hidden="1" x14ac:dyDescent="0.2">
      <c r="A34" s="764"/>
      <c r="B34" s="764"/>
      <c r="C34" s="765"/>
      <c r="D34" s="764"/>
      <c r="E34" s="766"/>
      <c r="F34" s="767"/>
      <c r="G34" s="768"/>
      <c r="H34" s="768"/>
      <c r="I34" s="767"/>
      <c r="J34" s="200"/>
      <c r="K34" s="200"/>
      <c r="L34" s="201"/>
      <c r="M34" s="202"/>
      <c r="N34" s="203"/>
      <c r="O34" s="201"/>
      <c r="P34" s="765"/>
      <c r="Q34" s="769"/>
      <c r="R34" s="770"/>
      <c r="S34" s="267">
        <f>R34*E28</f>
        <v>0</v>
      </c>
      <c r="T34" s="771"/>
    </row>
    <row r="35" spans="1:20" s="1066" customFormat="1" ht="12" hidden="1" x14ac:dyDescent="0.2">
      <c r="A35" s="764"/>
      <c r="B35" s="764"/>
      <c r="C35" s="765"/>
      <c r="D35" s="764"/>
      <c r="E35" s="766"/>
      <c r="F35" s="767"/>
      <c r="G35" s="768"/>
      <c r="H35" s="768"/>
      <c r="I35" s="767"/>
      <c r="J35" s="200"/>
      <c r="K35" s="200"/>
      <c r="L35" s="201"/>
      <c r="M35" s="202"/>
      <c r="N35" s="203"/>
      <c r="O35" s="201"/>
      <c r="P35" s="765"/>
      <c r="Q35" s="769"/>
      <c r="R35" s="770"/>
      <c r="S35" s="267">
        <f>R35*E28</f>
        <v>0</v>
      </c>
      <c r="T35" s="771"/>
    </row>
    <row r="36" spans="1:20" s="1066" customFormat="1" ht="12" hidden="1" x14ac:dyDescent="0.2">
      <c r="A36" s="764"/>
      <c r="B36" s="764"/>
      <c r="C36" s="765"/>
      <c r="D36" s="764"/>
      <c r="E36" s="766"/>
      <c r="F36" s="767"/>
      <c r="G36" s="768"/>
      <c r="H36" s="768"/>
      <c r="I36" s="767"/>
      <c r="J36" s="200"/>
      <c r="K36" s="200"/>
      <c r="L36" s="201"/>
      <c r="M36" s="202"/>
      <c r="N36" s="203"/>
      <c r="O36" s="201"/>
      <c r="P36" s="765"/>
      <c r="Q36" s="769"/>
      <c r="R36" s="770"/>
      <c r="S36" s="267">
        <f>R36*E28</f>
        <v>0</v>
      </c>
      <c r="T36" s="771"/>
    </row>
    <row r="37" spans="1:20" s="1066" customFormat="1" ht="42" x14ac:dyDescent="0.2">
      <c r="A37" s="753">
        <v>4</v>
      </c>
      <c r="B37" s="753" t="s">
        <v>277</v>
      </c>
      <c r="C37" s="587" t="s">
        <v>215</v>
      </c>
      <c r="D37" s="753" t="s">
        <v>146</v>
      </c>
      <c r="E37" s="754">
        <v>1</v>
      </c>
      <c r="F37" s="755">
        <v>0.34</v>
      </c>
      <c r="G37" s="756">
        <f>F37*E37</f>
        <v>0.34</v>
      </c>
      <c r="H37" s="756">
        <f>F37*$H$9</f>
        <v>0.41573887926054309</v>
      </c>
      <c r="I37" s="755">
        <v>1.1299999999999999E-2</v>
      </c>
      <c r="J37" s="756">
        <f>I37*E37</f>
        <v>1.1299999999999999E-2</v>
      </c>
      <c r="K37" s="756">
        <f>$K$9*I37</f>
        <v>3.0538928E-2</v>
      </c>
      <c r="L37" s="757">
        <f>(R37*T37+R38*T38+R39*T39+R40*T40+R41*T41+R42*T42+R43*T43+R44*T44+R45*T45)*L$9</f>
        <v>1.1322612000000001</v>
      </c>
      <c r="M37" s="758">
        <f>H37+K37+L37</f>
        <v>1.5785390072605432</v>
      </c>
      <c r="N37" s="759">
        <f>M37*E37</f>
        <v>1.5785390072605432</v>
      </c>
      <c r="O37" s="756">
        <f>E37*L37</f>
        <v>1.1322612000000001</v>
      </c>
      <c r="P37" s="587" t="s">
        <v>215</v>
      </c>
      <c r="Q37" s="761" t="s">
        <v>146</v>
      </c>
      <c r="R37" s="762">
        <v>1</v>
      </c>
      <c r="S37" s="266">
        <f>R37*E37</f>
        <v>1</v>
      </c>
      <c r="T37" s="763">
        <v>1</v>
      </c>
    </row>
    <row r="38" spans="1:20" s="1066" customFormat="1" ht="12" hidden="1" x14ac:dyDescent="0.2">
      <c r="A38" s="764"/>
      <c r="B38" s="764"/>
      <c r="C38" s="765"/>
      <c r="D38" s="764"/>
      <c r="E38" s="766"/>
      <c r="F38" s="767"/>
      <c r="G38" s="768"/>
      <c r="H38" s="768"/>
      <c r="I38" s="767"/>
      <c r="J38" s="200"/>
      <c r="K38" s="200"/>
      <c r="L38" s="201"/>
      <c r="M38" s="202"/>
      <c r="N38" s="203"/>
      <c r="O38" s="201"/>
      <c r="P38" s="765"/>
      <c r="Q38" s="769"/>
      <c r="R38" s="770"/>
      <c r="S38" s="267">
        <f>R38*E37</f>
        <v>0</v>
      </c>
      <c r="T38" s="771"/>
    </row>
    <row r="39" spans="1:20" s="1066" customFormat="1" ht="12" hidden="1" x14ac:dyDescent="0.2">
      <c r="A39" s="764"/>
      <c r="B39" s="764"/>
      <c r="C39" s="765"/>
      <c r="D39" s="764"/>
      <c r="E39" s="766"/>
      <c r="F39" s="767"/>
      <c r="G39" s="768">
        <f>F39*E39</f>
        <v>0</v>
      </c>
      <c r="H39" s="768"/>
      <c r="I39" s="767"/>
      <c r="J39" s="200"/>
      <c r="K39" s="200"/>
      <c r="L39" s="201"/>
      <c r="M39" s="202"/>
      <c r="N39" s="203"/>
      <c r="O39" s="201">
        <f>E39*L39</f>
        <v>0</v>
      </c>
      <c r="P39" s="765"/>
      <c r="Q39" s="769"/>
      <c r="R39" s="770"/>
      <c r="S39" s="267">
        <f>R39*E37</f>
        <v>0</v>
      </c>
      <c r="T39" s="771"/>
    </row>
    <row r="40" spans="1:20" s="1066" customFormat="1" ht="12" hidden="1" x14ac:dyDescent="0.2">
      <c r="A40" s="764"/>
      <c r="B40" s="764"/>
      <c r="C40" s="765"/>
      <c r="D40" s="764"/>
      <c r="E40" s="766"/>
      <c r="F40" s="767"/>
      <c r="G40" s="768"/>
      <c r="H40" s="768"/>
      <c r="I40" s="767"/>
      <c r="J40" s="200"/>
      <c r="K40" s="200"/>
      <c r="L40" s="201"/>
      <c r="M40" s="202"/>
      <c r="N40" s="203"/>
      <c r="O40" s="201"/>
      <c r="P40" s="765"/>
      <c r="Q40" s="769"/>
      <c r="R40" s="770"/>
      <c r="S40" s="267">
        <f>R40*E37</f>
        <v>0</v>
      </c>
      <c r="T40" s="771"/>
    </row>
    <row r="41" spans="1:20" s="1066" customFormat="1" ht="12" hidden="1" x14ac:dyDescent="0.2">
      <c r="A41" s="764"/>
      <c r="B41" s="764"/>
      <c r="C41" s="765"/>
      <c r="D41" s="764"/>
      <c r="E41" s="766"/>
      <c r="F41" s="767"/>
      <c r="G41" s="768"/>
      <c r="H41" s="768"/>
      <c r="I41" s="767"/>
      <c r="J41" s="200"/>
      <c r="K41" s="200"/>
      <c r="L41" s="201"/>
      <c r="M41" s="202"/>
      <c r="N41" s="203"/>
      <c r="O41" s="201"/>
      <c r="P41" s="765"/>
      <c r="Q41" s="769"/>
      <c r="R41" s="770"/>
      <c r="S41" s="267">
        <f>R41*E37</f>
        <v>0</v>
      </c>
      <c r="T41" s="771"/>
    </row>
    <row r="42" spans="1:20" s="1066" customFormat="1" ht="12" hidden="1" x14ac:dyDescent="0.2">
      <c r="A42" s="764"/>
      <c r="B42" s="764"/>
      <c r="C42" s="765"/>
      <c r="D42" s="764"/>
      <c r="E42" s="766"/>
      <c r="F42" s="767"/>
      <c r="G42" s="768"/>
      <c r="H42" s="768"/>
      <c r="I42" s="767"/>
      <c r="J42" s="200"/>
      <c r="K42" s="200"/>
      <c r="L42" s="201"/>
      <c r="M42" s="202"/>
      <c r="N42" s="203"/>
      <c r="O42" s="201"/>
      <c r="P42" s="765"/>
      <c r="Q42" s="769"/>
      <c r="R42" s="770"/>
      <c r="S42" s="267">
        <f>R42*E37</f>
        <v>0</v>
      </c>
      <c r="T42" s="771"/>
    </row>
    <row r="43" spans="1:20" s="1066" customFormat="1" ht="12" hidden="1" x14ac:dyDescent="0.2">
      <c r="A43" s="764"/>
      <c r="B43" s="764"/>
      <c r="C43" s="765"/>
      <c r="D43" s="764"/>
      <c r="E43" s="766"/>
      <c r="F43" s="767"/>
      <c r="G43" s="768"/>
      <c r="H43" s="768"/>
      <c r="I43" s="767"/>
      <c r="J43" s="200"/>
      <c r="K43" s="200"/>
      <c r="L43" s="201"/>
      <c r="M43" s="202"/>
      <c r="N43" s="203"/>
      <c r="O43" s="201"/>
      <c r="P43" s="765"/>
      <c r="Q43" s="769"/>
      <c r="R43" s="770"/>
      <c r="S43" s="267">
        <f>R43*E37</f>
        <v>0</v>
      </c>
      <c r="T43" s="771"/>
    </row>
    <row r="44" spans="1:20" s="1066" customFormat="1" ht="12" hidden="1" x14ac:dyDescent="0.2">
      <c r="A44" s="764"/>
      <c r="B44" s="764"/>
      <c r="C44" s="765"/>
      <c r="D44" s="764"/>
      <c r="E44" s="766"/>
      <c r="F44" s="767"/>
      <c r="G44" s="768"/>
      <c r="H44" s="768"/>
      <c r="I44" s="767"/>
      <c r="J44" s="200"/>
      <c r="K44" s="200"/>
      <c r="L44" s="201"/>
      <c r="M44" s="202"/>
      <c r="N44" s="203"/>
      <c r="O44" s="201"/>
      <c r="P44" s="765"/>
      <c r="Q44" s="769"/>
      <c r="R44" s="770"/>
      <c r="S44" s="267">
        <f>R44*E37</f>
        <v>0</v>
      </c>
      <c r="T44" s="771"/>
    </row>
    <row r="45" spans="1:20" s="1066" customFormat="1" ht="12" hidden="1" x14ac:dyDescent="0.2">
      <c r="A45" s="764"/>
      <c r="B45" s="764"/>
      <c r="C45" s="765"/>
      <c r="D45" s="764"/>
      <c r="E45" s="766"/>
      <c r="F45" s="767"/>
      <c r="G45" s="768"/>
      <c r="H45" s="768"/>
      <c r="I45" s="767"/>
      <c r="J45" s="200"/>
      <c r="K45" s="200"/>
      <c r="L45" s="201"/>
      <c r="M45" s="202"/>
      <c r="N45" s="203"/>
      <c r="O45" s="201"/>
      <c r="P45" s="765"/>
      <c r="Q45" s="769"/>
      <c r="R45" s="770"/>
      <c r="S45" s="267">
        <f>R45*E37</f>
        <v>0</v>
      </c>
      <c r="T45" s="771"/>
    </row>
    <row r="46" spans="1:20" s="1066" customFormat="1" ht="42" x14ac:dyDescent="0.2">
      <c r="A46" s="753">
        <v>5</v>
      </c>
      <c r="B46" s="753" t="s">
        <v>277</v>
      </c>
      <c r="C46" s="587" t="s">
        <v>216</v>
      </c>
      <c r="D46" s="753" t="s">
        <v>146</v>
      </c>
      <c r="E46" s="754">
        <v>3</v>
      </c>
      <c r="F46" s="755">
        <v>0.34</v>
      </c>
      <c r="G46" s="756">
        <f>F46*E46</f>
        <v>1.02</v>
      </c>
      <c r="H46" s="756">
        <f>F46*$H$9</f>
        <v>0.41573887926054309</v>
      </c>
      <c r="I46" s="755">
        <v>1.1299999999999999E-2</v>
      </c>
      <c r="J46" s="756">
        <f>I46*E46</f>
        <v>3.39E-2</v>
      </c>
      <c r="K46" s="756">
        <f>$K$9*I46</f>
        <v>3.0538928E-2</v>
      </c>
      <c r="L46" s="757">
        <f>(R46*T46+R47*T47+R48*T48+R49*T49+R50*T50+R51*T51+R52*T52+R53*T53+R54*T54)*L$9</f>
        <v>1.3587134400000001</v>
      </c>
      <c r="M46" s="758">
        <f>H46+K46+L46</f>
        <v>1.8049912472605432</v>
      </c>
      <c r="N46" s="759">
        <f>M46*E46</f>
        <v>5.4149737417816297</v>
      </c>
      <c r="O46" s="756">
        <f>E46*L46</f>
        <v>4.0761403200000004</v>
      </c>
      <c r="P46" s="587" t="s">
        <v>216</v>
      </c>
      <c r="Q46" s="761" t="s">
        <v>146</v>
      </c>
      <c r="R46" s="762">
        <v>1</v>
      </c>
      <c r="S46" s="266">
        <f>R46*E46</f>
        <v>3</v>
      </c>
      <c r="T46" s="763">
        <v>1.2</v>
      </c>
    </row>
    <row r="47" spans="1:20" s="1066" customFormat="1" ht="12" hidden="1" x14ac:dyDescent="0.2">
      <c r="A47" s="764"/>
      <c r="B47" s="764"/>
      <c r="C47" s="765"/>
      <c r="D47" s="764"/>
      <c r="E47" s="766"/>
      <c r="F47" s="767"/>
      <c r="G47" s="768"/>
      <c r="H47" s="768"/>
      <c r="I47" s="767"/>
      <c r="J47" s="200"/>
      <c r="K47" s="200"/>
      <c r="L47" s="201"/>
      <c r="M47" s="202"/>
      <c r="N47" s="203"/>
      <c r="O47" s="201"/>
      <c r="P47" s="765"/>
      <c r="Q47" s="769"/>
      <c r="R47" s="770"/>
      <c r="S47" s="267">
        <f>R47*E46</f>
        <v>0</v>
      </c>
      <c r="T47" s="771"/>
    </row>
    <row r="48" spans="1:20" s="1066" customFormat="1" ht="12" hidden="1" x14ac:dyDescent="0.2">
      <c r="A48" s="764"/>
      <c r="B48" s="764"/>
      <c r="C48" s="765"/>
      <c r="D48" s="764"/>
      <c r="E48" s="766"/>
      <c r="F48" s="767"/>
      <c r="G48" s="768">
        <f>F48*E48</f>
        <v>0</v>
      </c>
      <c r="H48" s="768"/>
      <c r="I48" s="767"/>
      <c r="J48" s="200"/>
      <c r="K48" s="200"/>
      <c r="L48" s="201"/>
      <c r="M48" s="202"/>
      <c r="N48" s="203"/>
      <c r="O48" s="201">
        <f>E48*L48</f>
        <v>0</v>
      </c>
      <c r="P48" s="765"/>
      <c r="Q48" s="769"/>
      <c r="R48" s="770"/>
      <c r="S48" s="267">
        <f>R48*E46</f>
        <v>0</v>
      </c>
      <c r="T48" s="771"/>
    </row>
    <row r="49" spans="1:20" s="1066" customFormat="1" ht="12" hidden="1" x14ac:dyDescent="0.2">
      <c r="A49" s="764"/>
      <c r="B49" s="764"/>
      <c r="C49" s="765"/>
      <c r="D49" s="764"/>
      <c r="E49" s="766"/>
      <c r="F49" s="767"/>
      <c r="G49" s="768"/>
      <c r="H49" s="768"/>
      <c r="I49" s="767"/>
      <c r="J49" s="200"/>
      <c r="K49" s="200"/>
      <c r="L49" s="201"/>
      <c r="M49" s="202"/>
      <c r="N49" s="203"/>
      <c r="O49" s="201"/>
      <c r="P49" s="765"/>
      <c r="Q49" s="769"/>
      <c r="R49" s="770"/>
      <c r="S49" s="267">
        <f>R49*E46</f>
        <v>0</v>
      </c>
      <c r="T49" s="771"/>
    </row>
    <row r="50" spans="1:20" s="1066" customFormat="1" ht="12" hidden="1" x14ac:dyDescent="0.2">
      <c r="A50" s="764"/>
      <c r="B50" s="764"/>
      <c r="C50" s="765"/>
      <c r="D50" s="764"/>
      <c r="E50" s="766"/>
      <c r="F50" s="767"/>
      <c r="G50" s="768"/>
      <c r="H50" s="768"/>
      <c r="I50" s="767"/>
      <c r="J50" s="200"/>
      <c r="K50" s="200"/>
      <c r="L50" s="201"/>
      <c r="M50" s="202"/>
      <c r="N50" s="203"/>
      <c r="O50" s="201"/>
      <c r="P50" s="765"/>
      <c r="Q50" s="769"/>
      <c r="R50" s="770"/>
      <c r="S50" s="267">
        <f>R50*E46</f>
        <v>0</v>
      </c>
      <c r="T50" s="771"/>
    </row>
    <row r="51" spans="1:20" s="1066" customFormat="1" ht="12" hidden="1" x14ac:dyDescent="0.2">
      <c r="A51" s="764"/>
      <c r="B51" s="764"/>
      <c r="C51" s="765"/>
      <c r="D51" s="764"/>
      <c r="E51" s="766"/>
      <c r="F51" s="767"/>
      <c r="G51" s="768"/>
      <c r="H51" s="768"/>
      <c r="I51" s="767"/>
      <c r="J51" s="200"/>
      <c r="K51" s="200"/>
      <c r="L51" s="201"/>
      <c r="M51" s="202"/>
      <c r="N51" s="203"/>
      <c r="O51" s="201"/>
      <c r="P51" s="765"/>
      <c r="Q51" s="769"/>
      <c r="R51" s="770"/>
      <c r="S51" s="267">
        <f>R51*E46</f>
        <v>0</v>
      </c>
      <c r="T51" s="771"/>
    </row>
    <row r="52" spans="1:20" s="1066" customFormat="1" ht="12" hidden="1" x14ac:dyDescent="0.2">
      <c r="A52" s="764"/>
      <c r="B52" s="764"/>
      <c r="C52" s="765"/>
      <c r="D52" s="764"/>
      <c r="E52" s="766"/>
      <c r="F52" s="767"/>
      <c r="G52" s="768"/>
      <c r="H52" s="768"/>
      <c r="I52" s="767"/>
      <c r="J52" s="200"/>
      <c r="K52" s="200"/>
      <c r="L52" s="201"/>
      <c r="M52" s="202"/>
      <c r="N52" s="203"/>
      <c r="O52" s="201"/>
      <c r="P52" s="765"/>
      <c r="Q52" s="769"/>
      <c r="R52" s="770"/>
      <c r="S52" s="267">
        <f>R52*E46</f>
        <v>0</v>
      </c>
      <c r="T52" s="771"/>
    </row>
    <row r="53" spans="1:20" s="1066" customFormat="1" ht="12" hidden="1" x14ac:dyDescent="0.2">
      <c r="A53" s="764"/>
      <c r="B53" s="764"/>
      <c r="C53" s="765"/>
      <c r="D53" s="764"/>
      <c r="E53" s="766"/>
      <c r="F53" s="767"/>
      <c r="G53" s="768"/>
      <c r="H53" s="768"/>
      <c r="I53" s="767"/>
      <c r="J53" s="200"/>
      <c r="K53" s="200"/>
      <c r="L53" s="201"/>
      <c r="M53" s="202"/>
      <c r="N53" s="203"/>
      <c r="O53" s="201"/>
      <c r="P53" s="765"/>
      <c r="Q53" s="769"/>
      <c r="R53" s="770"/>
      <c r="S53" s="267">
        <f>R53*E46</f>
        <v>0</v>
      </c>
      <c r="T53" s="771"/>
    </row>
    <row r="54" spans="1:20" s="1066" customFormat="1" ht="12" hidden="1" x14ac:dyDescent="0.2">
      <c r="A54" s="764"/>
      <c r="B54" s="764"/>
      <c r="C54" s="765"/>
      <c r="D54" s="764"/>
      <c r="E54" s="766"/>
      <c r="F54" s="767"/>
      <c r="G54" s="768"/>
      <c r="H54" s="768"/>
      <c r="I54" s="767"/>
      <c r="J54" s="200"/>
      <c r="K54" s="200"/>
      <c r="L54" s="201"/>
      <c r="M54" s="202"/>
      <c r="N54" s="203"/>
      <c r="O54" s="201"/>
      <c r="P54" s="765"/>
      <c r="Q54" s="769"/>
      <c r="R54" s="770"/>
      <c r="S54" s="267">
        <f>R54*E46</f>
        <v>0</v>
      </c>
      <c r="T54" s="771"/>
    </row>
    <row r="55" spans="1:20" s="1067" customFormat="1" ht="34.5" customHeight="1" x14ac:dyDescent="0.2">
      <c r="A55" s="736">
        <v>6</v>
      </c>
      <c r="B55" s="796"/>
      <c r="C55" s="1639" t="s">
        <v>278</v>
      </c>
      <c r="D55" s="796" t="s">
        <v>146</v>
      </c>
      <c r="E55" s="798">
        <v>4</v>
      </c>
      <c r="F55" s="799"/>
      <c r="G55" s="800">
        <f>F55*E55</f>
        <v>0</v>
      </c>
      <c r="H55" s="801">
        <f>F55*$H$9</f>
        <v>0</v>
      </c>
      <c r="I55" s="802"/>
      <c r="J55" s="756">
        <f>I55*E55</f>
        <v>0</v>
      </c>
      <c r="K55" s="756">
        <f>$K$9*I55</f>
        <v>0</v>
      </c>
      <c r="L55" s="757">
        <f>(R55*T55+R56*T56+R57*T57+R58*T58+R59*T59+R60*T60+R61*T61+R62*T62+R63*T63)*L$9</f>
        <v>9.0580896000000008E-2</v>
      </c>
      <c r="M55" s="803">
        <f>H55+K55+L55</f>
        <v>9.0580896000000008E-2</v>
      </c>
      <c r="N55" s="759">
        <f>M55*E55</f>
        <v>0.36232358400000003</v>
      </c>
      <c r="O55" s="756">
        <f>E55*L55</f>
        <v>0.36232358400000003</v>
      </c>
      <c r="P55" s="804" t="s">
        <v>279</v>
      </c>
      <c r="Q55" s="805" t="s">
        <v>146</v>
      </c>
      <c r="R55" s="806">
        <v>1</v>
      </c>
      <c r="S55" s="266">
        <f>R55*E55</f>
        <v>4</v>
      </c>
      <c r="T55" s="801">
        <v>0.08</v>
      </c>
    </row>
    <row r="56" spans="1:20" s="1067" customFormat="1" ht="12" hidden="1" x14ac:dyDescent="0.2">
      <c r="A56" s="743"/>
      <c r="B56" s="807"/>
      <c r="C56" s="808"/>
      <c r="D56" s="807"/>
      <c r="E56" s="809"/>
      <c r="F56" s="810"/>
      <c r="G56" s="811"/>
      <c r="H56" s="811"/>
      <c r="I56" s="811"/>
      <c r="J56" s="200"/>
      <c r="K56" s="200"/>
      <c r="L56" s="201"/>
      <c r="M56" s="202"/>
      <c r="N56" s="203"/>
      <c r="O56" s="201"/>
      <c r="P56" s="812"/>
      <c r="Q56" s="813"/>
      <c r="R56" s="814"/>
      <c r="S56" s="267">
        <f>R56*E55</f>
        <v>0</v>
      </c>
      <c r="T56" s="815"/>
    </row>
    <row r="57" spans="1:20" s="1067" customFormat="1" ht="12" hidden="1" x14ac:dyDescent="0.2">
      <c r="A57" s="743"/>
      <c r="B57" s="807"/>
      <c r="C57" s="808"/>
      <c r="D57" s="807"/>
      <c r="E57" s="809"/>
      <c r="F57" s="810"/>
      <c r="G57" s="811">
        <f>F57*E57</f>
        <v>0</v>
      </c>
      <c r="H57" s="811"/>
      <c r="I57" s="811"/>
      <c r="J57" s="200"/>
      <c r="K57" s="200"/>
      <c r="L57" s="201"/>
      <c r="M57" s="816"/>
      <c r="N57" s="203"/>
      <c r="O57" s="201">
        <f>E57*L57</f>
        <v>0</v>
      </c>
      <c r="P57" s="817"/>
      <c r="Q57" s="818"/>
      <c r="R57" s="819"/>
      <c r="S57" s="267">
        <f>R57*E55</f>
        <v>0</v>
      </c>
      <c r="T57" s="820"/>
    </row>
    <row r="58" spans="1:20" s="1067" customFormat="1" ht="12" hidden="1" x14ac:dyDescent="0.2">
      <c r="A58" s="743"/>
      <c r="B58" s="807"/>
      <c r="C58" s="808"/>
      <c r="D58" s="807"/>
      <c r="E58" s="809"/>
      <c r="F58" s="810"/>
      <c r="G58" s="811"/>
      <c r="H58" s="811"/>
      <c r="I58" s="811"/>
      <c r="J58" s="200"/>
      <c r="K58" s="200"/>
      <c r="L58" s="201"/>
      <c r="M58" s="202"/>
      <c r="N58" s="203"/>
      <c r="O58" s="201"/>
      <c r="P58" s="817"/>
      <c r="Q58" s="818"/>
      <c r="R58" s="819"/>
      <c r="S58" s="267">
        <f>R58*E55</f>
        <v>0</v>
      </c>
      <c r="T58" s="820"/>
    </row>
    <row r="59" spans="1:20" s="1067" customFormat="1" ht="12" hidden="1" x14ac:dyDescent="0.2">
      <c r="A59" s="743"/>
      <c r="B59" s="807"/>
      <c r="C59" s="808"/>
      <c r="D59" s="807"/>
      <c r="E59" s="809"/>
      <c r="F59" s="810"/>
      <c r="G59" s="815"/>
      <c r="H59" s="815"/>
      <c r="I59" s="811"/>
      <c r="J59" s="200"/>
      <c r="K59" s="200"/>
      <c r="L59" s="201"/>
      <c r="M59" s="202"/>
      <c r="N59" s="203"/>
      <c r="O59" s="201"/>
      <c r="P59" s="817"/>
      <c r="Q59" s="818"/>
      <c r="R59" s="819"/>
      <c r="S59" s="267">
        <f>R59*E55</f>
        <v>0</v>
      </c>
      <c r="T59" s="820"/>
    </row>
    <row r="60" spans="1:20" s="1067" customFormat="1" ht="12" hidden="1" x14ac:dyDescent="0.2">
      <c r="A60" s="743"/>
      <c r="B60" s="807"/>
      <c r="C60" s="808"/>
      <c r="D60" s="807"/>
      <c r="E60" s="809"/>
      <c r="F60" s="810"/>
      <c r="G60" s="815"/>
      <c r="H60" s="815"/>
      <c r="I60" s="811"/>
      <c r="J60" s="200"/>
      <c r="K60" s="200"/>
      <c r="L60" s="201"/>
      <c r="M60" s="202"/>
      <c r="N60" s="203"/>
      <c r="O60" s="201"/>
      <c r="P60" s="817"/>
      <c r="Q60" s="818"/>
      <c r="R60" s="819"/>
      <c r="S60" s="267">
        <f>R60*E55</f>
        <v>0</v>
      </c>
      <c r="T60" s="820"/>
    </row>
    <row r="61" spans="1:20" s="1067" customFormat="1" ht="12" hidden="1" x14ac:dyDescent="0.2">
      <c r="A61" s="743"/>
      <c r="B61" s="807"/>
      <c r="C61" s="808"/>
      <c r="D61" s="807"/>
      <c r="E61" s="809"/>
      <c r="F61" s="810"/>
      <c r="G61" s="815"/>
      <c r="H61" s="815"/>
      <c r="I61" s="811"/>
      <c r="J61" s="200"/>
      <c r="K61" s="200"/>
      <c r="L61" s="201"/>
      <c r="M61" s="202"/>
      <c r="N61" s="203"/>
      <c r="O61" s="201"/>
      <c r="P61" s="817"/>
      <c r="Q61" s="818"/>
      <c r="R61" s="819"/>
      <c r="S61" s="267">
        <f>R61*E55</f>
        <v>0</v>
      </c>
      <c r="T61" s="820"/>
    </row>
    <row r="62" spans="1:20" s="1067" customFormat="1" ht="12" hidden="1" x14ac:dyDescent="0.2">
      <c r="A62" s="743"/>
      <c r="B62" s="807"/>
      <c r="C62" s="808"/>
      <c r="D62" s="807"/>
      <c r="E62" s="809"/>
      <c r="F62" s="810"/>
      <c r="G62" s="815"/>
      <c r="H62" s="815"/>
      <c r="I62" s="811"/>
      <c r="J62" s="200"/>
      <c r="K62" s="200"/>
      <c r="L62" s="201"/>
      <c r="M62" s="202"/>
      <c r="N62" s="203"/>
      <c r="O62" s="201"/>
      <c r="P62" s="817"/>
      <c r="Q62" s="818"/>
      <c r="R62" s="819"/>
      <c r="S62" s="267">
        <f>R62*E55</f>
        <v>0</v>
      </c>
      <c r="T62" s="820"/>
    </row>
    <row r="63" spans="1:20" s="1067" customFormat="1" ht="12" hidden="1" x14ac:dyDescent="0.2">
      <c r="A63" s="743"/>
      <c r="B63" s="807"/>
      <c r="C63" s="808"/>
      <c r="D63" s="807"/>
      <c r="E63" s="809"/>
      <c r="F63" s="810"/>
      <c r="G63" s="815"/>
      <c r="H63" s="815"/>
      <c r="I63" s="811"/>
      <c r="J63" s="200"/>
      <c r="K63" s="200"/>
      <c r="L63" s="201"/>
      <c r="M63" s="202"/>
      <c r="N63" s="203"/>
      <c r="O63" s="201"/>
      <c r="P63" s="817"/>
      <c r="Q63" s="818"/>
      <c r="R63" s="819"/>
      <c r="S63" s="267">
        <f>R63*E55</f>
        <v>0</v>
      </c>
      <c r="T63" s="820"/>
    </row>
    <row r="64" spans="1:20" s="1065" customFormat="1" ht="31.5" x14ac:dyDescent="0.2">
      <c r="A64" s="752">
        <v>7</v>
      </c>
      <c r="B64" s="752" t="s">
        <v>275</v>
      </c>
      <c r="C64" s="346" t="s">
        <v>407</v>
      </c>
      <c r="D64" s="752" t="s">
        <v>146</v>
      </c>
      <c r="E64" s="784">
        <v>18</v>
      </c>
      <c r="F64" s="785">
        <v>1.22</v>
      </c>
      <c r="G64" s="180">
        <f>F64*E64</f>
        <v>21.96</v>
      </c>
      <c r="H64" s="180">
        <f>F64*$H$9</f>
        <v>1.4917689196995956</v>
      </c>
      <c r="I64" s="786">
        <v>0.505</v>
      </c>
      <c r="J64" s="180">
        <f>I64*E64</f>
        <v>9.09</v>
      </c>
      <c r="K64" s="180">
        <f>$K$9*I64</f>
        <v>1.3647928</v>
      </c>
      <c r="L64" s="181">
        <f>(R64*T64+R65*T65+R66*T66+R67*T67+R68*T68+R69*T69+R70*T70+R71*T71+R72*T72)*L$9</f>
        <v>7.9258284000000003</v>
      </c>
      <c r="M64" s="182">
        <f>H64+K64+L64</f>
        <v>10.782390119699595</v>
      </c>
      <c r="N64" s="183">
        <f>M64*E64</f>
        <v>194.08302215459273</v>
      </c>
      <c r="O64" s="180">
        <f>E64*L64</f>
        <v>142.66491120000001</v>
      </c>
      <c r="P64" s="346" t="s">
        <v>218</v>
      </c>
      <c r="Q64" s="787" t="s">
        <v>146</v>
      </c>
      <c r="R64" s="784">
        <v>1</v>
      </c>
      <c r="S64" s="179">
        <f>R64*E64</f>
        <v>18</v>
      </c>
      <c r="T64" s="785">
        <v>7</v>
      </c>
    </row>
    <row r="65" spans="1:20" s="1065" customFormat="1" ht="24" x14ac:dyDescent="0.2">
      <c r="A65" s="788"/>
      <c r="B65" s="788"/>
      <c r="C65" s="789"/>
      <c r="D65" s="788"/>
      <c r="E65" s="790"/>
      <c r="F65" s="791"/>
      <c r="G65" s="195"/>
      <c r="H65" s="195"/>
      <c r="I65" s="791"/>
      <c r="J65" s="188"/>
      <c r="K65" s="188"/>
      <c r="L65" s="189"/>
      <c r="M65" s="190"/>
      <c r="N65" s="191"/>
      <c r="O65" s="189"/>
      <c r="P65" s="789" t="s">
        <v>276</v>
      </c>
      <c r="Q65" s="792" t="s">
        <v>146</v>
      </c>
      <c r="R65" s="793"/>
      <c r="S65" s="612">
        <f>R65*E64</f>
        <v>0</v>
      </c>
      <c r="T65" s="794">
        <v>4.5</v>
      </c>
    </row>
    <row r="66" spans="1:20" s="1065" customFormat="1" ht="12" hidden="1" x14ac:dyDescent="0.2">
      <c r="A66" s="743"/>
      <c r="B66" s="743"/>
      <c r="C66" s="747"/>
      <c r="D66" s="743"/>
      <c r="E66" s="745"/>
      <c r="F66" s="746"/>
      <c r="G66" s="207"/>
      <c r="H66" s="207"/>
      <c r="I66" s="746"/>
      <c r="J66" s="200"/>
      <c r="K66" s="200"/>
      <c r="L66" s="201"/>
      <c r="M66" s="202"/>
      <c r="N66" s="203"/>
      <c r="O66" s="201"/>
      <c r="P66" s="747"/>
      <c r="Q66" s="748"/>
      <c r="R66" s="749"/>
      <c r="S66" s="267">
        <f>R66*E64</f>
        <v>0</v>
      </c>
      <c r="T66" s="750"/>
    </row>
    <row r="67" spans="1:20" s="1065" customFormat="1" ht="12" hidden="1" x14ac:dyDescent="0.2">
      <c r="A67" s="743"/>
      <c r="B67" s="743"/>
      <c r="C67" s="747"/>
      <c r="D67" s="743"/>
      <c r="E67" s="745"/>
      <c r="F67" s="746"/>
      <c r="G67" s="207"/>
      <c r="H67" s="207"/>
      <c r="I67" s="746"/>
      <c r="J67" s="200"/>
      <c r="K67" s="200"/>
      <c r="L67" s="201"/>
      <c r="M67" s="202"/>
      <c r="N67" s="203"/>
      <c r="O67" s="201"/>
      <c r="P67" s="747"/>
      <c r="Q67" s="748"/>
      <c r="R67" s="749"/>
      <c r="S67" s="267">
        <f>R67*E64</f>
        <v>0</v>
      </c>
      <c r="T67" s="750"/>
    </row>
    <row r="68" spans="1:20" s="1065" customFormat="1" ht="12" hidden="1" x14ac:dyDescent="0.2">
      <c r="A68" s="743"/>
      <c r="B68" s="743"/>
      <c r="C68" s="747"/>
      <c r="D68" s="743"/>
      <c r="E68" s="745"/>
      <c r="F68" s="746"/>
      <c r="G68" s="207"/>
      <c r="H68" s="207"/>
      <c r="I68" s="746"/>
      <c r="J68" s="200"/>
      <c r="K68" s="200"/>
      <c r="L68" s="201"/>
      <c r="M68" s="202"/>
      <c r="N68" s="203"/>
      <c r="O68" s="201"/>
      <c r="P68" s="747"/>
      <c r="Q68" s="748"/>
      <c r="R68" s="749"/>
      <c r="S68" s="267">
        <f>R68*E64</f>
        <v>0</v>
      </c>
      <c r="T68" s="750"/>
    </row>
    <row r="69" spans="1:20" s="1065" customFormat="1" ht="12" hidden="1" x14ac:dyDescent="0.2">
      <c r="A69" s="743"/>
      <c r="B69" s="743"/>
      <c r="C69" s="747"/>
      <c r="D69" s="743"/>
      <c r="E69" s="745"/>
      <c r="F69" s="746"/>
      <c r="G69" s="207"/>
      <c r="H69" s="207"/>
      <c r="I69" s="746"/>
      <c r="J69" s="200"/>
      <c r="K69" s="200"/>
      <c r="L69" s="201"/>
      <c r="M69" s="202"/>
      <c r="N69" s="203"/>
      <c r="O69" s="201"/>
      <c r="P69" s="747"/>
      <c r="Q69" s="748"/>
      <c r="R69" s="749"/>
      <c r="S69" s="267">
        <f>R69*E64</f>
        <v>0</v>
      </c>
      <c r="T69" s="750"/>
    </row>
    <row r="70" spans="1:20" s="1065" customFormat="1" ht="12" hidden="1" x14ac:dyDescent="0.2">
      <c r="A70" s="743"/>
      <c r="B70" s="743"/>
      <c r="C70" s="747"/>
      <c r="D70" s="743"/>
      <c r="E70" s="745"/>
      <c r="F70" s="746"/>
      <c r="G70" s="207"/>
      <c r="H70" s="207"/>
      <c r="I70" s="746"/>
      <c r="J70" s="200"/>
      <c r="K70" s="200"/>
      <c r="L70" s="201"/>
      <c r="M70" s="202"/>
      <c r="N70" s="203"/>
      <c r="O70" s="201"/>
      <c r="P70" s="747"/>
      <c r="Q70" s="748"/>
      <c r="R70" s="749"/>
      <c r="S70" s="267">
        <f>R70*E64</f>
        <v>0</v>
      </c>
      <c r="T70" s="750"/>
    </row>
    <row r="71" spans="1:20" s="1065" customFormat="1" ht="12" hidden="1" x14ac:dyDescent="0.2">
      <c r="A71" s="743"/>
      <c r="B71" s="743"/>
      <c r="C71" s="747"/>
      <c r="D71" s="743"/>
      <c r="E71" s="745"/>
      <c r="F71" s="746"/>
      <c r="G71" s="207"/>
      <c r="H71" s="207"/>
      <c r="I71" s="746"/>
      <c r="J71" s="200"/>
      <c r="K71" s="200"/>
      <c r="L71" s="201"/>
      <c r="M71" s="202"/>
      <c r="N71" s="203"/>
      <c r="O71" s="201"/>
      <c r="P71" s="747"/>
      <c r="Q71" s="748"/>
      <c r="R71" s="749"/>
      <c r="S71" s="267">
        <f>R71*E64</f>
        <v>0</v>
      </c>
      <c r="T71" s="750"/>
    </row>
    <row r="72" spans="1:20" s="1065" customFormat="1" ht="12" x14ac:dyDescent="0.2">
      <c r="A72" s="743"/>
      <c r="B72" s="788"/>
      <c r="C72" s="789"/>
      <c r="D72" s="788"/>
      <c r="E72" s="790"/>
      <c r="F72" s="791"/>
      <c r="G72" s="795"/>
      <c r="H72" s="795"/>
      <c r="I72" s="746"/>
      <c r="J72" s="188"/>
      <c r="K72" s="188"/>
      <c r="L72" s="201"/>
      <c r="M72" s="202"/>
      <c r="N72" s="203"/>
      <c r="O72" s="201"/>
      <c r="P72" s="747"/>
      <c r="Q72" s="748"/>
      <c r="R72" s="793"/>
      <c r="S72" s="612">
        <f>R72*E64</f>
        <v>0</v>
      </c>
      <c r="T72" s="794"/>
    </row>
    <row r="73" spans="1:20" s="490" customFormat="1" x14ac:dyDescent="0.2">
      <c r="A73" s="716"/>
      <c r="B73" s="717"/>
      <c r="C73" s="718" t="s">
        <v>114</v>
      </c>
      <c r="D73" s="719"/>
      <c r="E73" s="720"/>
      <c r="F73" s="721"/>
      <c r="G73" s="722">
        <f>SUM(G10:G72)</f>
        <v>58.230000000000011</v>
      </c>
      <c r="H73" s="821"/>
      <c r="I73" s="721"/>
      <c r="J73" s="724">
        <f>SUM(J10:J72)</f>
        <v>18.145799999999998</v>
      </c>
      <c r="K73" s="725"/>
      <c r="L73" s="726"/>
      <c r="M73" s="822"/>
      <c r="N73" s="728">
        <f>SUM(N10:N72)</f>
        <v>318.01402683689594</v>
      </c>
      <c r="O73" s="729">
        <f>SUM(O10:O72)</f>
        <v>197.77251670848</v>
      </c>
      <c r="P73" s="398"/>
      <c r="Q73" s="730"/>
      <c r="R73" s="731"/>
      <c r="S73" s="732"/>
      <c r="T73" s="421"/>
    </row>
    <row r="74" spans="1:20" s="490" customFormat="1" x14ac:dyDescent="0.2">
      <c r="A74" s="888"/>
      <c r="B74" s="888"/>
      <c r="C74" s="889"/>
      <c r="D74" s="890"/>
      <c r="E74" s="399"/>
      <c r="F74" s="399"/>
      <c r="G74" s="399"/>
      <c r="H74" s="399"/>
      <c r="I74" s="399"/>
      <c r="J74" s="399"/>
      <c r="K74" s="399"/>
      <c r="L74" s="399"/>
      <c r="M74" s="399"/>
      <c r="N74" s="399"/>
      <c r="O74" s="399"/>
      <c r="P74" s="399"/>
      <c r="Q74" s="891"/>
      <c r="R74" s="892"/>
      <c r="S74" s="399"/>
      <c r="T74" s="422"/>
    </row>
    <row r="75" spans="1:20" s="409" customFormat="1" x14ac:dyDescent="0.2">
      <c r="A75" s="893"/>
      <c r="B75" s="894"/>
      <c r="C75" s="893" t="s">
        <v>115</v>
      </c>
      <c r="D75" s="893"/>
      <c r="E75" s="400"/>
      <c r="F75" s="895"/>
      <c r="G75" s="895"/>
      <c r="H75" s="896"/>
      <c r="I75" s="895"/>
      <c r="J75" s="896"/>
      <c r="K75" s="896"/>
      <c r="L75" s="895"/>
      <c r="M75" s="895"/>
      <c r="N75" s="896"/>
      <c r="O75" s="897"/>
      <c r="P75" s="400"/>
      <c r="Q75" s="898"/>
      <c r="R75" s="899"/>
      <c r="S75" s="493"/>
      <c r="T75" s="423"/>
    </row>
    <row r="76" spans="1:20" s="409" customFormat="1" x14ac:dyDescent="0.2">
      <c r="A76" s="493"/>
      <c r="B76" s="900">
        <f>$H$9</f>
        <v>1.2227614095898325</v>
      </c>
      <c r="C76" s="901" t="s">
        <v>116</v>
      </c>
      <c r="D76" s="893"/>
      <c r="E76" s="400"/>
      <c r="F76" s="493"/>
      <c r="G76" s="493"/>
      <c r="H76" s="493"/>
      <c r="I76" s="493"/>
      <c r="J76" s="493"/>
      <c r="K76" s="493"/>
      <c r="L76" s="493"/>
      <c r="M76" s="493"/>
      <c r="N76" s="493"/>
      <c r="O76" s="493"/>
      <c r="P76" s="401">
        <f>G73</f>
        <v>58.230000000000011</v>
      </c>
      <c r="Q76" s="902">
        <f>P76*$B76</f>
        <v>71.201396880415956</v>
      </c>
      <c r="R76" s="903"/>
      <c r="S76" s="493"/>
      <c r="T76" s="423"/>
    </row>
    <row r="77" spans="1:20" s="409" customFormat="1" x14ac:dyDescent="0.2">
      <c r="A77" s="493"/>
      <c r="B77" s="900">
        <f>$K$9</f>
        <v>2.7025600000000001</v>
      </c>
      <c r="C77" s="901" t="s">
        <v>117</v>
      </c>
      <c r="D77" s="893"/>
      <c r="E77" s="893"/>
      <c r="F77" s="493"/>
      <c r="G77" s="493"/>
      <c r="H77" s="493"/>
      <c r="I77" s="493"/>
      <c r="J77" s="493"/>
      <c r="K77" s="493"/>
      <c r="L77" s="493"/>
      <c r="M77" s="493"/>
      <c r="N77" s="493"/>
      <c r="O77" s="493"/>
      <c r="P77" s="401">
        <f>J73</f>
        <v>18.145799999999998</v>
      </c>
      <c r="Q77" s="902">
        <f>P77*$B77</f>
        <v>49.040113247999997</v>
      </c>
      <c r="R77" s="903"/>
      <c r="S77" s="895"/>
      <c r="T77" s="423"/>
    </row>
    <row r="78" spans="1:20" s="409" customFormat="1" x14ac:dyDescent="0.2">
      <c r="A78" s="493"/>
      <c r="B78" s="904">
        <f>L$9</f>
        <v>1.1322612000000001</v>
      </c>
      <c r="C78" s="901" t="s">
        <v>93</v>
      </c>
      <c r="D78" s="893"/>
      <c r="E78" s="893"/>
      <c r="F78" s="905"/>
      <c r="G78" s="493"/>
      <c r="H78" s="493"/>
      <c r="I78" s="493"/>
      <c r="J78" s="493"/>
      <c r="K78" s="493"/>
      <c r="L78" s="493"/>
      <c r="M78" s="493"/>
      <c r="N78" s="493"/>
      <c r="O78" s="493"/>
      <c r="P78" s="401">
        <f>O73/L$9</f>
        <v>174.67039999999997</v>
      </c>
      <c r="Q78" s="902">
        <f>P78*$B78</f>
        <v>197.77251670847997</v>
      </c>
      <c r="R78" s="903"/>
      <c r="S78" s="895"/>
      <c r="T78" s="423"/>
    </row>
    <row r="79" spans="1:20" s="409" customFormat="1" ht="12.75" hidden="1" customHeight="1" x14ac:dyDescent="0.2">
      <c r="A79" s="906"/>
      <c r="B79" s="906"/>
      <c r="C79" s="907"/>
      <c r="D79" s="893"/>
      <c r="E79" s="899"/>
      <c r="F79" s="905"/>
      <c r="G79" s="493"/>
      <c r="H79" s="493"/>
      <c r="I79" s="493"/>
      <c r="J79" s="493"/>
      <c r="K79" s="493"/>
      <c r="L79" s="493"/>
      <c r="M79" s="493"/>
      <c r="N79" s="493"/>
      <c r="O79" s="493"/>
      <c r="P79" s="400"/>
      <c r="Q79" s="898"/>
      <c r="R79" s="899"/>
      <c r="S79" s="898"/>
      <c r="T79" s="423"/>
    </row>
    <row r="80" spans="1:20" s="409" customFormat="1" hidden="1" x14ac:dyDescent="0.2">
      <c r="A80" s="908"/>
      <c r="B80" s="909"/>
      <c r="C80" s="495"/>
      <c r="D80" s="910"/>
      <c r="E80" s="899"/>
      <c r="F80" s="911"/>
      <c r="G80" s="904"/>
      <c r="H80" s="904"/>
      <c r="I80" s="904"/>
      <c r="J80" s="904"/>
      <c r="K80" s="904"/>
      <c r="L80" s="904"/>
      <c r="M80" s="493"/>
      <c r="N80" s="493"/>
      <c r="O80" s="493"/>
      <c r="P80" s="400"/>
      <c r="Q80" s="912"/>
      <c r="R80" s="893"/>
      <c r="S80" s="895"/>
      <c r="T80" s="423"/>
    </row>
    <row r="81" spans="1:20" s="409" customFormat="1" hidden="1" x14ac:dyDescent="0.2">
      <c r="A81" s="893"/>
      <c r="B81" s="893"/>
      <c r="C81" s="493"/>
      <c r="D81" s="893"/>
      <c r="E81" s="899"/>
      <c r="F81" s="905"/>
      <c r="G81" s="493"/>
      <c r="H81" s="493"/>
      <c r="I81" s="493"/>
      <c r="J81" s="493"/>
      <c r="K81" s="493"/>
      <c r="L81" s="493"/>
      <c r="M81" s="493"/>
      <c r="N81" s="493"/>
      <c r="O81" s="493"/>
      <c r="P81" s="400"/>
      <c r="Q81" s="898"/>
      <c r="R81" s="899"/>
      <c r="S81" s="493"/>
      <c r="T81" s="423"/>
    </row>
    <row r="82" spans="1:20" s="922" customFormat="1" x14ac:dyDescent="0.2">
      <c r="A82" s="913"/>
      <c r="B82" s="913"/>
      <c r="C82" s="893" t="s">
        <v>82</v>
      </c>
      <c r="D82" s="913"/>
      <c r="E82" s="914"/>
      <c r="F82" s="915"/>
      <c r="G82" s="916"/>
      <c r="H82" s="916"/>
      <c r="I82" s="916"/>
      <c r="J82" s="916"/>
      <c r="K82" s="916"/>
      <c r="L82" s="916"/>
      <c r="M82" s="916"/>
      <c r="N82" s="917">
        <f>P82+R82</f>
        <v>318.01402683689594</v>
      </c>
      <c r="O82" s="918"/>
      <c r="P82" s="403">
        <f>Q76+Q77+Q78</f>
        <v>318.01402683689594</v>
      </c>
      <c r="Q82" s="919" t="s">
        <v>118</v>
      </c>
      <c r="R82" s="920">
        <f>Q80</f>
        <v>0</v>
      </c>
      <c r="S82" s="921"/>
      <c r="T82" s="424"/>
    </row>
    <row r="83" spans="1:20" s="409" customFormat="1" x14ac:dyDescent="0.2">
      <c r="A83" s="493"/>
      <c r="B83" s="923">
        <f>M$9</f>
        <v>0.13300000000000001</v>
      </c>
      <c r="C83" s="493" t="s">
        <v>119</v>
      </c>
      <c r="D83" s="924"/>
      <c r="E83" s="925"/>
      <c r="F83" s="905"/>
      <c r="G83" s="493"/>
      <c r="H83" s="926"/>
      <c r="I83" s="927"/>
      <c r="J83" s="927"/>
      <c r="K83" s="928"/>
      <c r="L83" s="929"/>
      <c r="M83" s="929"/>
      <c r="N83" s="929"/>
      <c r="O83" s="493"/>
      <c r="P83" s="405">
        <f>P82*$B83</f>
        <v>42.295865569307161</v>
      </c>
      <c r="Q83" s="493"/>
      <c r="R83" s="930"/>
      <c r="S83" s="493"/>
      <c r="T83" s="423"/>
    </row>
    <row r="84" spans="1:20" s="409" customFormat="1" hidden="1" x14ac:dyDescent="0.2">
      <c r="A84" s="493"/>
      <c r="B84" s="894"/>
      <c r="C84" s="493"/>
      <c r="D84" s="924"/>
      <c r="E84" s="925"/>
      <c r="F84" s="905"/>
      <c r="G84" s="493"/>
      <c r="H84" s="493"/>
      <c r="I84" s="493"/>
      <c r="J84" s="493"/>
      <c r="K84" s="493"/>
      <c r="L84" s="493"/>
      <c r="M84" s="493"/>
      <c r="N84" s="493"/>
      <c r="O84" s="493"/>
      <c r="P84" s="405"/>
      <c r="Q84" s="925"/>
      <c r="R84" s="897"/>
      <c r="S84" s="493"/>
      <c r="T84" s="423"/>
    </row>
    <row r="85" spans="1:20" s="922" customFormat="1" x14ac:dyDescent="0.2">
      <c r="A85" s="916"/>
      <c r="B85" s="918"/>
      <c r="C85" s="493" t="s">
        <v>82</v>
      </c>
      <c r="D85" s="931"/>
      <c r="E85" s="932"/>
      <c r="F85" s="915"/>
      <c r="G85" s="916"/>
      <c r="H85" s="928"/>
      <c r="I85" s="929"/>
      <c r="J85" s="929"/>
      <c r="K85" s="929"/>
      <c r="L85" s="916"/>
      <c r="M85" s="916"/>
      <c r="N85" s="916"/>
      <c r="O85" s="916"/>
      <c r="P85" s="403">
        <f>P83+P82</f>
        <v>360.30989240620312</v>
      </c>
      <c r="Q85" s="916"/>
      <c r="R85" s="933"/>
      <c r="S85" s="916"/>
      <c r="T85" s="424"/>
    </row>
    <row r="86" spans="1:20" x14ac:dyDescent="0.2">
      <c r="A86" s="493"/>
      <c r="B86" s="923">
        <f>N$9</f>
        <v>0.11</v>
      </c>
      <c r="C86" s="493" t="s">
        <v>120</v>
      </c>
      <c r="D86" s="924"/>
      <c r="E86" s="925"/>
      <c r="F86" s="905"/>
      <c r="G86" s="493"/>
      <c r="H86" s="493"/>
      <c r="I86" s="493"/>
      <c r="J86" s="928"/>
      <c r="K86" s="929"/>
      <c r="L86" s="929"/>
      <c r="M86" s="929"/>
      <c r="N86" s="493"/>
      <c r="O86" s="493"/>
      <c r="P86" s="405">
        <f>P85*$B86</f>
        <v>39.634088164682346</v>
      </c>
      <c r="Q86" s="493"/>
      <c r="R86" s="930"/>
      <c r="S86" s="493"/>
      <c r="T86" s="423"/>
    </row>
    <row r="87" spans="1:20" hidden="1" x14ac:dyDescent="0.2">
      <c r="A87" s="493"/>
      <c r="B87" s="894"/>
      <c r="C87" s="493"/>
      <c r="D87" s="924"/>
      <c r="E87" s="925"/>
      <c r="F87" s="905"/>
      <c r="G87" s="493"/>
      <c r="H87" s="493"/>
      <c r="I87" s="493"/>
      <c r="J87" s="493"/>
      <c r="K87" s="493"/>
      <c r="L87" s="493"/>
      <c r="M87" s="493"/>
      <c r="N87" s="493"/>
      <c r="O87" s="493"/>
      <c r="P87" s="405"/>
      <c r="Q87" s="925"/>
      <c r="R87" s="897"/>
      <c r="S87" s="493"/>
      <c r="T87" s="423"/>
    </row>
    <row r="88" spans="1:20" s="943" customFormat="1" ht="22.5" customHeight="1" x14ac:dyDescent="0.2">
      <c r="A88" s="934"/>
      <c r="B88" s="935"/>
      <c r="C88" s="493" t="s">
        <v>82</v>
      </c>
      <c r="D88" s="916"/>
      <c r="E88" s="936"/>
      <c r="F88" s="936"/>
      <c r="G88" s="936"/>
      <c r="H88" s="936"/>
      <c r="I88" s="937"/>
      <c r="J88" s="936"/>
      <c r="K88" s="936"/>
      <c r="L88" s="936"/>
      <c r="M88" s="938"/>
      <c r="N88" s="939"/>
      <c r="O88" s="940"/>
      <c r="P88" s="403">
        <f>P85+P86</f>
        <v>399.94398057088546</v>
      </c>
      <c r="Q88" s="941"/>
      <c r="R88" s="942"/>
      <c r="S88" s="934"/>
      <c r="T88" s="425"/>
    </row>
    <row r="89" spans="1:20" x14ac:dyDescent="0.2">
      <c r="A89" s="493"/>
      <c r="B89" s="894"/>
      <c r="C89" s="493"/>
      <c r="D89" s="924"/>
      <c r="E89" s="925"/>
      <c r="F89" s="955" t="s">
        <v>507</v>
      </c>
      <c r="G89" s="956"/>
      <c r="H89" s="905"/>
      <c r="I89" s="493"/>
      <c r="J89" s="493"/>
      <c r="K89" s="493"/>
      <c r="L89" s="493"/>
      <c r="M89" s="493"/>
      <c r="N89" s="493"/>
      <c r="O89" s="493"/>
      <c r="P89" s="405"/>
      <c r="Q89" s="898"/>
      <c r="R89" s="899"/>
      <c r="S89" s="493"/>
      <c r="T89" s="423"/>
    </row>
    <row r="90" spans="1:20" hidden="1" x14ac:dyDescent="0.2">
      <c r="A90" s="944"/>
      <c r="B90" s="945"/>
      <c r="C90" s="946"/>
      <c r="D90" s="947"/>
      <c r="E90" s="948"/>
      <c r="F90" s="948"/>
      <c r="G90" s="948"/>
      <c r="H90" s="948"/>
      <c r="I90" s="949"/>
      <c r="J90" s="948"/>
      <c r="K90" s="948"/>
      <c r="L90" s="948"/>
      <c r="M90" s="950"/>
      <c r="N90" s="951"/>
      <c r="O90" s="952"/>
      <c r="P90" s="403"/>
      <c r="Q90" s="953"/>
      <c r="R90" s="954"/>
      <c r="S90" s="944"/>
      <c r="T90" s="426"/>
    </row>
    <row r="91" spans="1:20" ht="13.5" customHeight="1" x14ac:dyDescent="0.2">
      <c r="A91" s="955"/>
      <c r="B91" s="955"/>
      <c r="C91" s="955" t="s">
        <v>508</v>
      </c>
      <c r="D91" s="956"/>
      <c r="E91" s="1699"/>
      <c r="F91" s="1699"/>
      <c r="G91" s="1699"/>
      <c r="H91" s="1699"/>
      <c r="I91" s="1699"/>
      <c r="J91" s="1699"/>
      <c r="K91" s="1699"/>
      <c r="L91" s="1699"/>
      <c r="M91" s="1699"/>
      <c r="N91" s="1699"/>
      <c r="O91" s="955"/>
      <c r="P91" s="406"/>
      <c r="Q91" s="955"/>
      <c r="R91" s="955"/>
      <c r="S91" s="955"/>
      <c r="T91" s="150"/>
    </row>
    <row r="92" spans="1:20" x14ac:dyDescent="0.2">
      <c r="A92" s="490"/>
      <c r="B92" s="490"/>
      <c r="C92" s="490"/>
      <c r="D92" s="957"/>
      <c r="E92" s="958"/>
      <c r="F92" s="958"/>
      <c r="G92" s="958"/>
      <c r="H92" s="959"/>
      <c r="I92" s="958"/>
      <c r="J92" s="959"/>
      <c r="K92" s="959"/>
      <c r="L92" s="958"/>
      <c r="M92" s="958"/>
      <c r="N92" s="959"/>
      <c r="O92" s="960"/>
      <c r="P92" s="406"/>
      <c r="Q92" s="957"/>
      <c r="R92" s="961"/>
      <c r="S92" s="490"/>
      <c r="T92" s="427"/>
    </row>
    <row r="93" spans="1:20" x14ac:dyDescent="0.2">
      <c r="A93" s="490"/>
      <c r="B93" s="490"/>
      <c r="C93" s="490"/>
      <c r="D93" s="957"/>
      <c r="E93" s="958"/>
      <c r="F93" s="958"/>
      <c r="G93" s="958"/>
      <c r="H93" s="959"/>
      <c r="I93" s="958"/>
      <c r="J93" s="959"/>
      <c r="K93" s="959"/>
      <c r="L93" s="958"/>
      <c r="M93" s="958"/>
      <c r="N93" s="959"/>
      <c r="O93" s="960"/>
      <c r="P93" s="406"/>
      <c r="Q93" s="957"/>
      <c r="R93" s="961"/>
      <c r="S93" s="490"/>
      <c r="T93" s="427"/>
    </row>
    <row r="94" spans="1:20" x14ac:dyDescent="0.2">
      <c r="A94" s="490"/>
      <c r="B94" s="490"/>
      <c r="C94" s="490"/>
      <c r="D94" s="957"/>
      <c r="E94" s="958"/>
      <c r="F94" s="958"/>
      <c r="G94" s="958"/>
      <c r="H94" s="959"/>
      <c r="I94" s="958"/>
      <c r="J94" s="959"/>
      <c r="K94" s="959"/>
      <c r="L94" s="958"/>
      <c r="M94" s="958"/>
      <c r="N94" s="959"/>
      <c r="O94" s="960"/>
      <c r="P94" s="406"/>
      <c r="Q94" s="957"/>
      <c r="R94" s="961"/>
      <c r="S94" s="490"/>
      <c r="T94" s="427"/>
    </row>
    <row r="95" spans="1:20" x14ac:dyDescent="0.2">
      <c r="A95" s="490"/>
      <c r="B95" s="490"/>
      <c r="C95" s="490"/>
      <c r="D95" s="957"/>
      <c r="E95" s="958"/>
      <c r="F95" s="958"/>
      <c r="G95" s="958"/>
      <c r="H95" s="959"/>
      <c r="I95" s="958"/>
      <c r="J95" s="959"/>
      <c r="K95" s="959"/>
      <c r="L95" s="958"/>
      <c r="M95" s="958"/>
      <c r="N95" s="959"/>
      <c r="O95" s="960"/>
      <c r="P95" s="406"/>
      <c r="Q95" s="957"/>
      <c r="R95" s="961"/>
      <c r="S95" s="490"/>
      <c r="T95" s="427"/>
    </row>
    <row r="96" spans="1:20" x14ac:dyDescent="0.2">
      <c r="A96" s="490"/>
      <c r="B96" s="490"/>
      <c r="C96" s="490"/>
      <c r="D96" s="957"/>
      <c r="E96" s="958"/>
      <c r="F96" s="958"/>
      <c r="G96" s="958"/>
      <c r="H96" s="959"/>
      <c r="I96" s="958"/>
      <c r="J96" s="959"/>
      <c r="K96" s="959"/>
      <c r="L96" s="958"/>
      <c r="M96" s="958"/>
      <c r="N96" s="959"/>
      <c r="O96" s="960"/>
      <c r="P96" s="406"/>
      <c r="Q96" s="957"/>
      <c r="R96" s="961"/>
      <c r="S96" s="490"/>
      <c r="T96" s="427"/>
    </row>
    <row r="97" spans="1:22" x14ac:dyDescent="0.2">
      <c r="A97" s="490"/>
      <c r="B97" s="490"/>
      <c r="C97" s="490"/>
      <c r="D97" s="957"/>
      <c r="E97" s="958"/>
      <c r="F97" s="958"/>
      <c r="G97" s="958"/>
      <c r="H97" s="959"/>
      <c r="I97" s="958"/>
      <c r="J97" s="959"/>
      <c r="K97" s="959"/>
      <c r="L97" s="958"/>
      <c r="M97" s="958"/>
      <c r="N97" s="959"/>
      <c r="O97" s="960"/>
      <c r="P97" s="406"/>
      <c r="Q97" s="957"/>
      <c r="R97" s="961"/>
      <c r="S97" s="490"/>
      <c r="T97" s="427"/>
    </row>
    <row r="98" spans="1:22" x14ac:dyDescent="0.2">
      <c r="A98" s="407"/>
      <c r="B98" s="407"/>
      <c r="C98" s="962"/>
      <c r="D98" s="407"/>
      <c r="E98" s="407"/>
      <c r="F98" s="407"/>
      <c r="G98" s="407"/>
      <c r="H98" s="407"/>
      <c r="I98" s="407"/>
      <c r="J98" s="407"/>
      <c r="K98" s="407"/>
      <c r="L98" s="407"/>
      <c r="M98" s="407"/>
      <c r="N98" s="407"/>
      <c r="O98" s="407"/>
      <c r="P98" s="407"/>
      <c r="Q98" s="407"/>
      <c r="R98" s="407"/>
      <c r="S98" s="407"/>
    </row>
    <row r="99" spans="1:22" x14ac:dyDescent="0.2">
      <c r="A99" s="408"/>
      <c r="B99" s="408"/>
      <c r="C99" s="492"/>
      <c r="D99" s="408"/>
      <c r="E99" s="408"/>
      <c r="F99" s="408"/>
      <c r="G99" s="408"/>
      <c r="H99" s="408"/>
      <c r="I99" s="408"/>
      <c r="J99" s="408"/>
      <c r="K99" s="408"/>
      <c r="L99" s="408"/>
      <c r="M99" s="408"/>
      <c r="N99" s="408"/>
      <c r="O99" s="408"/>
      <c r="P99" s="408"/>
      <c r="Q99" s="408"/>
      <c r="R99" s="408"/>
      <c r="S99" s="408"/>
    </row>
    <row r="100" spans="1:22" x14ac:dyDescent="0.2">
      <c r="A100" s="408"/>
      <c r="B100" s="408"/>
      <c r="C100" s="492"/>
      <c r="D100" s="408"/>
      <c r="E100" s="408"/>
      <c r="F100" s="408"/>
      <c r="G100" s="408"/>
      <c r="H100" s="408"/>
      <c r="I100" s="408"/>
      <c r="J100" s="408"/>
      <c r="K100" s="408"/>
      <c r="L100" s="408"/>
      <c r="M100" s="408"/>
      <c r="N100" s="408"/>
      <c r="O100" s="408"/>
      <c r="P100" s="408"/>
      <c r="Q100" s="408"/>
      <c r="R100" s="408"/>
      <c r="S100" s="408"/>
    </row>
    <row r="101" spans="1:22" x14ac:dyDescent="0.2">
      <c r="A101" s="408"/>
      <c r="B101" s="408"/>
      <c r="C101" s="492"/>
      <c r="D101" s="408"/>
      <c r="E101" s="408"/>
      <c r="F101" s="408"/>
      <c r="G101" s="408"/>
      <c r="H101" s="408"/>
      <c r="I101" s="408"/>
      <c r="J101" s="408"/>
      <c r="K101" s="408"/>
      <c r="L101" s="408"/>
      <c r="M101" s="408"/>
      <c r="N101" s="408"/>
      <c r="O101" s="408"/>
      <c r="P101" s="408"/>
      <c r="Q101" s="408"/>
      <c r="R101" s="408"/>
      <c r="S101" s="408"/>
    </row>
    <row r="102" spans="1:22" x14ac:dyDescent="0.2">
      <c r="A102" s="408"/>
      <c r="B102" s="408"/>
      <c r="C102" s="492"/>
      <c r="D102" s="408"/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Q102" s="408"/>
      <c r="R102" s="408"/>
      <c r="S102" s="408"/>
    </row>
    <row r="103" spans="1:22" s="412" customFormat="1" x14ac:dyDescent="0.2">
      <c r="A103" s="408"/>
      <c r="B103" s="408"/>
      <c r="C103" s="492"/>
      <c r="D103" s="408"/>
      <c r="E103" s="408"/>
      <c r="F103" s="408"/>
      <c r="G103" s="408"/>
      <c r="H103" s="408"/>
      <c r="I103" s="408"/>
      <c r="J103" s="408"/>
      <c r="K103" s="408"/>
      <c r="L103" s="408"/>
      <c r="M103" s="408"/>
      <c r="N103" s="408"/>
      <c r="O103" s="408"/>
      <c r="P103" s="408"/>
      <c r="Q103" s="408"/>
      <c r="R103" s="408"/>
      <c r="S103" s="408"/>
      <c r="U103" s="489"/>
      <c r="V103" s="489"/>
    </row>
    <row r="104" spans="1:22" s="412" customFormat="1" x14ac:dyDescent="0.2">
      <c r="A104" s="408"/>
      <c r="B104" s="408"/>
      <c r="C104" s="492"/>
      <c r="D104" s="408"/>
      <c r="E104" s="408"/>
      <c r="F104" s="408"/>
      <c r="G104" s="408"/>
      <c r="H104" s="408"/>
      <c r="I104" s="408"/>
      <c r="J104" s="408"/>
      <c r="K104" s="408"/>
      <c r="L104" s="408"/>
      <c r="M104" s="408"/>
      <c r="N104" s="408"/>
      <c r="O104" s="408"/>
      <c r="P104" s="408"/>
      <c r="Q104" s="408"/>
      <c r="R104" s="408"/>
      <c r="S104" s="408"/>
      <c r="U104" s="489"/>
      <c r="V104" s="489"/>
    </row>
    <row r="105" spans="1:22" s="412" customFormat="1" x14ac:dyDescent="0.2">
      <c r="A105" s="408"/>
      <c r="B105" s="408"/>
      <c r="C105" s="492"/>
      <c r="D105" s="408"/>
      <c r="E105" s="408"/>
      <c r="F105" s="408"/>
      <c r="G105" s="408"/>
      <c r="H105" s="408"/>
      <c r="I105" s="408">
        <f>P105*R105</f>
        <v>0</v>
      </c>
      <c r="J105" s="408"/>
      <c r="K105" s="408"/>
      <c r="L105" s="408"/>
      <c r="M105" s="408"/>
      <c r="N105" s="408"/>
      <c r="O105" s="408"/>
      <c r="P105" s="408"/>
      <c r="Q105" s="408"/>
      <c r="R105" s="408"/>
      <c r="S105" s="408"/>
      <c r="T105" s="428"/>
      <c r="U105" s="489"/>
      <c r="V105" s="489"/>
    </row>
    <row r="106" spans="1:22" s="412" customFormat="1" x14ac:dyDescent="0.2">
      <c r="A106" s="408"/>
      <c r="B106" s="408"/>
      <c r="C106" s="492"/>
      <c r="D106" s="408"/>
      <c r="E106" s="408"/>
      <c r="F106" s="408"/>
      <c r="G106" s="408"/>
      <c r="H106" s="408"/>
      <c r="I106" s="408"/>
      <c r="J106" s="408"/>
      <c r="K106" s="408"/>
      <c r="L106" s="408"/>
      <c r="M106" s="408"/>
      <c r="N106" s="408"/>
      <c r="O106" s="408"/>
      <c r="P106" s="408"/>
      <c r="Q106" s="408"/>
      <c r="R106" s="408"/>
      <c r="S106" s="408"/>
      <c r="U106" s="489"/>
      <c r="V106" s="489"/>
    </row>
    <row r="107" spans="1:22" s="412" customFormat="1" x14ac:dyDescent="0.2">
      <c r="A107" s="408"/>
      <c r="B107" s="408"/>
      <c r="C107" s="492"/>
      <c r="D107" s="408"/>
      <c r="E107" s="408"/>
      <c r="F107" s="408"/>
      <c r="G107" s="408"/>
      <c r="H107" s="408"/>
      <c r="I107" s="408"/>
      <c r="J107" s="408"/>
      <c r="K107" s="408"/>
      <c r="L107" s="408"/>
      <c r="M107" s="408"/>
      <c r="N107" s="408"/>
      <c r="O107" s="408"/>
      <c r="P107" s="408"/>
      <c r="Q107" s="408"/>
      <c r="R107" s="408"/>
      <c r="S107" s="408"/>
    </row>
    <row r="108" spans="1:22" s="412" customFormat="1" x14ac:dyDescent="0.2">
      <c r="A108" s="408"/>
      <c r="B108" s="408"/>
      <c r="C108" s="492"/>
      <c r="D108" s="408"/>
      <c r="E108" s="408"/>
      <c r="F108" s="408"/>
      <c r="G108" s="408"/>
      <c r="H108" s="408"/>
      <c r="I108" s="408"/>
      <c r="J108" s="408"/>
      <c r="K108" s="408"/>
      <c r="L108" s="408"/>
      <c r="M108" s="408"/>
      <c r="N108" s="408"/>
      <c r="O108" s="408"/>
      <c r="P108" s="408"/>
      <c r="Q108" s="408"/>
      <c r="R108" s="408"/>
      <c r="S108" s="408"/>
    </row>
    <row r="109" spans="1:22" s="412" customFormat="1" x14ac:dyDescent="0.2">
      <c r="A109" s="408"/>
      <c r="B109" s="408"/>
      <c r="C109" s="492"/>
      <c r="D109" s="408"/>
      <c r="E109" s="408"/>
      <c r="F109" s="408"/>
      <c r="G109" s="408"/>
      <c r="H109" s="408"/>
      <c r="I109" s="408"/>
      <c r="J109" s="408"/>
      <c r="K109" s="408"/>
      <c r="L109" s="408"/>
      <c r="M109" s="408"/>
      <c r="N109" s="408"/>
      <c r="O109" s="408"/>
      <c r="P109" s="408"/>
      <c r="Q109" s="408"/>
      <c r="R109" s="408"/>
      <c r="S109" s="408"/>
    </row>
    <row r="110" spans="1:22" s="412" customFormat="1" x14ac:dyDescent="0.2">
      <c r="A110" s="408"/>
      <c r="B110" s="408"/>
      <c r="C110" s="492"/>
      <c r="D110" s="408"/>
      <c r="E110" s="408"/>
      <c r="F110" s="408"/>
      <c r="G110" s="408"/>
      <c r="H110" s="408"/>
      <c r="I110" s="408"/>
      <c r="J110" s="408"/>
      <c r="K110" s="408"/>
      <c r="L110" s="408"/>
      <c r="M110" s="408"/>
      <c r="N110" s="408"/>
      <c r="O110" s="408"/>
      <c r="P110" s="408"/>
      <c r="Q110" s="408"/>
      <c r="R110" s="408"/>
      <c r="S110" s="408"/>
    </row>
    <row r="111" spans="1:22" s="412" customFormat="1" x14ac:dyDescent="0.2">
      <c r="A111" s="408"/>
      <c r="B111" s="408"/>
      <c r="C111" s="492"/>
      <c r="D111" s="408"/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Q111" s="408"/>
      <c r="R111" s="408"/>
      <c r="S111" s="408"/>
    </row>
  </sheetData>
  <mergeCells count="2">
    <mergeCell ref="E91:N91"/>
    <mergeCell ref="A1:S1"/>
  </mergeCells>
  <printOptions horizontalCentered="1"/>
  <pageMargins left="0.5" right="0.5" top="0.5" bottom="0.5" header="0.25" footer="0.25"/>
  <pageSetup paperSize="9" scale="73" firstPageNumber="29" orientation="landscape" horizontalDpi="180" verticalDpi="180" r:id="rId1"/>
  <headerFooter alignWithMargins="0">
    <oddFooter>&amp;C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showGridLines="0" view="pageBreakPreview" topLeftCell="A10" zoomScaleSheetLayoutView="100" workbookViewId="0">
      <selection activeCell="J24" sqref="J24"/>
    </sheetView>
  </sheetViews>
  <sheetFormatPr defaultRowHeight="12" x14ac:dyDescent="0.2"/>
  <cols>
    <col min="1" max="1" width="3" style="491" customWidth="1"/>
    <col min="2" max="2" width="26" style="1032" customWidth="1"/>
    <col min="3" max="3" width="44.7109375" style="491" customWidth="1"/>
    <col min="4" max="6" width="9" style="491" customWidth="1"/>
    <col min="7" max="7" width="10.5703125" style="491" customWidth="1"/>
    <col min="8" max="255" width="9.140625" style="491"/>
    <col min="256" max="256" width="3" style="491" customWidth="1"/>
    <col min="257" max="257" width="17.7109375" style="491" customWidth="1"/>
    <col min="258" max="258" width="44.7109375" style="491" customWidth="1"/>
    <col min="259" max="261" width="9" style="491" customWidth="1"/>
    <col min="262" max="262" width="6" style="491" customWidth="1"/>
    <col min="263" max="263" width="10.5703125" style="491" customWidth="1"/>
    <col min="264" max="511" width="9.140625" style="491"/>
    <col min="512" max="512" width="3" style="491" customWidth="1"/>
    <col min="513" max="513" width="17.7109375" style="491" customWidth="1"/>
    <col min="514" max="514" width="44.7109375" style="491" customWidth="1"/>
    <col min="515" max="517" width="9" style="491" customWidth="1"/>
    <col min="518" max="518" width="6" style="491" customWidth="1"/>
    <col min="519" max="519" width="10.5703125" style="491" customWidth="1"/>
    <col min="520" max="767" width="9.140625" style="491"/>
    <col min="768" max="768" width="3" style="491" customWidth="1"/>
    <col min="769" max="769" width="17.7109375" style="491" customWidth="1"/>
    <col min="770" max="770" width="44.7109375" style="491" customWidth="1"/>
    <col min="771" max="773" width="9" style="491" customWidth="1"/>
    <col min="774" max="774" width="6" style="491" customWidth="1"/>
    <col min="775" max="775" width="10.5703125" style="491" customWidth="1"/>
    <col min="776" max="1023" width="9.140625" style="491"/>
    <col min="1024" max="1024" width="3" style="491" customWidth="1"/>
    <col min="1025" max="1025" width="17.7109375" style="491" customWidth="1"/>
    <col min="1026" max="1026" width="44.7109375" style="491" customWidth="1"/>
    <col min="1027" max="1029" width="9" style="491" customWidth="1"/>
    <col min="1030" max="1030" width="6" style="491" customWidth="1"/>
    <col min="1031" max="1031" width="10.5703125" style="491" customWidth="1"/>
    <col min="1032" max="1279" width="9.140625" style="491"/>
    <col min="1280" max="1280" width="3" style="491" customWidth="1"/>
    <col min="1281" max="1281" width="17.7109375" style="491" customWidth="1"/>
    <col min="1282" max="1282" width="44.7109375" style="491" customWidth="1"/>
    <col min="1283" max="1285" width="9" style="491" customWidth="1"/>
    <col min="1286" max="1286" width="6" style="491" customWidth="1"/>
    <col min="1287" max="1287" width="10.5703125" style="491" customWidth="1"/>
    <col min="1288" max="1535" width="9.140625" style="491"/>
    <col min="1536" max="1536" width="3" style="491" customWidth="1"/>
    <col min="1537" max="1537" width="17.7109375" style="491" customWidth="1"/>
    <col min="1538" max="1538" width="44.7109375" style="491" customWidth="1"/>
    <col min="1539" max="1541" width="9" style="491" customWidth="1"/>
    <col min="1542" max="1542" width="6" style="491" customWidth="1"/>
    <col min="1543" max="1543" width="10.5703125" style="491" customWidth="1"/>
    <col min="1544" max="1791" width="9.140625" style="491"/>
    <col min="1792" max="1792" width="3" style="491" customWidth="1"/>
    <col min="1793" max="1793" width="17.7109375" style="491" customWidth="1"/>
    <col min="1794" max="1794" width="44.7109375" style="491" customWidth="1"/>
    <col min="1795" max="1797" width="9" style="491" customWidth="1"/>
    <col min="1798" max="1798" width="6" style="491" customWidth="1"/>
    <col min="1799" max="1799" width="10.5703125" style="491" customWidth="1"/>
    <col min="1800" max="2047" width="9.140625" style="491"/>
    <col min="2048" max="2048" width="3" style="491" customWidth="1"/>
    <col min="2049" max="2049" width="17.7109375" style="491" customWidth="1"/>
    <col min="2050" max="2050" width="44.7109375" style="491" customWidth="1"/>
    <col min="2051" max="2053" width="9" style="491" customWidth="1"/>
    <col min="2054" max="2054" width="6" style="491" customWidth="1"/>
    <col min="2055" max="2055" width="10.5703125" style="491" customWidth="1"/>
    <col min="2056" max="2303" width="9.140625" style="491"/>
    <col min="2304" max="2304" width="3" style="491" customWidth="1"/>
    <col min="2305" max="2305" width="17.7109375" style="491" customWidth="1"/>
    <col min="2306" max="2306" width="44.7109375" style="491" customWidth="1"/>
    <col min="2307" max="2309" width="9" style="491" customWidth="1"/>
    <col min="2310" max="2310" width="6" style="491" customWidth="1"/>
    <col min="2311" max="2311" width="10.5703125" style="491" customWidth="1"/>
    <col min="2312" max="2559" width="9.140625" style="491"/>
    <col min="2560" max="2560" width="3" style="491" customWidth="1"/>
    <col min="2561" max="2561" width="17.7109375" style="491" customWidth="1"/>
    <col min="2562" max="2562" width="44.7109375" style="491" customWidth="1"/>
    <col min="2563" max="2565" width="9" style="491" customWidth="1"/>
    <col min="2566" max="2566" width="6" style="491" customWidth="1"/>
    <col min="2567" max="2567" width="10.5703125" style="491" customWidth="1"/>
    <col min="2568" max="2815" width="9.140625" style="491"/>
    <col min="2816" max="2816" width="3" style="491" customWidth="1"/>
    <col min="2817" max="2817" width="17.7109375" style="491" customWidth="1"/>
    <col min="2818" max="2818" width="44.7109375" style="491" customWidth="1"/>
    <col min="2819" max="2821" width="9" style="491" customWidth="1"/>
    <col min="2822" max="2822" width="6" style="491" customWidth="1"/>
    <col min="2823" max="2823" width="10.5703125" style="491" customWidth="1"/>
    <col min="2824" max="3071" width="9.140625" style="491"/>
    <col min="3072" max="3072" width="3" style="491" customWidth="1"/>
    <col min="3073" max="3073" width="17.7109375" style="491" customWidth="1"/>
    <col min="3074" max="3074" width="44.7109375" style="491" customWidth="1"/>
    <col min="3075" max="3077" width="9" style="491" customWidth="1"/>
    <col min="3078" max="3078" width="6" style="491" customWidth="1"/>
    <col min="3079" max="3079" width="10.5703125" style="491" customWidth="1"/>
    <col min="3080" max="3327" width="9.140625" style="491"/>
    <col min="3328" max="3328" width="3" style="491" customWidth="1"/>
    <col min="3329" max="3329" width="17.7109375" style="491" customWidth="1"/>
    <col min="3330" max="3330" width="44.7109375" style="491" customWidth="1"/>
    <col min="3331" max="3333" width="9" style="491" customWidth="1"/>
    <col min="3334" max="3334" width="6" style="491" customWidth="1"/>
    <col min="3335" max="3335" width="10.5703125" style="491" customWidth="1"/>
    <col min="3336" max="3583" width="9.140625" style="491"/>
    <col min="3584" max="3584" width="3" style="491" customWidth="1"/>
    <col min="3585" max="3585" width="17.7109375" style="491" customWidth="1"/>
    <col min="3586" max="3586" width="44.7109375" style="491" customWidth="1"/>
    <col min="3587" max="3589" width="9" style="491" customWidth="1"/>
    <col min="3590" max="3590" width="6" style="491" customWidth="1"/>
    <col min="3591" max="3591" width="10.5703125" style="491" customWidth="1"/>
    <col min="3592" max="3839" width="9.140625" style="491"/>
    <col min="3840" max="3840" width="3" style="491" customWidth="1"/>
    <col min="3841" max="3841" width="17.7109375" style="491" customWidth="1"/>
    <col min="3842" max="3842" width="44.7109375" style="491" customWidth="1"/>
    <col min="3843" max="3845" width="9" style="491" customWidth="1"/>
    <col min="3846" max="3846" width="6" style="491" customWidth="1"/>
    <col min="3847" max="3847" width="10.5703125" style="491" customWidth="1"/>
    <col min="3848" max="4095" width="9.140625" style="491"/>
    <col min="4096" max="4096" width="3" style="491" customWidth="1"/>
    <col min="4097" max="4097" width="17.7109375" style="491" customWidth="1"/>
    <col min="4098" max="4098" width="44.7109375" style="491" customWidth="1"/>
    <col min="4099" max="4101" width="9" style="491" customWidth="1"/>
    <col min="4102" max="4102" width="6" style="491" customWidth="1"/>
    <col min="4103" max="4103" width="10.5703125" style="491" customWidth="1"/>
    <col min="4104" max="4351" width="9.140625" style="491"/>
    <col min="4352" max="4352" width="3" style="491" customWidth="1"/>
    <col min="4353" max="4353" width="17.7109375" style="491" customWidth="1"/>
    <col min="4354" max="4354" width="44.7109375" style="491" customWidth="1"/>
    <col min="4355" max="4357" width="9" style="491" customWidth="1"/>
    <col min="4358" max="4358" width="6" style="491" customWidth="1"/>
    <col min="4359" max="4359" width="10.5703125" style="491" customWidth="1"/>
    <col min="4360" max="4607" width="9.140625" style="491"/>
    <col min="4608" max="4608" width="3" style="491" customWidth="1"/>
    <col min="4609" max="4609" width="17.7109375" style="491" customWidth="1"/>
    <col min="4610" max="4610" width="44.7109375" style="491" customWidth="1"/>
    <col min="4611" max="4613" width="9" style="491" customWidth="1"/>
    <col min="4614" max="4614" width="6" style="491" customWidth="1"/>
    <col min="4615" max="4615" width="10.5703125" style="491" customWidth="1"/>
    <col min="4616" max="4863" width="9.140625" style="491"/>
    <col min="4864" max="4864" width="3" style="491" customWidth="1"/>
    <col min="4865" max="4865" width="17.7109375" style="491" customWidth="1"/>
    <col min="4866" max="4866" width="44.7109375" style="491" customWidth="1"/>
    <col min="4867" max="4869" width="9" style="491" customWidth="1"/>
    <col min="4870" max="4870" width="6" style="491" customWidth="1"/>
    <col min="4871" max="4871" width="10.5703125" style="491" customWidth="1"/>
    <col min="4872" max="5119" width="9.140625" style="491"/>
    <col min="5120" max="5120" width="3" style="491" customWidth="1"/>
    <col min="5121" max="5121" width="17.7109375" style="491" customWidth="1"/>
    <col min="5122" max="5122" width="44.7109375" style="491" customWidth="1"/>
    <col min="5123" max="5125" width="9" style="491" customWidth="1"/>
    <col min="5126" max="5126" width="6" style="491" customWidth="1"/>
    <col min="5127" max="5127" width="10.5703125" style="491" customWidth="1"/>
    <col min="5128" max="5375" width="9.140625" style="491"/>
    <col min="5376" max="5376" width="3" style="491" customWidth="1"/>
    <col min="5377" max="5377" width="17.7109375" style="491" customWidth="1"/>
    <col min="5378" max="5378" width="44.7109375" style="491" customWidth="1"/>
    <col min="5379" max="5381" width="9" style="491" customWidth="1"/>
    <col min="5382" max="5382" width="6" style="491" customWidth="1"/>
    <col min="5383" max="5383" width="10.5703125" style="491" customWidth="1"/>
    <col min="5384" max="5631" width="9.140625" style="491"/>
    <col min="5632" max="5632" width="3" style="491" customWidth="1"/>
    <col min="5633" max="5633" width="17.7109375" style="491" customWidth="1"/>
    <col min="5634" max="5634" width="44.7109375" style="491" customWidth="1"/>
    <col min="5635" max="5637" width="9" style="491" customWidth="1"/>
    <col min="5638" max="5638" width="6" style="491" customWidth="1"/>
    <col min="5639" max="5639" width="10.5703125" style="491" customWidth="1"/>
    <col min="5640" max="5887" width="9.140625" style="491"/>
    <col min="5888" max="5888" width="3" style="491" customWidth="1"/>
    <col min="5889" max="5889" width="17.7109375" style="491" customWidth="1"/>
    <col min="5890" max="5890" width="44.7109375" style="491" customWidth="1"/>
    <col min="5891" max="5893" width="9" style="491" customWidth="1"/>
    <col min="5894" max="5894" width="6" style="491" customWidth="1"/>
    <col min="5895" max="5895" width="10.5703125" style="491" customWidth="1"/>
    <col min="5896" max="6143" width="9.140625" style="491"/>
    <col min="6144" max="6144" width="3" style="491" customWidth="1"/>
    <col min="6145" max="6145" width="17.7109375" style="491" customWidth="1"/>
    <col min="6146" max="6146" width="44.7109375" style="491" customWidth="1"/>
    <col min="6147" max="6149" width="9" style="491" customWidth="1"/>
    <col min="6150" max="6150" width="6" style="491" customWidth="1"/>
    <col min="6151" max="6151" width="10.5703125" style="491" customWidth="1"/>
    <col min="6152" max="6399" width="9.140625" style="491"/>
    <col min="6400" max="6400" width="3" style="491" customWidth="1"/>
    <col min="6401" max="6401" width="17.7109375" style="491" customWidth="1"/>
    <col min="6402" max="6402" width="44.7109375" style="491" customWidth="1"/>
    <col min="6403" max="6405" width="9" style="491" customWidth="1"/>
    <col min="6406" max="6406" width="6" style="491" customWidth="1"/>
    <col min="6407" max="6407" width="10.5703125" style="491" customWidth="1"/>
    <col min="6408" max="6655" width="9.140625" style="491"/>
    <col min="6656" max="6656" width="3" style="491" customWidth="1"/>
    <col min="6657" max="6657" width="17.7109375" style="491" customWidth="1"/>
    <col min="6658" max="6658" width="44.7109375" style="491" customWidth="1"/>
    <col min="6659" max="6661" width="9" style="491" customWidth="1"/>
    <col min="6662" max="6662" width="6" style="491" customWidth="1"/>
    <col min="6663" max="6663" width="10.5703125" style="491" customWidth="1"/>
    <col min="6664" max="6911" width="9.140625" style="491"/>
    <col min="6912" max="6912" width="3" style="491" customWidth="1"/>
    <col min="6913" max="6913" width="17.7109375" style="491" customWidth="1"/>
    <col min="6914" max="6914" width="44.7109375" style="491" customWidth="1"/>
    <col min="6915" max="6917" width="9" style="491" customWidth="1"/>
    <col min="6918" max="6918" width="6" style="491" customWidth="1"/>
    <col min="6919" max="6919" width="10.5703125" style="491" customWidth="1"/>
    <col min="6920" max="7167" width="9.140625" style="491"/>
    <col min="7168" max="7168" width="3" style="491" customWidth="1"/>
    <col min="7169" max="7169" width="17.7109375" style="491" customWidth="1"/>
    <col min="7170" max="7170" width="44.7109375" style="491" customWidth="1"/>
    <col min="7171" max="7173" width="9" style="491" customWidth="1"/>
    <col min="7174" max="7174" width="6" style="491" customWidth="1"/>
    <col min="7175" max="7175" width="10.5703125" style="491" customWidth="1"/>
    <col min="7176" max="7423" width="9.140625" style="491"/>
    <col min="7424" max="7424" width="3" style="491" customWidth="1"/>
    <col min="7425" max="7425" width="17.7109375" style="491" customWidth="1"/>
    <col min="7426" max="7426" width="44.7109375" style="491" customWidth="1"/>
    <col min="7427" max="7429" width="9" style="491" customWidth="1"/>
    <col min="7430" max="7430" width="6" style="491" customWidth="1"/>
    <col min="7431" max="7431" width="10.5703125" style="491" customWidth="1"/>
    <col min="7432" max="7679" width="9.140625" style="491"/>
    <col min="7680" max="7680" width="3" style="491" customWidth="1"/>
    <col min="7681" max="7681" width="17.7109375" style="491" customWidth="1"/>
    <col min="7682" max="7682" width="44.7109375" style="491" customWidth="1"/>
    <col min="7683" max="7685" width="9" style="491" customWidth="1"/>
    <col min="7686" max="7686" width="6" style="491" customWidth="1"/>
    <col min="7687" max="7687" width="10.5703125" style="491" customWidth="1"/>
    <col min="7688" max="7935" width="9.140625" style="491"/>
    <col min="7936" max="7936" width="3" style="491" customWidth="1"/>
    <col min="7937" max="7937" width="17.7109375" style="491" customWidth="1"/>
    <col min="7938" max="7938" width="44.7109375" style="491" customWidth="1"/>
    <col min="7939" max="7941" width="9" style="491" customWidth="1"/>
    <col min="7942" max="7942" width="6" style="491" customWidth="1"/>
    <col min="7943" max="7943" width="10.5703125" style="491" customWidth="1"/>
    <col min="7944" max="8191" width="9.140625" style="491"/>
    <col min="8192" max="8192" width="3" style="491" customWidth="1"/>
    <col min="8193" max="8193" width="17.7109375" style="491" customWidth="1"/>
    <col min="8194" max="8194" width="44.7109375" style="491" customWidth="1"/>
    <col min="8195" max="8197" width="9" style="491" customWidth="1"/>
    <col min="8198" max="8198" width="6" style="491" customWidth="1"/>
    <col min="8199" max="8199" width="10.5703125" style="491" customWidth="1"/>
    <col min="8200" max="8447" width="9.140625" style="491"/>
    <col min="8448" max="8448" width="3" style="491" customWidth="1"/>
    <col min="8449" max="8449" width="17.7109375" style="491" customWidth="1"/>
    <col min="8450" max="8450" width="44.7109375" style="491" customWidth="1"/>
    <col min="8451" max="8453" width="9" style="491" customWidth="1"/>
    <col min="8454" max="8454" width="6" style="491" customWidth="1"/>
    <col min="8455" max="8455" width="10.5703125" style="491" customWidth="1"/>
    <col min="8456" max="8703" width="9.140625" style="491"/>
    <col min="8704" max="8704" width="3" style="491" customWidth="1"/>
    <col min="8705" max="8705" width="17.7109375" style="491" customWidth="1"/>
    <col min="8706" max="8706" width="44.7109375" style="491" customWidth="1"/>
    <col min="8707" max="8709" width="9" style="491" customWidth="1"/>
    <col min="8710" max="8710" width="6" style="491" customWidth="1"/>
    <col min="8711" max="8711" width="10.5703125" style="491" customWidth="1"/>
    <col min="8712" max="8959" width="9.140625" style="491"/>
    <col min="8960" max="8960" width="3" style="491" customWidth="1"/>
    <col min="8961" max="8961" width="17.7109375" style="491" customWidth="1"/>
    <col min="8962" max="8962" width="44.7109375" style="491" customWidth="1"/>
    <col min="8963" max="8965" width="9" style="491" customWidth="1"/>
    <col min="8966" max="8966" width="6" style="491" customWidth="1"/>
    <col min="8967" max="8967" width="10.5703125" style="491" customWidth="1"/>
    <col min="8968" max="9215" width="9.140625" style="491"/>
    <col min="9216" max="9216" width="3" style="491" customWidth="1"/>
    <col min="9217" max="9217" width="17.7109375" style="491" customWidth="1"/>
    <col min="9218" max="9218" width="44.7109375" style="491" customWidth="1"/>
    <col min="9219" max="9221" width="9" style="491" customWidth="1"/>
    <col min="9222" max="9222" width="6" style="491" customWidth="1"/>
    <col min="9223" max="9223" width="10.5703125" style="491" customWidth="1"/>
    <col min="9224" max="9471" width="9.140625" style="491"/>
    <col min="9472" max="9472" width="3" style="491" customWidth="1"/>
    <col min="9473" max="9473" width="17.7109375" style="491" customWidth="1"/>
    <col min="9474" max="9474" width="44.7109375" style="491" customWidth="1"/>
    <col min="9475" max="9477" width="9" style="491" customWidth="1"/>
    <col min="9478" max="9478" width="6" style="491" customWidth="1"/>
    <col min="9479" max="9479" width="10.5703125" style="491" customWidth="1"/>
    <col min="9480" max="9727" width="9.140625" style="491"/>
    <col min="9728" max="9728" width="3" style="491" customWidth="1"/>
    <col min="9729" max="9729" width="17.7109375" style="491" customWidth="1"/>
    <col min="9730" max="9730" width="44.7109375" style="491" customWidth="1"/>
    <col min="9731" max="9733" width="9" style="491" customWidth="1"/>
    <col min="9734" max="9734" width="6" style="491" customWidth="1"/>
    <col min="9735" max="9735" width="10.5703125" style="491" customWidth="1"/>
    <col min="9736" max="9983" width="9.140625" style="491"/>
    <col min="9984" max="9984" width="3" style="491" customWidth="1"/>
    <col min="9985" max="9985" width="17.7109375" style="491" customWidth="1"/>
    <col min="9986" max="9986" width="44.7109375" style="491" customWidth="1"/>
    <col min="9987" max="9989" width="9" style="491" customWidth="1"/>
    <col min="9990" max="9990" width="6" style="491" customWidth="1"/>
    <col min="9991" max="9991" width="10.5703125" style="491" customWidth="1"/>
    <col min="9992" max="10239" width="9.140625" style="491"/>
    <col min="10240" max="10240" width="3" style="491" customWidth="1"/>
    <col min="10241" max="10241" width="17.7109375" style="491" customWidth="1"/>
    <col min="10242" max="10242" width="44.7109375" style="491" customWidth="1"/>
    <col min="10243" max="10245" width="9" style="491" customWidth="1"/>
    <col min="10246" max="10246" width="6" style="491" customWidth="1"/>
    <col min="10247" max="10247" width="10.5703125" style="491" customWidth="1"/>
    <col min="10248" max="10495" width="9.140625" style="491"/>
    <col min="10496" max="10496" width="3" style="491" customWidth="1"/>
    <col min="10497" max="10497" width="17.7109375" style="491" customWidth="1"/>
    <col min="10498" max="10498" width="44.7109375" style="491" customWidth="1"/>
    <col min="10499" max="10501" width="9" style="491" customWidth="1"/>
    <col min="10502" max="10502" width="6" style="491" customWidth="1"/>
    <col min="10503" max="10503" width="10.5703125" style="491" customWidth="1"/>
    <col min="10504" max="10751" width="9.140625" style="491"/>
    <col min="10752" max="10752" width="3" style="491" customWidth="1"/>
    <col min="10753" max="10753" width="17.7109375" style="491" customWidth="1"/>
    <col min="10754" max="10754" width="44.7109375" style="491" customWidth="1"/>
    <col min="10755" max="10757" width="9" style="491" customWidth="1"/>
    <col min="10758" max="10758" width="6" style="491" customWidth="1"/>
    <col min="10759" max="10759" width="10.5703125" style="491" customWidth="1"/>
    <col min="10760" max="11007" width="9.140625" style="491"/>
    <col min="11008" max="11008" width="3" style="491" customWidth="1"/>
    <col min="11009" max="11009" width="17.7109375" style="491" customWidth="1"/>
    <col min="11010" max="11010" width="44.7109375" style="491" customWidth="1"/>
    <col min="11011" max="11013" width="9" style="491" customWidth="1"/>
    <col min="11014" max="11014" width="6" style="491" customWidth="1"/>
    <col min="11015" max="11015" width="10.5703125" style="491" customWidth="1"/>
    <col min="11016" max="11263" width="9.140625" style="491"/>
    <col min="11264" max="11264" width="3" style="491" customWidth="1"/>
    <col min="11265" max="11265" width="17.7109375" style="491" customWidth="1"/>
    <col min="11266" max="11266" width="44.7109375" style="491" customWidth="1"/>
    <col min="11267" max="11269" width="9" style="491" customWidth="1"/>
    <col min="11270" max="11270" width="6" style="491" customWidth="1"/>
    <col min="11271" max="11271" width="10.5703125" style="491" customWidth="1"/>
    <col min="11272" max="11519" width="9.140625" style="491"/>
    <col min="11520" max="11520" width="3" style="491" customWidth="1"/>
    <col min="11521" max="11521" width="17.7109375" style="491" customWidth="1"/>
    <col min="11522" max="11522" width="44.7109375" style="491" customWidth="1"/>
    <col min="11523" max="11525" width="9" style="491" customWidth="1"/>
    <col min="11526" max="11526" width="6" style="491" customWidth="1"/>
    <col min="11527" max="11527" width="10.5703125" style="491" customWidth="1"/>
    <col min="11528" max="11775" width="9.140625" style="491"/>
    <col min="11776" max="11776" width="3" style="491" customWidth="1"/>
    <col min="11777" max="11777" width="17.7109375" style="491" customWidth="1"/>
    <col min="11778" max="11778" width="44.7109375" style="491" customWidth="1"/>
    <col min="11779" max="11781" width="9" style="491" customWidth="1"/>
    <col min="11782" max="11782" width="6" style="491" customWidth="1"/>
    <col min="11783" max="11783" width="10.5703125" style="491" customWidth="1"/>
    <col min="11784" max="12031" width="9.140625" style="491"/>
    <col min="12032" max="12032" width="3" style="491" customWidth="1"/>
    <col min="12033" max="12033" width="17.7109375" style="491" customWidth="1"/>
    <col min="12034" max="12034" width="44.7109375" style="491" customWidth="1"/>
    <col min="12035" max="12037" width="9" style="491" customWidth="1"/>
    <col min="12038" max="12038" width="6" style="491" customWidth="1"/>
    <col min="12039" max="12039" width="10.5703125" style="491" customWidth="1"/>
    <col min="12040" max="12287" width="9.140625" style="491"/>
    <col min="12288" max="12288" width="3" style="491" customWidth="1"/>
    <col min="12289" max="12289" width="17.7109375" style="491" customWidth="1"/>
    <col min="12290" max="12290" width="44.7109375" style="491" customWidth="1"/>
    <col min="12291" max="12293" width="9" style="491" customWidth="1"/>
    <col min="12294" max="12294" width="6" style="491" customWidth="1"/>
    <col min="12295" max="12295" width="10.5703125" style="491" customWidth="1"/>
    <col min="12296" max="12543" width="9.140625" style="491"/>
    <col min="12544" max="12544" width="3" style="491" customWidth="1"/>
    <col min="12545" max="12545" width="17.7109375" style="491" customWidth="1"/>
    <col min="12546" max="12546" width="44.7109375" style="491" customWidth="1"/>
    <col min="12547" max="12549" width="9" style="491" customWidth="1"/>
    <col min="12550" max="12550" width="6" style="491" customWidth="1"/>
    <col min="12551" max="12551" width="10.5703125" style="491" customWidth="1"/>
    <col min="12552" max="12799" width="9.140625" style="491"/>
    <col min="12800" max="12800" width="3" style="491" customWidth="1"/>
    <col min="12801" max="12801" width="17.7109375" style="491" customWidth="1"/>
    <col min="12802" max="12802" width="44.7109375" style="491" customWidth="1"/>
    <col min="12803" max="12805" width="9" style="491" customWidth="1"/>
    <col min="12806" max="12806" width="6" style="491" customWidth="1"/>
    <col min="12807" max="12807" width="10.5703125" style="491" customWidth="1"/>
    <col min="12808" max="13055" width="9.140625" style="491"/>
    <col min="13056" max="13056" width="3" style="491" customWidth="1"/>
    <col min="13057" max="13057" width="17.7109375" style="491" customWidth="1"/>
    <col min="13058" max="13058" width="44.7109375" style="491" customWidth="1"/>
    <col min="13059" max="13061" width="9" style="491" customWidth="1"/>
    <col min="13062" max="13062" width="6" style="491" customWidth="1"/>
    <col min="13063" max="13063" width="10.5703125" style="491" customWidth="1"/>
    <col min="13064" max="13311" width="9.140625" style="491"/>
    <col min="13312" max="13312" width="3" style="491" customWidth="1"/>
    <col min="13313" max="13313" width="17.7109375" style="491" customWidth="1"/>
    <col min="13314" max="13314" width="44.7109375" style="491" customWidth="1"/>
    <col min="13315" max="13317" width="9" style="491" customWidth="1"/>
    <col min="13318" max="13318" width="6" style="491" customWidth="1"/>
    <col min="13319" max="13319" width="10.5703125" style="491" customWidth="1"/>
    <col min="13320" max="13567" width="9.140625" style="491"/>
    <col min="13568" max="13568" width="3" style="491" customWidth="1"/>
    <col min="13569" max="13569" width="17.7109375" style="491" customWidth="1"/>
    <col min="13570" max="13570" width="44.7109375" style="491" customWidth="1"/>
    <col min="13571" max="13573" width="9" style="491" customWidth="1"/>
    <col min="13574" max="13574" width="6" style="491" customWidth="1"/>
    <col min="13575" max="13575" width="10.5703125" style="491" customWidth="1"/>
    <col min="13576" max="13823" width="9.140625" style="491"/>
    <col min="13824" max="13824" width="3" style="491" customWidth="1"/>
    <col min="13825" max="13825" width="17.7109375" style="491" customWidth="1"/>
    <col min="13826" max="13826" width="44.7109375" style="491" customWidth="1"/>
    <col min="13827" max="13829" width="9" style="491" customWidth="1"/>
    <col min="13830" max="13830" width="6" style="491" customWidth="1"/>
    <col min="13831" max="13831" width="10.5703125" style="491" customWidth="1"/>
    <col min="13832" max="14079" width="9.140625" style="491"/>
    <col min="14080" max="14080" width="3" style="491" customWidth="1"/>
    <col min="14081" max="14081" width="17.7109375" style="491" customWidth="1"/>
    <col min="14082" max="14082" width="44.7109375" style="491" customWidth="1"/>
    <col min="14083" max="14085" width="9" style="491" customWidth="1"/>
    <col min="14086" max="14086" width="6" style="491" customWidth="1"/>
    <col min="14087" max="14087" width="10.5703125" style="491" customWidth="1"/>
    <col min="14088" max="14335" width="9.140625" style="491"/>
    <col min="14336" max="14336" width="3" style="491" customWidth="1"/>
    <col min="14337" max="14337" width="17.7109375" style="491" customWidth="1"/>
    <col min="14338" max="14338" width="44.7109375" style="491" customWidth="1"/>
    <col min="14339" max="14341" width="9" style="491" customWidth="1"/>
    <col min="14342" max="14342" width="6" style="491" customWidth="1"/>
    <col min="14343" max="14343" width="10.5703125" style="491" customWidth="1"/>
    <col min="14344" max="14591" width="9.140625" style="491"/>
    <col min="14592" max="14592" width="3" style="491" customWidth="1"/>
    <col min="14593" max="14593" width="17.7109375" style="491" customWidth="1"/>
    <col min="14594" max="14594" width="44.7109375" style="491" customWidth="1"/>
    <col min="14595" max="14597" width="9" style="491" customWidth="1"/>
    <col min="14598" max="14598" width="6" style="491" customWidth="1"/>
    <col min="14599" max="14599" width="10.5703125" style="491" customWidth="1"/>
    <col min="14600" max="14847" width="9.140625" style="491"/>
    <col min="14848" max="14848" width="3" style="491" customWidth="1"/>
    <col min="14849" max="14849" width="17.7109375" style="491" customWidth="1"/>
    <col min="14850" max="14850" width="44.7109375" style="491" customWidth="1"/>
    <col min="14851" max="14853" width="9" style="491" customWidth="1"/>
    <col min="14854" max="14854" width="6" style="491" customWidth="1"/>
    <col min="14855" max="14855" width="10.5703125" style="491" customWidth="1"/>
    <col min="14856" max="15103" width="9.140625" style="491"/>
    <col min="15104" max="15104" width="3" style="491" customWidth="1"/>
    <col min="15105" max="15105" width="17.7109375" style="491" customWidth="1"/>
    <col min="15106" max="15106" width="44.7109375" style="491" customWidth="1"/>
    <col min="15107" max="15109" width="9" style="491" customWidth="1"/>
    <col min="15110" max="15110" width="6" style="491" customWidth="1"/>
    <col min="15111" max="15111" width="10.5703125" style="491" customWidth="1"/>
    <col min="15112" max="15359" width="9.140625" style="491"/>
    <col min="15360" max="15360" width="3" style="491" customWidth="1"/>
    <col min="15361" max="15361" width="17.7109375" style="491" customWidth="1"/>
    <col min="15362" max="15362" width="44.7109375" style="491" customWidth="1"/>
    <col min="15363" max="15365" width="9" style="491" customWidth="1"/>
    <col min="15366" max="15366" width="6" style="491" customWidth="1"/>
    <col min="15367" max="15367" width="10.5703125" style="491" customWidth="1"/>
    <col min="15368" max="15615" width="9.140625" style="491"/>
    <col min="15616" max="15616" width="3" style="491" customWidth="1"/>
    <col min="15617" max="15617" width="17.7109375" style="491" customWidth="1"/>
    <col min="15618" max="15618" width="44.7109375" style="491" customWidth="1"/>
    <col min="15619" max="15621" width="9" style="491" customWidth="1"/>
    <col min="15622" max="15622" width="6" style="491" customWidth="1"/>
    <col min="15623" max="15623" width="10.5703125" style="491" customWidth="1"/>
    <col min="15624" max="15871" width="9.140625" style="491"/>
    <col min="15872" max="15872" width="3" style="491" customWidth="1"/>
    <col min="15873" max="15873" width="17.7109375" style="491" customWidth="1"/>
    <col min="15874" max="15874" width="44.7109375" style="491" customWidth="1"/>
    <col min="15875" max="15877" width="9" style="491" customWidth="1"/>
    <col min="15878" max="15878" width="6" style="491" customWidth="1"/>
    <col min="15879" max="15879" width="10.5703125" style="491" customWidth="1"/>
    <col min="15880" max="16127" width="9.140625" style="491"/>
    <col min="16128" max="16128" width="3" style="491" customWidth="1"/>
    <col min="16129" max="16129" width="17.7109375" style="491" customWidth="1"/>
    <col min="16130" max="16130" width="44.7109375" style="491" customWidth="1"/>
    <col min="16131" max="16133" width="9" style="491" customWidth="1"/>
    <col min="16134" max="16134" width="6" style="491" customWidth="1"/>
    <col min="16135" max="16135" width="10.5703125" style="491" customWidth="1"/>
    <col min="16136" max="16384" width="9.140625" style="491"/>
  </cols>
  <sheetData>
    <row r="1" spans="1:8" ht="14.25" x14ac:dyDescent="0.2">
      <c r="B1" s="1706" t="s">
        <v>336</v>
      </c>
      <c r="C1" s="1706"/>
      <c r="D1" s="1706"/>
      <c r="E1" s="1706"/>
      <c r="F1" s="1706"/>
      <c r="G1" s="1706"/>
    </row>
    <row r="2" spans="1:8" s="993" customFormat="1" ht="25.5" customHeight="1" x14ac:dyDescent="0.2">
      <c r="A2" s="1161"/>
      <c r="B2" s="1704" t="s">
        <v>480</v>
      </c>
      <c r="C2" s="1705"/>
      <c r="D2" s="1705"/>
      <c r="E2" s="1705"/>
      <c r="F2" s="1705"/>
      <c r="G2" s="1705"/>
    </row>
    <row r="3" spans="1:8" s="993" customFormat="1" ht="24.75" customHeight="1" x14ac:dyDescent="0.25">
      <c r="A3" s="1164"/>
      <c r="B3" s="1162"/>
      <c r="C3" s="1162"/>
      <c r="D3" s="1162"/>
      <c r="E3" s="1163"/>
      <c r="F3" s="1163"/>
      <c r="G3" s="1163"/>
    </row>
    <row r="4" spans="1:8" s="1004" customFormat="1" ht="15.75" customHeight="1" x14ac:dyDescent="0.2">
      <c r="A4" s="1165"/>
      <c r="B4" s="1166" t="s">
        <v>162</v>
      </c>
      <c r="C4" s="1167"/>
      <c r="D4" s="1002" t="s">
        <v>163</v>
      </c>
      <c r="E4" s="1003"/>
      <c r="F4" s="1003"/>
      <c r="G4" s="1702" t="s">
        <v>164</v>
      </c>
    </row>
    <row r="5" spans="1:8" s="1004" customFormat="1" ht="48.75" customHeight="1" x14ac:dyDescent="0.2">
      <c r="A5" s="1168" t="s">
        <v>165</v>
      </c>
      <c r="B5" s="1169" t="s">
        <v>166</v>
      </c>
      <c r="C5" s="1170" t="s">
        <v>167</v>
      </c>
      <c r="D5" s="1008" t="s">
        <v>168</v>
      </c>
      <c r="E5" s="1171" t="s">
        <v>169</v>
      </c>
      <c r="F5" s="1008" t="s">
        <v>170</v>
      </c>
      <c r="G5" s="1703"/>
      <c r="H5" s="1009"/>
    </row>
    <row r="6" spans="1:8" s="1004" customFormat="1" x14ac:dyDescent="0.2">
      <c r="A6" s="1010">
        <v>1</v>
      </c>
      <c r="B6" s="1010">
        <v>2</v>
      </c>
      <c r="C6" s="1010">
        <v>3</v>
      </c>
      <c r="D6" s="1010">
        <v>4</v>
      </c>
      <c r="E6" s="1010">
        <v>5</v>
      </c>
      <c r="F6" s="1010">
        <v>6</v>
      </c>
      <c r="G6" s="1010">
        <v>8</v>
      </c>
      <c r="H6" s="1011"/>
    </row>
    <row r="7" spans="1:8" ht="21" customHeight="1" x14ac:dyDescent="0.2">
      <c r="A7" s="1012">
        <v>1</v>
      </c>
      <c r="B7" s="1013" t="s">
        <v>329</v>
      </c>
      <c r="C7" s="1013" t="str">
        <f>'5-1'!A2</f>
        <v>ø³Ý¹Ù³Ý ³ßË³ï³ÝùÝ»ñ</v>
      </c>
      <c r="D7" s="1014">
        <f>'5-1'!N4</f>
        <v>16.830744133522586</v>
      </c>
      <c r="E7" s="1014"/>
      <c r="F7" s="1014"/>
      <c r="G7" s="1015">
        <f>D7+E7+F7</f>
        <v>16.830744133522586</v>
      </c>
    </row>
    <row r="8" spans="1:8" ht="26.25" customHeight="1" x14ac:dyDescent="0.2">
      <c r="A8" s="1012">
        <v>2</v>
      </c>
      <c r="B8" s="1013" t="s">
        <v>330</v>
      </c>
      <c r="C8" s="1013" t="str">
        <f>'5-2'!A2</f>
        <v>ì»ñ³Ýáñá·Ù³Ý ³ßË³ï³ÝùÝ»ñ</v>
      </c>
      <c r="D8" s="1014">
        <f>'5-2'!N4</f>
        <v>677.03940432249942</v>
      </c>
      <c r="E8" s="1014"/>
      <c r="F8" s="1014"/>
      <c r="G8" s="1015">
        <f>D8+E8+F8</f>
        <v>677.03940432249942</v>
      </c>
    </row>
    <row r="9" spans="1:8" ht="21.75" customHeight="1" x14ac:dyDescent="0.2">
      <c r="A9" s="1012">
        <v>3</v>
      </c>
      <c r="B9" s="1013" t="s">
        <v>331</v>
      </c>
      <c r="C9" s="1013" t="str">
        <f>'5-3'!A2</f>
        <v>æñ³Ù³ï³Ï³ñ³ñáõÙ ¨ ÏáÛáõÕÇ</v>
      </c>
      <c r="D9" s="1014"/>
      <c r="E9" s="1014">
        <f>'5-3'!N4</f>
        <v>680.99102609572151</v>
      </c>
      <c r="F9" s="1014"/>
      <c r="G9" s="1015">
        <f>D9+E9+F9</f>
        <v>680.99102609572151</v>
      </c>
    </row>
    <row r="10" spans="1:8" ht="25.5" customHeight="1" x14ac:dyDescent="0.2">
      <c r="A10" s="1012">
        <v>4</v>
      </c>
      <c r="B10" s="1013" t="s">
        <v>332</v>
      </c>
      <c r="C10" s="1013" t="str">
        <f>'5-4'!A2</f>
        <v>¾É»Ïïñ³Éáõë³íáñáõÃÛáõÝ</v>
      </c>
      <c r="D10" s="1014"/>
      <c r="E10" s="1014">
        <f>'5-4'!N4</f>
        <v>32.275683069504701</v>
      </c>
      <c r="F10" s="1014"/>
      <c r="G10" s="1015">
        <f>D10+E10+F10</f>
        <v>32.275683069504701</v>
      </c>
    </row>
    <row r="11" spans="1:8" ht="22.5" customHeight="1" x14ac:dyDescent="0.2">
      <c r="A11" s="1012">
        <v>5</v>
      </c>
      <c r="B11" s="1013" t="s">
        <v>333</v>
      </c>
      <c r="C11" s="1013" t="str">
        <f>'5-5'!A2</f>
        <v>ú¹³÷áËáõÃÛáõÝ</v>
      </c>
      <c r="D11" s="1014"/>
      <c r="E11" s="1014">
        <f>'5-5'!N4</f>
        <v>90.547217266251451</v>
      </c>
      <c r="F11" s="1014"/>
      <c r="G11" s="1015">
        <f>D11+E11+F11</f>
        <v>90.547217266251451</v>
      </c>
    </row>
    <row r="12" spans="1:8" s="1019" customFormat="1" ht="18" customHeight="1" x14ac:dyDescent="0.2">
      <c r="A12" s="1016"/>
      <c r="B12" s="1016"/>
      <c r="C12" s="1017" t="s">
        <v>82</v>
      </c>
      <c r="D12" s="1018">
        <f>SUM(D7:D11)</f>
        <v>693.87014845602198</v>
      </c>
      <c r="E12" s="1018">
        <f>SUM(E7:E11)</f>
        <v>803.81392643147763</v>
      </c>
      <c r="F12" s="1018">
        <f>SUM(F7:F11)</f>
        <v>0</v>
      </c>
      <c r="G12" s="1018">
        <f>SUM(G7:G11)</f>
        <v>1497.6840748874997</v>
      </c>
    </row>
    <row r="13" spans="1:8" ht="22.5" customHeight="1" x14ac:dyDescent="0.2">
      <c r="A13" s="1020">
        <v>1</v>
      </c>
      <c r="B13" s="1021">
        <v>8.0000000000000002E-3</v>
      </c>
      <c r="C13" s="1022" t="s">
        <v>58</v>
      </c>
      <c r="D13" s="432">
        <f>D12*$B$13</f>
        <v>5.5509611876481761</v>
      </c>
      <c r="E13" s="432">
        <f>E12*$B$13</f>
        <v>6.4305114114518211</v>
      </c>
      <c r="F13" s="432">
        <f>F12*$B$13</f>
        <v>0</v>
      </c>
      <c r="G13" s="432">
        <f>D13+E13+F13</f>
        <v>11.981472599099998</v>
      </c>
    </row>
    <row r="14" spans="1:8" ht="22.5" customHeight="1" x14ac:dyDescent="0.2">
      <c r="A14" s="1020"/>
      <c r="B14" s="1025"/>
      <c r="C14" s="1022" t="s">
        <v>442</v>
      </c>
      <c r="D14" s="432">
        <f>D12+D13</f>
        <v>699.42110964367021</v>
      </c>
      <c r="E14" s="432">
        <f>E12+E13</f>
        <v>810.24443784292941</v>
      </c>
      <c r="F14" s="432">
        <f>F12+F13</f>
        <v>0</v>
      </c>
      <c r="G14" s="432">
        <f>D14+E14+F14</f>
        <v>1509.6655474865997</v>
      </c>
    </row>
    <row r="15" spans="1:8" ht="22.5" customHeight="1" x14ac:dyDescent="0.2">
      <c r="A15" s="1020">
        <v>2</v>
      </c>
      <c r="B15" s="1026">
        <v>4.7999999999999996E-3</v>
      </c>
      <c r="C15" s="1013" t="s">
        <v>9</v>
      </c>
      <c r="D15" s="1027">
        <f>D14*$B$15</f>
        <v>3.3572213262896167</v>
      </c>
      <c r="E15" s="1027">
        <f>E14*$B$15</f>
        <v>3.889173301646061</v>
      </c>
      <c r="F15" s="1027">
        <f>F12*$B$15</f>
        <v>0</v>
      </c>
      <c r="G15" s="432">
        <f>D15+E15+F15</f>
        <v>7.2463946279356772</v>
      </c>
    </row>
    <row r="16" spans="1:8" ht="22.5" customHeight="1" x14ac:dyDescent="0.2">
      <c r="A16" s="1020"/>
      <c r="B16" s="1028"/>
      <c r="C16" s="1022" t="s">
        <v>442</v>
      </c>
      <c r="D16" s="432">
        <f>D15+D14</f>
        <v>702.77833096995982</v>
      </c>
      <c r="E16" s="432">
        <f>E15+E14</f>
        <v>814.13361114457553</v>
      </c>
      <c r="F16" s="432">
        <f>F15+F14</f>
        <v>0</v>
      </c>
      <c r="G16" s="432">
        <f>D16+E16+F16</f>
        <v>1516.9119421145353</v>
      </c>
    </row>
    <row r="17" spans="1:7" ht="22.5" customHeight="1" x14ac:dyDescent="0.2">
      <c r="A17" s="1020">
        <v>3</v>
      </c>
      <c r="B17" s="1029">
        <v>0.01</v>
      </c>
      <c r="C17" s="1022" t="s">
        <v>383</v>
      </c>
      <c r="D17" s="432">
        <f>D16*B17</f>
        <v>7.0277833096995987</v>
      </c>
      <c r="E17" s="432">
        <f>B17*E16</f>
        <v>8.1413361114457548</v>
      </c>
      <c r="F17" s="432"/>
      <c r="G17" s="432">
        <f>SUM(D17:F17)</f>
        <v>15.169119421145353</v>
      </c>
    </row>
    <row r="18" spans="1:7" ht="22.5" customHeight="1" x14ac:dyDescent="0.2">
      <c r="A18" s="1020">
        <v>4</v>
      </c>
      <c r="B18" s="1026">
        <v>1.5E-3</v>
      </c>
      <c r="C18" s="1022" t="s">
        <v>382</v>
      </c>
      <c r="D18" s="432">
        <f>D16*B18</f>
        <v>1.0541674964549397</v>
      </c>
      <c r="E18" s="432">
        <f>B18*E16</f>
        <v>1.2212004167168633</v>
      </c>
      <c r="F18" s="432"/>
      <c r="G18" s="432">
        <f>SUM(D18:F18)</f>
        <v>2.2753679131718032</v>
      </c>
    </row>
    <row r="19" spans="1:7" ht="22.5" customHeight="1" x14ac:dyDescent="0.2">
      <c r="A19" s="1020"/>
      <c r="B19" s="1028"/>
      <c r="C19" s="1022" t="s">
        <v>442</v>
      </c>
      <c r="D19" s="432">
        <f>D16+D17+D18</f>
        <v>710.86028177611433</v>
      </c>
      <c r="E19" s="432">
        <f>E16+E17+E18</f>
        <v>823.49614767273818</v>
      </c>
      <c r="F19" s="432">
        <f>F16+F17+F18</f>
        <v>0</v>
      </c>
      <c r="G19" s="432">
        <f t="shared" ref="G19:G26" si="0">D19+E19+F19</f>
        <v>1534.3564294488524</v>
      </c>
    </row>
    <row r="20" spans="1:7" ht="22.5" customHeight="1" x14ac:dyDescent="0.2">
      <c r="A20" s="1020">
        <v>5</v>
      </c>
      <c r="B20" s="1026">
        <v>1.7999999999999999E-2</v>
      </c>
      <c r="C20" s="1013" t="s">
        <v>67</v>
      </c>
      <c r="D20" s="1027">
        <f>D19*B20</f>
        <v>12.795485071970058</v>
      </c>
      <c r="E20" s="1027">
        <f>B20*E19</f>
        <v>14.822930658109286</v>
      </c>
      <c r="F20" s="1027"/>
      <c r="G20" s="432">
        <f t="shared" si="0"/>
        <v>27.618415730079342</v>
      </c>
    </row>
    <row r="21" spans="1:7" ht="22.5" customHeight="1" x14ac:dyDescent="0.2">
      <c r="A21" s="1020">
        <v>6</v>
      </c>
      <c r="B21" s="1026">
        <v>6.0000000000000001E-3</v>
      </c>
      <c r="C21" s="1013" t="s">
        <v>68</v>
      </c>
      <c r="D21" s="1027">
        <f>D19*B21</f>
        <v>4.2651616906566865</v>
      </c>
      <c r="E21" s="1027">
        <f>B21*E19</f>
        <v>4.9409768860364291</v>
      </c>
      <c r="F21" s="1027"/>
      <c r="G21" s="432">
        <f t="shared" si="0"/>
        <v>9.2061385766931156</v>
      </c>
    </row>
    <row r="22" spans="1:7" ht="22.5" customHeight="1" x14ac:dyDescent="0.2">
      <c r="A22" s="1020"/>
      <c r="B22" s="1028"/>
      <c r="C22" s="1022" t="s">
        <v>442</v>
      </c>
      <c r="D22" s="1027">
        <f>SUM(D19:D21)</f>
        <v>727.92092853874101</v>
      </c>
      <c r="E22" s="1027">
        <f>SUM(E19:E21)</f>
        <v>843.26005521688387</v>
      </c>
      <c r="F22" s="1027">
        <f>SUM(F19:F21)</f>
        <v>0</v>
      </c>
      <c r="G22" s="432">
        <f t="shared" si="0"/>
        <v>1571.1809837556248</v>
      </c>
    </row>
    <row r="23" spans="1:7" ht="22.5" customHeight="1" x14ac:dyDescent="0.2">
      <c r="A23" s="1020">
        <v>7</v>
      </c>
      <c r="B23" s="1030">
        <v>0.03</v>
      </c>
      <c r="C23" s="1013" t="s">
        <v>79</v>
      </c>
      <c r="D23" s="1027">
        <f>D22*B23</f>
        <v>21.837627856162229</v>
      </c>
      <c r="E23" s="1027">
        <f>E22*B23</f>
        <v>25.297801656506515</v>
      </c>
      <c r="F23" s="1027">
        <f>F22*B23</f>
        <v>0</v>
      </c>
      <c r="G23" s="432">
        <f t="shared" si="0"/>
        <v>47.135429512668743</v>
      </c>
    </row>
    <row r="24" spans="1:7" ht="22.5" customHeight="1" x14ac:dyDescent="0.2">
      <c r="A24" s="1020"/>
      <c r="B24" s="1028"/>
      <c r="C24" s="1022" t="s">
        <v>442</v>
      </c>
      <c r="D24" s="1027">
        <f>D22+D23</f>
        <v>749.75855639490328</v>
      </c>
      <c r="E24" s="1027">
        <f>E22+E23</f>
        <v>868.55785687339039</v>
      </c>
      <c r="F24" s="1027">
        <f>F22+F23</f>
        <v>0</v>
      </c>
      <c r="G24" s="432">
        <f t="shared" si="0"/>
        <v>1618.3164132682937</v>
      </c>
    </row>
    <row r="25" spans="1:7" ht="22.5" customHeight="1" x14ac:dyDescent="0.2">
      <c r="A25" s="1020">
        <v>8</v>
      </c>
      <c r="B25" s="1030">
        <v>0.2</v>
      </c>
      <c r="C25" s="1013" t="s">
        <v>81</v>
      </c>
      <c r="D25" s="1027">
        <f>D24*$B$25</f>
        <v>149.95171127898067</v>
      </c>
      <c r="E25" s="1027">
        <f>E24*$B$25</f>
        <v>173.7115713746781</v>
      </c>
      <c r="F25" s="1027">
        <f>F24*$B$25</f>
        <v>0</v>
      </c>
      <c r="G25" s="432">
        <f t="shared" si="0"/>
        <v>323.66328265365877</v>
      </c>
    </row>
    <row r="26" spans="1:7" ht="22.5" customHeight="1" x14ac:dyDescent="0.2">
      <c r="A26" s="1020">
        <v>9</v>
      </c>
      <c r="B26" s="1031"/>
      <c r="C26" s="1469" t="s">
        <v>80</v>
      </c>
      <c r="D26" s="1027">
        <f>D25+D24</f>
        <v>899.71026767388389</v>
      </c>
      <c r="E26" s="1027">
        <f>E25+E24</f>
        <v>1042.2694282480684</v>
      </c>
      <c r="F26" s="1027">
        <f>F25+F24</f>
        <v>0</v>
      </c>
      <c r="G26" s="432">
        <f t="shared" si="0"/>
        <v>1941.9796959219523</v>
      </c>
    </row>
    <row r="27" spans="1:7" x14ac:dyDescent="0.2">
      <c r="C27" s="1032"/>
    </row>
    <row r="28" spans="1:7" ht="12.75" x14ac:dyDescent="0.2">
      <c r="C28" s="1691" t="s">
        <v>452</v>
      </c>
      <c r="D28" s="1691"/>
      <c r="E28" s="1691"/>
      <c r="F28" s="1633" t="s">
        <v>453</v>
      </c>
      <c r="G28" s="1633"/>
    </row>
    <row r="29" spans="1:7" ht="12.75" x14ac:dyDescent="0.2">
      <c r="C29" s="1633"/>
      <c r="D29" s="1638" t="s">
        <v>454</v>
      </c>
      <c r="E29" s="1638"/>
      <c r="F29" s="1638" t="s">
        <v>455</v>
      </c>
      <c r="G29" s="1638"/>
    </row>
    <row r="30" spans="1:7" x14ac:dyDescent="0.2">
      <c r="C30" s="1032"/>
      <c r="D30" s="1032"/>
      <c r="E30" s="1637"/>
      <c r="F30" s="1032"/>
      <c r="G30" s="1032"/>
    </row>
  </sheetData>
  <mergeCells count="4">
    <mergeCell ref="B1:G1"/>
    <mergeCell ref="G4:G5"/>
    <mergeCell ref="B2:G2"/>
    <mergeCell ref="C28:E28"/>
  </mergeCells>
  <printOptions horizontalCentered="1"/>
  <pageMargins left="0.15748031496062992" right="0.19685039370078741" top="0.51181102362204722" bottom="0.51181102362204722" header="0.23622047244094491" footer="0.51181102362204722"/>
  <pageSetup paperSize="9" scale="82" orientation="landscape" horizontalDpi="180" verticalDpi="180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78"/>
  <sheetViews>
    <sheetView showGridLines="0" view="pageBreakPreview" topLeftCell="A27" zoomScaleSheetLayoutView="100" workbookViewId="0">
      <selection activeCell="Q39" sqref="Q39:Q43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8.5703125" style="963" customWidth="1"/>
    <col min="18" max="18" width="7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2" ht="32.25" customHeight="1" x14ac:dyDescent="0.2">
      <c r="A1" s="1711" t="s">
        <v>481</v>
      </c>
      <c r="B1" s="1711"/>
      <c r="C1" s="1711"/>
      <c r="D1" s="1711"/>
      <c r="E1" s="1711"/>
      <c r="F1" s="1711"/>
      <c r="G1" s="1711"/>
      <c r="H1" s="1711"/>
      <c r="I1" s="1711"/>
      <c r="J1" s="1711"/>
      <c r="K1" s="1711"/>
      <c r="L1" s="1711"/>
      <c r="M1" s="1711"/>
      <c r="N1" s="1711"/>
      <c r="O1" s="1711"/>
      <c r="P1" s="1711"/>
      <c r="Q1" s="1711"/>
      <c r="R1" s="1711"/>
      <c r="S1" s="1711"/>
      <c r="T1" s="1711"/>
    </row>
    <row r="2" spans="1:22" ht="17.25" customHeight="1" x14ac:dyDescent="0.2">
      <c r="A2" s="499" t="s">
        <v>158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2" x14ac:dyDescent="0.2">
      <c r="A3" s="506" t="s">
        <v>352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2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P55</f>
        <v>16.830744133522586</v>
      </c>
      <c r="O4" s="503"/>
      <c r="P4" s="388" t="s">
        <v>83</v>
      </c>
      <c r="Q4" s="508"/>
    </row>
    <row r="5" spans="1:22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2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2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2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2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2" s="249" customFormat="1" ht="42.75" customHeight="1" x14ac:dyDescent="0.2">
      <c r="A10" s="177">
        <v>1</v>
      </c>
      <c r="B10" s="626" t="s">
        <v>225</v>
      </c>
      <c r="C10" s="587" t="s">
        <v>515</v>
      </c>
      <c r="D10" s="553" t="s">
        <v>147</v>
      </c>
      <c r="E10" s="185">
        <v>9</v>
      </c>
      <c r="F10" s="179">
        <v>0.41599999999999998</v>
      </c>
      <c r="G10" s="180">
        <f>F10*E10</f>
        <v>3.7439999999999998</v>
      </c>
      <c r="H10" s="180">
        <f>F10*$H$9</f>
        <v>0.50866874638937032</v>
      </c>
      <c r="I10" s="627">
        <v>0.17799999999999999</v>
      </c>
      <c r="J10" s="180">
        <f>I10*E10</f>
        <v>1.6019999999999999</v>
      </c>
      <c r="K10" s="180">
        <f>$K$9*I10</f>
        <v>0.48105567999999999</v>
      </c>
      <c r="L10" s="181">
        <f>(R10*T10+R11*T11+R12*T12+R13*T13+R14*T14+R15*T15+R16*T16+R17*T17+R18*T18)*L$9</f>
        <v>0</v>
      </c>
      <c r="M10" s="182">
        <f>H10+K10+L10</f>
        <v>0.9897244263893703</v>
      </c>
      <c r="N10" s="183">
        <f>M10*E10</f>
        <v>8.9075198375043332</v>
      </c>
      <c r="O10" s="180">
        <f>E10*L10</f>
        <v>0</v>
      </c>
      <c r="P10" s="179"/>
      <c r="Q10" s="152"/>
      <c r="R10" s="185"/>
      <c r="S10" s="179">
        <f>R10*E10</f>
        <v>0</v>
      </c>
      <c r="T10" s="179"/>
      <c r="U10" s="873"/>
      <c r="V10" s="873"/>
    </row>
    <row r="11" spans="1:22" s="249" customFormat="1" ht="24.75" hidden="1" customHeight="1" x14ac:dyDescent="0.2">
      <c r="A11" s="560"/>
      <c r="B11" s="250"/>
      <c r="C11" s="198"/>
      <c r="D11" s="197"/>
      <c r="E11" s="206"/>
      <c r="F11" s="248"/>
      <c r="G11" s="207"/>
      <c r="H11" s="207"/>
      <c r="I11" s="166"/>
      <c r="J11" s="200"/>
      <c r="K11" s="200"/>
      <c r="L11" s="201"/>
      <c r="M11" s="202"/>
      <c r="N11" s="203"/>
      <c r="O11" s="201"/>
      <c r="P11" s="166"/>
      <c r="Q11" s="168"/>
      <c r="R11" s="247"/>
      <c r="S11" s="267">
        <f>R11*E10</f>
        <v>0</v>
      </c>
      <c r="T11" s="166"/>
      <c r="U11" s="873"/>
      <c r="V11" s="873"/>
    </row>
    <row r="12" spans="1:22" s="249" customFormat="1" ht="8.25" hidden="1" customHeight="1" x14ac:dyDescent="0.2">
      <c r="A12" s="560"/>
      <c r="B12" s="250"/>
      <c r="C12" s="198"/>
      <c r="D12" s="197"/>
      <c r="E12" s="206"/>
      <c r="F12" s="248"/>
      <c r="G12" s="207"/>
      <c r="H12" s="207"/>
      <c r="I12" s="166"/>
      <c r="J12" s="200"/>
      <c r="K12" s="200"/>
      <c r="L12" s="201"/>
      <c r="M12" s="202"/>
      <c r="N12" s="203"/>
      <c r="O12" s="201"/>
      <c r="P12" s="166"/>
      <c r="Q12" s="168"/>
      <c r="R12" s="247"/>
      <c r="S12" s="267">
        <f>R12*E10</f>
        <v>0</v>
      </c>
      <c r="T12" s="166"/>
      <c r="U12" s="873"/>
      <c r="V12" s="873"/>
    </row>
    <row r="13" spans="1:22" s="249" customFormat="1" ht="8.25" hidden="1" customHeight="1" x14ac:dyDescent="0.2">
      <c r="A13" s="560"/>
      <c r="B13" s="250"/>
      <c r="C13" s="198"/>
      <c r="D13" s="197"/>
      <c r="E13" s="206"/>
      <c r="F13" s="248"/>
      <c r="G13" s="207"/>
      <c r="H13" s="207"/>
      <c r="I13" s="166"/>
      <c r="J13" s="200"/>
      <c r="K13" s="200"/>
      <c r="L13" s="201"/>
      <c r="M13" s="202"/>
      <c r="N13" s="203"/>
      <c r="O13" s="201"/>
      <c r="P13" s="166"/>
      <c r="Q13" s="168"/>
      <c r="R13" s="247"/>
      <c r="S13" s="267">
        <f>R13*E10</f>
        <v>0</v>
      </c>
      <c r="T13" s="166"/>
      <c r="U13" s="873"/>
      <c r="V13" s="873"/>
    </row>
    <row r="14" spans="1:22" s="249" customFormat="1" ht="8.25" hidden="1" customHeight="1" x14ac:dyDescent="0.2">
      <c r="A14" s="560"/>
      <c r="B14" s="250"/>
      <c r="C14" s="198"/>
      <c r="D14" s="197"/>
      <c r="E14" s="206"/>
      <c r="F14" s="248"/>
      <c r="G14" s="207"/>
      <c r="H14" s="207"/>
      <c r="I14" s="166"/>
      <c r="J14" s="200"/>
      <c r="K14" s="200"/>
      <c r="L14" s="201"/>
      <c r="M14" s="202"/>
      <c r="N14" s="203"/>
      <c r="O14" s="201"/>
      <c r="P14" s="166"/>
      <c r="Q14" s="168"/>
      <c r="R14" s="247"/>
      <c r="S14" s="267">
        <f>R14*E10</f>
        <v>0</v>
      </c>
      <c r="T14" s="166"/>
      <c r="U14" s="873"/>
      <c r="V14" s="873"/>
    </row>
    <row r="15" spans="1:22" s="249" customFormat="1" ht="8.25" hidden="1" customHeight="1" x14ac:dyDescent="0.2">
      <c r="A15" s="560"/>
      <c r="B15" s="250"/>
      <c r="C15" s="198"/>
      <c r="D15" s="197"/>
      <c r="E15" s="206"/>
      <c r="F15" s="248"/>
      <c r="G15" s="207"/>
      <c r="H15" s="207"/>
      <c r="I15" s="166"/>
      <c r="J15" s="200"/>
      <c r="K15" s="200"/>
      <c r="L15" s="201"/>
      <c r="M15" s="202"/>
      <c r="N15" s="203"/>
      <c r="O15" s="201"/>
      <c r="P15" s="166"/>
      <c r="Q15" s="168"/>
      <c r="R15" s="247"/>
      <c r="S15" s="267">
        <f>R15*E10</f>
        <v>0</v>
      </c>
      <c r="T15" s="166"/>
      <c r="U15" s="873"/>
      <c r="V15" s="873"/>
    </row>
    <row r="16" spans="1:22" s="249" customFormat="1" ht="8.25" hidden="1" customHeight="1" x14ac:dyDescent="0.2">
      <c r="A16" s="560"/>
      <c r="B16" s="250"/>
      <c r="C16" s="198"/>
      <c r="D16" s="197"/>
      <c r="E16" s="206"/>
      <c r="F16" s="248"/>
      <c r="G16" s="207"/>
      <c r="H16" s="207"/>
      <c r="I16" s="166"/>
      <c r="J16" s="200"/>
      <c r="K16" s="200"/>
      <c r="L16" s="201"/>
      <c r="M16" s="202"/>
      <c r="N16" s="203"/>
      <c r="O16" s="201"/>
      <c r="P16" s="166"/>
      <c r="Q16" s="168"/>
      <c r="R16" s="247"/>
      <c r="S16" s="267">
        <f>R16*E10</f>
        <v>0</v>
      </c>
      <c r="T16" s="166"/>
      <c r="U16" s="873"/>
      <c r="V16" s="873"/>
    </row>
    <row r="17" spans="1:22" s="249" customFormat="1" ht="8.25" hidden="1" customHeight="1" x14ac:dyDescent="0.2">
      <c r="A17" s="560"/>
      <c r="B17" s="250"/>
      <c r="C17" s="198"/>
      <c r="D17" s="197"/>
      <c r="E17" s="206"/>
      <c r="F17" s="248"/>
      <c r="G17" s="207"/>
      <c r="H17" s="207"/>
      <c r="I17" s="166"/>
      <c r="J17" s="200"/>
      <c r="K17" s="200"/>
      <c r="L17" s="201"/>
      <c r="M17" s="202"/>
      <c r="N17" s="203"/>
      <c r="O17" s="201"/>
      <c r="P17" s="166"/>
      <c r="Q17" s="168"/>
      <c r="R17" s="247"/>
      <c r="S17" s="267">
        <f>R17*E10</f>
        <v>0</v>
      </c>
      <c r="T17" s="166"/>
      <c r="U17" s="873"/>
      <c r="V17" s="873"/>
    </row>
    <row r="18" spans="1:22" s="249" customFormat="1" ht="8.25" hidden="1" customHeight="1" x14ac:dyDescent="0.2">
      <c r="A18" s="560"/>
      <c r="B18" s="250"/>
      <c r="C18" s="198"/>
      <c r="D18" s="197"/>
      <c r="E18" s="206"/>
      <c r="F18" s="248"/>
      <c r="G18" s="207"/>
      <c r="H18" s="207"/>
      <c r="I18" s="166"/>
      <c r="J18" s="200"/>
      <c r="K18" s="200"/>
      <c r="L18" s="201"/>
      <c r="M18" s="202"/>
      <c r="N18" s="203"/>
      <c r="O18" s="201"/>
      <c r="P18" s="166"/>
      <c r="Q18" s="168"/>
      <c r="R18" s="247"/>
      <c r="S18" s="267">
        <f>R18*E10</f>
        <v>0</v>
      </c>
      <c r="T18" s="166"/>
      <c r="U18" s="873"/>
      <c r="V18" s="873"/>
    </row>
    <row r="19" spans="1:22" s="249" customFormat="1" ht="12" hidden="1" x14ac:dyDescent="0.2">
      <c r="A19" s="560"/>
      <c r="B19" s="243"/>
      <c r="C19" s="174"/>
      <c r="D19" s="1154"/>
      <c r="E19" s="1155"/>
      <c r="F19" s="1156"/>
      <c r="G19" s="207"/>
      <c r="H19" s="207"/>
      <c r="I19" s="267"/>
      <c r="J19" s="200"/>
      <c r="K19" s="200"/>
      <c r="L19" s="201"/>
      <c r="M19" s="202"/>
      <c r="N19" s="203"/>
      <c r="O19" s="201"/>
      <c r="P19" s="244"/>
      <c r="Q19" s="563"/>
      <c r="R19" s="247"/>
      <c r="S19" s="267" t="e">
        <f>R19*#REF!</f>
        <v>#REF!</v>
      </c>
      <c r="T19" s="166"/>
      <c r="U19" s="873"/>
      <c r="V19" s="873"/>
    </row>
    <row r="20" spans="1:22" s="249" customFormat="1" ht="12" hidden="1" x14ac:dyDescent="0.2">
      <c r="A20" s="560"/>
      <c r="B20" s="243"/>
      <c r="C20" s="174"/>
      <c r="D20" s="1154"/>
      <c r="E20" s="1155"/>
      <c r="F20" s="1156"/>
      <c r="G20" s="207"/>
      <c r="H20" s="207"/>
      <c r="I20" s="267"/>
      <c r="J20" s="200"/>
      <c r="K20" s="200"/>
      <c r="L20" s="201"/>
      <c r="M20" s="202"/>
      <c r="N20" s="203"/>
      <c r="O20" s="201"/>
      <c r="P20" s="244"/>
      <c r="Q20" s="563"/>
      <c r="R20" s="247"/>
      <c r="S20" s="267" t="e">
        <f>R20*#REF!</f>
        <v>#REF!</v>
      </c>
      <c r="T20" s="166"/>
      <c r="U20" s="873"/>
      <c r="V20" s="873"/>
    </row>
    <row r="21" spans="1:22" s="249" customFormat="1" ht="12" hidden="1" x14ac:dyDescent="0.2">
      <c r="A21" s="560"/>
      <c r="B21" s="243"/>
      <c r="C21" s="174"/>
      <c r="D21" s="1154"/>
      <c r="E21" s="1155"/>
      <c r="F21" s="1156"/>
      <c r="G21" s="207"/>
      <c r="H21" s="207"/>
      <c r="I21" s="267"/>
      <c r="J21" s="200"/>
      <c r="K21" s="200"/>
      <c r="L21" s="201"/>
      <c r="M21" s="202"/>
      <c r="N21" s="203"/>
      <c r="O21" s="201"/>
      <c r="P21" s="244"/>
      <c r="Q21" s="563"/>
      <c r="R21" s="247"/>
      <c r="S21" s="267" t="e">
        <f>R21*#REF!</f>
        <v>#REF!</v>
      </c>
      <c r="T21" s="166"/>
      <c r="U21" s="873"/>
      <c r="V21" s="873"/>
    </row>
    <row r="22" spans="1:22" s="249" customFormat="1" ht="12" hidden="1" x14ac:dyDescent="0.2">
      <c r="A22" s="560"/>
      <c r="B22" s="1157"/>
      <c r="C22" s="1158"/>
      <c r="D22" s="1154"/>
      <c r="E22" s="1155"/>
      <c r="F22" s="1156"/>
      <c r="G22" s="207"/>
      <c r="H22" s="207"/>
      <c r="I22" s="267"/>
      <c r="J22" s="200"/>
      <c r="K22" s="200"/>
      <c r="L22" s="201"/>
      <c r="M22" s="202"/>
      <c r="N22" s="203"/>
      <c r="O22" s="201"/>
      <c r="P22" s="244"/>
      <c r="Q22" s="563"/>
      <c r="R22" s="247"/>
      <c r="S22" s="267" t="e">
        <f>R22*#REF!</f>
        <v>#REF!</v>
      </c>
      <c r="T22" s="166"/>
      <c r="U22" s="873"/>
      <c r="V22" s="873"/>
    </row>
    <row r="23" spans="1:22" s="249" customFormat="1" ht="12" hidden="1" x14ac:dyDescent="0.2">
      <c r="A23" s="560"/>
      <c r="B23" s="1157"/>
      <c r="C23" s="1158"/>
      <c r="D23" s="1154"/>
      <c r="E23" s="1155"/>
      <c r="F23" s="1156"/>
      <c r="G23" s="207"/>
      <c r="H23" s="207"/>
      <c r="I23" s="267"/>
      <c r="J23" s="200"/>
      <c r="K23" s="200"/>
      <c r="L23" s="201"/>
      <c r="M23" s="202"/>
      <c r="N23" s="203"/>
      <c r="O23" s="201"/>
      <c r="P23" s="244"/>
      <c r="Q23" s="563"/>
      <c r="R23" s="247"/>
      <c r="S23" s="267" t="e">
        <f>R23*#REF!</f>
        <v>#REF!</v>
      </c>
      <c r="T23" s="166"/>
      <c r="U23" s="873"/>
      <c r="V23" s="873"/>
    </row>
    <row r="24" spans="1:22" s="249" customFormat="1" ht="12" hidden="1" x14ac:dyDescent="0.2">
      <c r="A24" s="560"/>
      <c r="B24" s="1157"/>
      <c r="C24" s="1158"/>
      <c r="D24" s="1154"/>
      <c r="E24" s="1155"/>
      <c r="F24" s="1156"/>
      <c r="G24" s="207"/>
      <c r="H24" s="207"/>
      <c r="I24" s="267"/>
      <c r="J24" s="200"/>
      <c r="K24" s="200"/>
      <c r="L24" s="201"/>
      <c r="M24" s="202"/>
      <c r="N24" s="203"/>
      <c r="O24" s="201"/>
      <c r="P24" s="244"/>
      <c r="Q24" s="563"/>
      <c r="R24" s="247"/>
      <c r="S24" s="267" t="e">
        <f>R24*#REF!</f>
        <v>#REF!</v>
      </c>
      <c r="T24" s="166"/>
      <c r="U24" s="873"/>
      <c r="V24" s="873"/>
    </row>
    <row r="25" spans="1:22" s="249" customFormat="1" ht="12" hidden="1" x14ac:dyDescent="0.2">
      <c r="A25" s="560"/>
      <c r="B25" s="1157"/>
      <c r="C25" s="1158"/>
      <c r="D25" s="1154"/>
      <c r="E25" s="1155"/>
      <c r="F25" s="1156"/>
      <c r="G25" s="207"/>
      <c r="H25" s="207"/>
      <c r="I25" s="267"/>
      <c r="J25" s="200"/>
      <c r="K25" s="200"/>
      <c r="L25" s="201"/>
      <c r="M25" s="202"/>
      <c r="N25" s="203"/>
      <c r="O25" s="201"/>
      <c r="P25" s="244"/>
      <c r="Q25" s="563"/>
      <c r="R25" s="247"/>
      <c r="S25" s="267" t="e">
        <f>R25*#REF!</f>
        <v>#REF!</v>
      </c>
      <c r="T25" s="166"/>
      <c r="U25" s="873"/>
      <c r="V25" s="873"/>
    </row>
    <row r="26" spans="1:22" s="249" customFormat="1" ht="12" hidden="1" x14ac:dyDescent="0.2">
      <c r="A26" s="560"/>
      <c r="B26" s="1157"/>
      <c r="C26" s="1158"/>
      <c r="D26" s="1154"/>
      <c r="E26" s="1155"/>
      <c r="F26" s="1156"/>
      <c r="G26" s="207"/>
      <c r="H26" s="207"/>
      <c r="I26" s="267"/>
      <c r="J26" s="200"/>
      <c r="K26" s="200"/>
      <c r="L26" s="201"/>
      <c r="M26" s="202"/>
      <c r="N26" s="203"/>
      <c r="O26" s="201"/>
      <c r="P26" s="244"/>
      <c r="Q26" s="563"/>
      <c r="R26" s="247"/>
      <c r="S26" s="267" t="e">
        <f>R26*#REF!</f>
        <v>#REF!</v>
      </c>
      <c r="T26" s="166"/>
      <c r="U26" s="873"/>
      <c r="V26" s="873"/>
    </row>
    <row r="27" spans="1:22" s="249" customFormat="1" ht="60" x14ac:dyDescent="0.2">
      <c r="A27" s="365">
        <v>2</v>
      </c>
      <c r="B27" s="1159" t="s">
        <v>226</v>
      </c>
      <c r="C27" s="587" t="s">
        <v>190</v>
      </c>
      <c r="D27" s="365" t="s">
        <v>146</v>
      </c>
      <c r="E27" s="589">
        <v>1</v>
      </c>
      <c r="F27" s="266">
        <f>0.713+0.0506*30</f>
        <v>2.2309999999999999</v>
      </c>
      <c r="G27" s="590">
        <f>F27*E27</f>
        <v>2.2309999999999999</v>
      </c>
      <c r="H27" s="590">
        <f>F27*$H$9</f>
        <v>2.7279807047949163</v>
      </c>
      <c r="I27" s="266">
        <f>0.141+0.0098*30</f>
        <v>0.43499999999999994</v>
      </c>
      <c r="J27" s="590">
        <f>I27*E27</f>
        <v>0.43499999999999994</v>
      </c>
      <c r="K27" s="590">
        <f>$K$9*I27</f>
        <v>1.1756135999999999</v>
      </c>
      <c r="L27" s="592">
        <f>(R27*T27+R28*T28+R29*T29+R30*T30+R31*T31+R32*T32+R33*T33+R34*T34+R35*T35)*L$9</f>
        <v>0.57179190600000007</v>
      </c>
      <c r="M27" s="740">
        <f>H27+K27+L27</f>
        <v>4.4753862107949161</v>
      </c>
      <c r="N27" s="594">
        <f>M27*E27</f>
        <v>4.4753862107949161</v>
      </c>
      <c r="O27" s="590">
        <f>E27*L27</f>
        <v>0.57179190600000007</v>
      </c>
      <c r="P27" s="648" t="s">
        <v>227</v>
      </c>
      <c r="Q27" s="365" t="s">
        <v>146</v>
      </c>
      <c r="R27" s="266">
        <f>0.0202+0.00101*30</f>
        <v>5.0500000000000003E-2</v>
      </c>
      <c r="S27" s="266">
        <f>R27*E27</f>
        <v>5.0500000000000003E-2</v>
      </c>
      <c r="T27" s="266">
        <v>10</v>
      </c>
      <c r="U27" s="873"/>
      <c r="V27" s="873"/>
    </row>
    <row r="28" spans="1:22" s="249" customFormat="1" ht="12" hidden="1" x14ac:dyDescent="0.2">
      <c r="A28" s="560"/>
      <c r="B28" s="874"/>
      <c r="C28" s="875"/>
      <c r="D28" s="560"/>
      <c r="E28" s="598"/>
      <c r="F28" s="267"/>
      <c r="G28" s="207"/>
      <c r="H28" s="207"/>
      <c r="I28" s="267"/>
      <c r="J28" s="200"/>
      <c r="K28" s="200"/>
      <c r="L28" s="201"/>
      <c r="M28" s="202"/>
      <c r="N28" s="203"/>
      <c r="O28" s="201"/>
      <c r="P28" s="244"/>
      <c r="Q28" s="563"/>
      <c r="R28" s="598"/>
      <c r="S28" s="267">
        <f>R28*E27</f>
        <v>0</v>
      </c>
      <c r="T28" s="166"/>
      <c r="U28" s="873"/>
      <c r="V28" s="873"/>
    </row>
    <row r="29" spans="1:22" s="249" customFormat="1" ht="12" hidden="1" x14ac:dyDescent="0.2">
      <c r="A29" s="560"/>
      <c r="B29" s="874"/>
      <c r="C29" s="875"/>
      <c r="D29" s="560"/>
      <c r="E29" s="598"/>
      <c r="F29" s="267"/>
      <c r="G29" s="207"/>
      <c r="H29" s="207"/>
      <c r="I29" s="267"/>
      <c r="J29" s="200"/>
      <c r="K29" s="200"/>
      <c r="L29" s="201"/>
      <c r="M29" s="202"/>
      <c r="N29" s="203"/>
      <c r="O29" s="201"/>
      <c r="P29" s="244"/>
      <c r="Q29" s="563"/>
      <c r="R29" s="598"/>
      <c r="S29" s="267">
        <f>R29*E27</f>
        <v>0</v>
      </c>
      <c r="T29" s="166"/>
      <c r="U29" s="873"/>
      <c r="V29" s="873"/>
    </row>
    <row r="30" spans="1:22" s="249" customFormat="1" ht="12" hidden="1" x14ac:dyDescent="0.2">
      <c r="A30" s="560"/>
      <c r="B30" s="874"/>
      <c r="C30" s="875"/>
      <c r="D30" s="560"/>
      <c r="E30" s="598"/>
      <c r="F30" s="267"/>
      <c r="G30" s="207"/>
      <c r="H30" s="207"/>
      <c r="I30" s="267"/>
      <c r="J30" s="200"/>
      <c r="K30" s="200"/>
      <c r="L30" s="201"/>
      <c r="M30" s="202"/>
      <c r="N30" s="203"/>
      <c r="O30" s="201"/>
      <c r="P30" s="166"/>
      <c r="Q30" s="563"/>
      <c r="R30" s="598"/>
      <c r="S30" s="267">
        <f>R30*E27</f>
        <v>0</v>
      </c>
      <c r="T30" s="166"/>
      <c r="U30" s="873"/>
      <c r="V30" s="873"/>
    </row>
    <row r="31" spans="1:22" s="249" customFormat="1" ht="12" hidden="1" x14ac:dyDescent="0.2">
      <c r="A31" s="560"/>
      <c r="B31" s="250"/>
      <c r="C31" s="198"/>
      <c r="D31" s="197"/>
      <c r="E31" s="199"/>
      <c r="F31" s="166"/>
      <c r="G31" s="207"/>
      <c r="H31" s="207"/>
      <c r="I31" s="166"/>
      <c r="J31" s="200"/>
      <c r="K31" s="200"/>
      <c r="L31" s="201"/>
      <c r="M31" s="202"/>
      <c r="N31" s="203"/>
      <c r="O31" s="201"/>
      <c r="P31" s="244"/>
      <c r="Q31" s="563"/>
      <c r="R31" s="247"/>
      <c r="S31" s="267">
        <f>R31*E27</f>
        <v>0</v>
      </c>
      <c r="T31" s="169"/>
      <c r="U31" s="873"/>
      <c r="V31" s="873"/>
    </row>
    <row r="32" spans="1:22" s="236" customFormat="1" ht="12" hidden="1" x14ac:dyDescent="0.2">
      <c r="A32" s="560"/>
      <c r="B32" s="237"/>
      <c r="C32" s="238"/>
      <c r="D32" s="239"/>
      <c r="E32" s="580"/>
      <c r="F32" s="169"/>
      <c r="G32" s="207"/>
      <c r="H32" s="207"/>
      <c r="I32" s="169"/>
      <c r="J32" s="200"/>
      <c r="K32" s="200"/>
      <c r="L32" s="201"/>
      <c r="M32" s="202"/>
      <c r="N32" s="203"/>
      <c r="O32" s="201"/>
      <c r="P32" s="240"/>
      <c r="Q32" s="613"/>
      <c r="R32" s="615"/>
      <c r="S32" s="267">
        <f>R32*E27</f>
        <v>0</v>
      </c>
      <c r="T32" s="169"/>
      <c r="U32" s="883"/>
      <c r="V32" s="883"/>
    </row>
    <row r="33" spans="1:22" s="236" customFormat="1" ht="12" hidden="1" x14ac:dyDescent="0.2">
      <c r="A33" s="560"/>
      <c r="B33" s="237"/>
      <c r="C33" s="238"/>
      <c r="D33" s="239"/>
      <c r="E33" s="580"/>
      <c r="F33" s="169"/>
      <c r="G33" s="207"/>
      <c r="H33" s="207"/>
      <c r="I33" s="169"/>
      <c r="J33" s="200"/>
      <c r="K33" s="200"/>
      <c r="L33" s="201"/>
      <c r="M33" s="202"/>
      <c r="N33" s="203"/>
      <c r="O33" s="201"/>
      <c r="P33" s="240"/>
      <c r="Q33" s="613"/>
      <c r="R33" s="615"/>
      <c r="S33" s="267">
        <f>R33*E27</f>
        <v>0</v>
      </c>
      <c r="T33" s="167"/>
      <c r="U33" s="883"/>
      <c r="V33" s="883"/>
    </row>
    <row r="34" spans="1:22" s="236" customFormat="1" ht="12" hidden="1" x14ac:dyDescent="0.2">
      <c r="A34" s="560"/>
      <c r="B34" s="237"/>
      <c r="C34" s="238"/>
      <c r="D34" s="239"/>
      <c r="E34" s="580"/>
      <c r="F34" s="169"/>
      <c r="G34" s="207"/>
      <c r="H34" s="207"/>
      <c r="I34" s="169"/>
      <c r="J34" s="200"/>
      <c r="K34" s="200"/>
      <c r="L34" s="201"/>
      <c r="M34" s="202"/>
      <c r="N34" s="203"/>
      <c r="O34" s="201"/>
      <c r="P34" s="240"/>
      <c r="Q34" s="613"/>
      <c r="R34" s="615"/>
      <c r="S34" s="267">
        <f>R34*E27</f>
        <v>0</v>
      </c>
      <c r="T34" s="169"/>
      <c r="U34" s="883"/>
      <c r="V34" s="883"/>
    </row>
    <row r="35" spans="1:22" s="236" customFormat="1" ht="12" hidden="1" x14ac:dyDescent="0.2">
      <c r="A35" s="554"/>
      <c r="B35" s="1160"/>
      <c r="C35" s="617"/>
      <c r="D35" s="573"/>
      <c r="E35" s="574"/>
      <c r="F35" s="160"/>
      <c r="G35" s="195"/>
      <c r="H35" s="195"/>
      <c r="I35" s="160"/>
      <c r="J35" s="188"/>
      <c r="K35" s="188"/>
      <c r="L35" s="189"/>
      <c r="M35" s="190"/>
      <c r="N35" s="191"/>
      <c r="O35" s="189"/>
      <c r="P35" s="397"/>
      <c r="Q35" s="611"/>
      <c r="R35" s="559"/>
      <c r="S35" s="612">
        <f>R35*E27</f>
        <v>0</v>
      </c>
      <c r="T35" s="160"/>
      <c r="U35" s="883"/>
      <c r="V35" s="883"/>
    </row>
    <row r="36" spans="1:22" s="490" customFormat="1" x14ac:dyDescent="0.2">
      <c r="A36" s="716"/>
      <c r="B36" s="717"/>
      <c r="C36" s="718" t="s">
        <v>114</v>
      </c>
      <c r="D36" s="719"/>
      <c r="E36" s="720"/>
      <c r="F36" s="721"/>
      <c r="G36" s="722">
        <f>SUM(G10:G35)</f>
        <v>5.9749999999999996</v>
      </c>
      <c r="H36" s="821"/>
      <c r="I36" s="721"/>
      <c r="J36" s="724">
        <f>SUM(J10:J35)</f>
        <v>2.0369999999999999</v>
      </c>
      <c r="K36" s="725"/>
      <c r="L36" s="726"/>
      <c r="M36" s="822"/>
      <c r="N36" s="728">
        <f>SUM(N10:N35)</f>
        <v>13.382906048299249</v>
      </c>
      <c r="O36" s="729">
        <f>SUM(O10:O35)</f>
        <v>0.57179190600000007</v>
      </c>
      <c r="P36" s="398"/>
      <c r="Q36" s="730"/>
      <c r="R36" s="731"/>
      <c r="S36" s="732"/>
      <c r="T36" s="421"/>
    </row>
    <row r="37" spans="1:22" s="490" customFormat="1" x14ac:dyDescent="0.2">
      <c r="A37" s="888"/>
      <c r="B37" s="888"/>
      <c r="C37" s="889"/>
      <c r="D37" s="890"/>
      <c r="E37" s="399"/>
      <c r="F37" s="399"/>
      <c r="G37" s="399"/>
      <c r="H37" s="399"/>
      <c r="I37" s="399"/>
      <c r="J37" s="399"/>
      <c r="K37" s="399"/>
      <c r="L37" s="399"/>
      <c r="M37" s="399"/>
      <c r="N37" s="399"/>
      <c r="O37" s="399"/>
      <c r="P37" s="399"/>
      <c r="Q37" s="891"/>
      <c r="R37" s="892"/>
      <c r="S37" s="399"/>
      <c r="T37" s="422"/>
    </row>
    <row r="38" spans="1:22" s="409" customFormat="1" x14ac:dyDescent="0.2">
      <c r="A38" s="893"/>
      <c r="B38" s="894"/>
      <c r="C38" s="893" t="s">
        <v>115</v>
      </c>
      <c r="D38" s="893"/>
      <c r="E38" s="400"/>
      <c r="F38" s="895"/>
      <c r="G38" s="895"/>
      <c r="H38" s="896"/>
      <c r="I38" s="895"/>
      <c r="J38" s="896"/>
      <c r="K38" s="896"/>
      <c r="L38" s="895"/>
      <c r="M38" s="895"/>
      <c r="N38" s="896"/>
      <c r="O38" s="897"/>
      <c r="P38" s="400"/>
      <c r="Q38" s="898"/>
      <c r="R38" s="899"/>
      <c r="S38" s="493"/>
      <c r="T38" s="423"/>
    </row>
    <row r="39" spans="1:22" s="409" customFormat="1" x14ac:dyDescent="0.2">
      <c r="A39" s="493"/>
      <c r="B39" s="900">
        <f>$H$9</f>
        <v>1.2227614095898325</v>
      </c>
      <c r="C39" s="901" t="s">
        <v>116</v>
      </c>
      <c r="D39" s="893"/>
      <c r="E39" s="400"/>
      <c r="F39" s="493"/>
      <c r="G39" s="493"/>
      <c r="H39" s="493"/>
      <c r="I39" s="493"/>
      <c r="J39" s="493"/>
      <c r="K39" s="493"/>
      <c r="L39" s="493"/>
      <c r="M39" s="493"/>
      <c r="N39" s="493"/>
      <c r="O39" s="493"/>
      <c r="P39" s="401">
        <f>G36</f>
        <v>5.9749999999999996</v>
      </c>
      <c r="Q39" s="902">
        <f>P39*$B39</f>
        <v>7.3059994222992488</v>
      </c>
      <c r="R39" s="903"/>
      <c r="S39" s="493"/>
      <c r="T39" s="423"/>
    </row>
    <row r="40" spans="1:22" s="409" customFormat="1" x14ac:dyDescent="0.2">
      <c r="A40" s="493"/>
      <c r="B40" s="904"/>
      <c r="C40" s="400"/>
      <c r="D40" s="893"/>
      <c r="E40" s="400"/>
      <c r="F40" s="493"/>
      <c r="G40" s="493"/>
      <c r="H40" s="493"/>
      <c r="I40" s="493"/>
      <c r="J40" s="493"/>
      <c r="K40" s="493"/>
      <c r="L40" s="493"/>
      <c r="M40" s="493"/>
      <c r="N40" s="493"/>
      <c r="O40" s="493"/>
      <c r="P40" s="402"/>
      <c r="Q40" s="902"/>
      <c r="R40" s="903"/>
      <c r="S40" s="493"/>
      <c r="T40" s="423"/>
    </row>
    <row r="41" spans="1:22" s="409" customFormat="1" x14ac:dyDescent="0.2">
      <c r="A41" s="493"/>
      <c r="B41" s="900">
        <f>$K$9</f>
        <v>2.7025600000000001</v>
      </c>
      <c r="C41" s="901" t="s">
        <v>117</v>
      </c>
      <c r="D41" s="893"/>
      <c r="E41" s="893"/>
      <c r="F41" s="493"/>
      <c r="G41" s="493"/>
      <c r="H41" s="493"/>
      <c r="I41" s="493"/>
      <c r="J41" s="493"/>
      <c r="K41" s="493"/>
      <c r="L41" s="493"/>
      <c r="M41" s="493"/>
      <c r="N41" s="493"/>
      <c r="O41" s="493"/>
      <c r="P41" s="401">
        <f>J36</f>
        <v>2.0369999999999999</v>
      </c>
      <c r="Q41" s="902">
        <f>P41*$B41</f>
        <v>5.5051147199999999</v>
      </c>
      <c r="R41" s="903"/>
      <c r="S41" s="895"/>
      <c r="T41" s="423"/>
    </row>
    <row r="42" spans="1:22" s="409" customFormat="1" x14ac:dyDescent="0.2">
      <c r="A42" s="493"/>
      <c r="B42" s="904"/>
      <c r="C42" s="893"/>
      <c r="D42" s="893"/>
      <c r="E42" s="893"/>
      <c r="F42" s="493"/>
      <c r="G42" s="493"/>
      <c r="H42" s="493"/>
      <c r="I42" s="493"/>
      <c r="J42" s="493"/>
      <c r="K42" s="493"/>
      <c r="L42" s="493"/>
      <c r="M42" s="493"/>
      <c r="N42" s="493"/>
      <c r="O42" s="493"/>
      <c r="P42" s="402"/>
      <c r="Q42" s="902"/>
      <c r="R42" s="903"/>
      <c r="S42" s="493"/>
      <c r="T42" s="423"/>
    </row>
    <row r="43" spans="1:22" s="409" customFormat="1" x14ac:dyDescent="0.2">
      <c r="A43" s="493"/>
      <c r="B43" s="904">
        <f>L$9</f>
        <v>1.1322612000000001</v>
      </c>
      <c r="C43" s="901" t="s">
        <v>93</v>
      </c>
      <c r="D43" s="893"/>
      <c r="E43" s="893"/>
      <c r="F43" s="905"/>
      <c r="G43" s="493"/>
      <c r="H43" s="493"/>
      <c r="I43" s="493"/>
      <c r="J43" s="493"/>
      <c r="K43" s="493"/>
      <c r="L43" s="493"/>
      <c r="M43" s="493"/>
      <c r="N43" s="493"/>
      <c r="O43" s="493"/>
      <c r="P43" s="401">
        <f>O36/L$9</f>
        <v>0.505</v>
      </c>
      <c r="Q43" s="902">
        <f>P43*$B43</f>
        <v>0.57179190600000007</v>
      </c>
      <c r="R43" s="903"/>
      <c r="S43" s="895"/>
      <c r="T43" s="423"/>
    </row>
    <row r="44" spans="1:22" s="409" customFormat="1" ht="12.75" hidden="1" customHeight="1" x14ac:dyDescent="0.2">
      <c r="A44" s="906"/>
      <c r="B44" s="906"/>
      <c r="C44" s="907"/>
      <c r="D44" s="893"/>
      <c r="E44" s="899"/>
      <c r="F44" s="905"/>
      <c r="G44" s="493"/>
      <c r="H44" s="493"/>
      <c r="I44" s="493"/>
      <c r="J44" s="493"/>
      <c r="K44" s="493"/>
      <c r="L44" s="493"/>
      <c r="M44" s="493"/>
      <c r="N44" s="493"/>
      <c r="O44" s="493"/>
      <c r="P44" s="400"/>
      <c r="Q44" s="898"/>
      <c r="R44" s="899"/>
      <c r="S44" s="898"/>
      <c r="T44" s="423"/>
    </row>
    <row r="45" spans="1:22" s="409" customFormat="1" hidden="1" x14ac:dyDescent="0.2">
      <c r="A45" s="908"/>
      <c r="B45" s="909"/>
      <c r="C45" s="495"/>
      <c r="D45" s="910"/>
      <c r="E45" s="899"/>
      <c r="F45" s="911"/>
      <c r="G45" s="904"/>
      <c r="H45" s="904"/>
      <c r="I45" s="904"/>
      <c r="J45" s="904"/>
      <c r="K45" s="904"/>
      <c r="L45" s="904"/>
      <c r="M45" s="493"/>
      <c r="N45" s="493"/>
      <c r="O45" s="493"/>
      <c r="P45" s="400"/>
      <c r="Q45" s="912"/>
      <c r="R45" s="893"/>
      <c r="S45" s="895"/>
      <c r="T45" s="423"/>
    </row>
    <row r="46" spans="1:22" s="409" customFormat="1" hidden="1" x14ac:dyDescent="0.2">
      <c r="A46" s="893"/>
      <c r="B46" s="893"/>
      <c r="C46" s="493"/>
      <c r="D46" s="893"/>
      <c r="E46" s="899"/>
      <c r="F46" s="905"/>
      <c r="G46" s="493"/>
      <c r="H46" s="493"/>
      <c r="I46" s="493"/>
      <c r="J46" s="493"/>
      <c r="K46" s="493"/>
      <c r="L46" s="493"/>
      <c r="M46" s="493"/>
      <c r="N46" s="493"/>
      <c r="O46" s="493"/>
      <c r="P46" s="400"/>
      <c r="Q46" s="898"/>
      <c r="R46" s="899"/>
      <c r="S46" s="493"/>
      <c r="T46" s="423"/>
    </row>
    <row r="47" spans="1:22" s="922" customFormat="1" x14ac:dyDescent="0.2">
      <c r="A47" s="913"/>
      <c r="B47" s="913"/>
      <c r="C47" s="893" t="s">
        <v>82</v>
      </c>
      <c r="D47" s="913"/>
      <c r="E47" s="914"/>
      <c r="F47" s="915"/>
      <c r="G47" s="916"/>
      <c r="H47" s="916"/>
      <c r="I47" s="916"/>
      <c r="J47" s="916"/>
      <c r="K47" s="916"/>
      <c r="L47" s="916"/>
      <c r="M47" s="916"/>
      <c r="N47" s="917">
        <f>P47+R47</f>
        <v>13.382906048299249</v>
      </c>
      <c r="O47" s="918"/>
      <c r="P47" s="403">
        <f>Q39+Q41+Q43</f>
        <v>13.382906048299249</v>
      </c>
      <c r="Q47" s="919" t="s">
        <v>118</v>
      </c>
      <c r="R47" s="920">
        <f>Q45</f>
        <v>0</v>
      </c>
      <c r="S47" s="921"/>
      <c r="T47" s="424"/>
    </row>
    <row r="48" spans="1:22" s="409" customFormat="1" x14ac:dyDescent="0.2">
      <c r="A48" s="893"/>
      <c r="B48" s="893"/>
      <c r="C48" s="893"/>
      <c r="D48" s="893"/>
      <c r="E48" s="899"/>
      <c r="F48" s="905"/>
      <c r="G48" s="493"/>
      <c r="H48" s="493"/>
      <c r="I48" s="916"/>
      <c r="J48" s="916"/>
      <c r="K48" s="493"/>
      <c r="L48" s="493"/>
      <c r="M48" s="493"/>
      <c r="N48" s="493"/>
      <c r="O48" s="493"/>
      <c r="P48" s="404"/>
      <c r="Q48" s="493"/>
      <c r="R48" s="423"/>
      <c r="S48" s="493"/>
      <c r="T48" s="423"/>
    </row>
    <row r="49" spans="1:20" s="409" customFormat="1" x14ac:dyDescent="0.2">
      <c r="A49" s="493"/>
      <c r="B49" s="923">
        <f>M$9</f>
        <v>0.13300000000000001</v>
      </c>
      <c r="C49" s="493" t="s">
        <v>119</v>
      </c>
      <c r="D49" s="924"/>
      <c r="E49" s="925"/>
      <c r="F49" s="905"/>
      <c r="G49" s="493"/>
      <c r="H49" s="926"/>
      <c r="I49" s="927"/>
      <c r="J49" s="927"/>
      <c r="K49" s="928"/>
      <c r="L49" s="929"/>
      <c r="M49" s="929"/>
      <c r="N49" s="929"/>
      <c r="O49" s="493"/>
      <c r="P49" s="405">
        <f>P47*$B49</f>
        <v>1.7799265044238002</v>
      </c>
      <c r="Q49" s="493"/>
      <c r="R49" s="930"/>
      <c r="S49" s="493"/>
      <c r="T49" s="423"/>
    </row>
    <row r="50" spans="1:20" s="409" customFormat="1" hidden="1" x14ac:dyDescent="0.2">
      <c r="A50" s="493"/>
      <c r="B50" s="894"/>
      <c r="C50" s="493"/>
      <c r="D50" s="924"/>
      <c r="E50" s="925"/>
      <c r="F50" s="905"/>
      <c r="G50" s="493"/>
      <c r="H50" s="493"/>
      <c r="I50" s="493"/>
      <c r="J50" s="493"/>
      <c r="K50" s="493"/>
      <c r="L50" s="493"/>
      <c r="M50" s="493"/>
      <c r="N50" s="493"/>
      <c r="O50" s="493"/>
      <c r="P50" s="405"/>
      <c r="Q50" s="925"/>
      <c r="R50" s="897"/>
      <c r="S50" s="493"/>
      <c r="T50" s="423"/>
    </row>
    <row r="51" spans="1:20" s="922" customFormat="1" x14ac:dyDescent="0.2">
      <c r="A51" s="916"/>
      <c r="B51" s="918"/>
      <c r="C51" s="493" t="s">
        <v>82</v>
      </c>
      <c r="D51" s="931"/>
      <c r="E51" s="932"/>
      <c r="F51" s="915"/>
      <c r="G51" s="916"/>
      <c r="H51" s="928"/>
      <c r="I51" s="929"/>
      <c r="J51" s="929"/>
      <c r="K51" s="929"/>
      <c r="L51" s="916"/>
      <c r="M51" s="916"/>
      <c r="N51" s="916"/>
      <c r="O51" s="916"/>
      <c r="P51" s="403">
        <f>P49+P47</f>
        <v>15.162832552723049</v>
      </c>
      <c r="Q51" s="916"/>
      <c r="R51" s="933"/>
      <c r="S51" s="916"/>
      <c r="T51" s="424"/>
    </row>
    <row r="52" spans="1:20" x14ac:dyDescent="0.2">
      <c r="A52" s="493"/>
      <c r="B52" s="894"/>
      <c r="C52" s="493"/>
      <c r="D52" s="924"/>
      <c r="E52" s="925"/>
      <c r="F52" s="905"/>
      <c r="G52" s="493"/>
      <c r="H52" s="493"/>
      <c r="I52" s="493"/>
      <c r="J52" s="493"/>
      <c r="K52" s="493"/>
      <c r="L52" s="493"/>
      <c r="M52" s="493"/>
      <c r="N52" s="493"/>
      <c r="O52" s="493"/>
      <c r="P52" s="405"/>
      <c r="Q52" s="898"/>
      <c r="R52" s="899"/>
      <c r="S52" s="493"/>
      <c r="T52" s="423"/>
    </row>
    <row r="53" spans="1:20" x14ac:dyDescent="0.2">
      <c r="A53" s="493"/>
      <c r="B53" s="923">
        <f>N$9</f>
        <v>0.11</v>
      </c>
      <c r="C53" s="493" t="s">
        <v>120</v>
      </c>
      <c r="D53" s="924"/>
      <c r="E53" s="925"/>
      <c r="F53" s="905"/>
      <c r="G53" s="493"/>
      <c r="H53" s="493"/>
      <c r="I53" s="493"/>
      <c r="J53" s="928"/>
      <c r="K53" s="929"/>
      <c r="L53" s="929"/>
      <c r="M53" s="929"/>
      <c r="N53" s="493"/>
      <c r="O53" s="493"/>
      <c r="P53" s="405">
        <f>P51*$B53</f>
        <v>1.6679115807995355</v>
      </c>
      <c r="Q53" s="493"/>
      <c r="R53" s="930"/>
      <c r="S53" s="493"/>
      <c r="T53" s="423"/>
    </row>
    <row r="54" spans="1:20" hidden="1" x14ac:dyDescent="0.2">
      <c r="A54" s="493"/>
      <c r="B54" s="894"/>
      <c r="C54" s="493"/>
      <c r="D54" s="924"/>
      <c r="E54" s="925"/>
      <c r="F54" s="905"/>
      <c r="G54" s="493"/>
      <c r="H54" s="493"/>
      <c r="I54" s="493"/>
      <c r="J54" s="493"/>
      <c r="K54" s="493"/>
      <c r="L54" s="493"/>
      <c r="M54" s="493"/>
      <c r="N54" s="493"/>
      <c r="O54" s="493"/>
      <c r="P54" s="405"/>
      <c r="Q54" s="925"/>
      <c r="R54" s="897"/>
      <c r="S54" s="493"/>
      <c r="T54" s="423"/>
    </row>
    <row r="55" spans="1:20" s="943" customFormat="1" ht="22.5" customHeight="1" x14ac:dyDescent="0.2">
      <c r="A55" s="934"/>
      <c r="B55" s="935"/>
      <c r="C55" s="493" t="s">
        <v>82</v>
      </c>
      <c r="D55" s="916"/>
      <c r="E55" s="936"/>
      <c r="F55" s="936"/>
      <c r="G55" s="936"/>
      <c r="H55" s="936"/>
      <c r="I55" s="937"/>
      <c r="J55" s="936"/>
      <c r="K55" s="936"/>
      <c r="L55" s="936"/>
      <c r="M55" s="938"/>
      <c r="N55" s="939"/>
      <c r="O55" s="940"/>
      <c r="P55" s="403">
        <f>P51+P53</f>
        <v>16.830744133522586</v>
      </c>
      <c r="Q55" s="941"/>
      <c r="R55" s="942"/>
      <c r="S55" s="934"/>
      <c r="T55" s="425"/>
    </row>
    <row r="56" spans="1:20" x14ac:dyDescent="0.2">
      <c r="A56" s="493"/>
      <c r="B56" s="894"/>
      <c r="C56" s="493"/>
      <c r="D56" s="924"/>
      <c r="E56" s="925"/>
      <c r="F56" s="905"/>
      <c r="G56" s="493"/>
      <c r="H56" s="493"/>
      <c r="I56" s="493"/>
      <c r="J56" s="493"/>
      <c r="K56" s="493"/>
      <c r="L56" s="493"/>
      <c r="M56" s="493"/>
      <c r="N56" s="493"/>
      <c r="O56" s="493"/>
      <c r="P56" s="405"/>
      <c r="Q56" s="898"/>
      <c r="R56" s="899"/>
      <c r="S56" s="493"/>
      <c r="T56" s="423"/>
    </row>
    <row r="57" spans="1:20" hidden="1" x14ac:dyDescent="0.2">
      <c r="A57" s="944"/>
      <c r="B57" s="945"/>
      <c r="C57" s="946"/>
      <c r="D57" s="947"/>
      <c r="E57" s="948"/>
      <c r="F57" s="948"/>
      <c r="G57" s="948"/>
      <c r="H57" s="948"/>
      <c r="I57" s="949"/>
      <c r="J57" s="948"/>
      <c r="K57" s="948"/>
      <c r="L57" s="948"/>
      <c r="M57" s="950"/>
      <c r="N57" s="951"/>
      <c r="O57" s="952"/>
      <c r="P57" s="403"/>
      <c r="Q57" s="953"/>
      <c r="R57" s="954"/>
      <c r="S57" s="944"/>
      <c r="T57" s="426"/>
    </row>
    <row r="58" spans="1:20" ht="13.5" customHeight="1" x14ac:dyDescent="0.2">
      <c r="A58" s="955"/>
      <c r="B58" s="955"/>
      <c r="C58" s="955"/>
      <c r="D58" s="956"/>
      <c r="E58" s="1699"/>
      <c r="F58" s="1699"/>
      <c r="G58" s="1699"/>
      <c r="H58" s="1699"/>
      <c r="I58" s="1699"/>
      <c r="J58" s="1699"/>
      <c r="K58" s="1699"/>
      <c r="L58" s="1699"/>
      <c r="M58" s="1699"/>
      <c r="N58" s="1699"/>
      <c r="O58" s="955"/>
      <c r="P58" s="406"/>
      <c r="Q58" s="955"/>
      <c r="R58" s="955"/>
      <c r="S58" s="955"/>
      <c r="T58" s="150"/>
    </row>
    <row r="59" spans="1:20" x14ac:dyDescent="0.2">
      <c r="A59" s="490"/>
      <c r="B59" s="490"/>
      <c r="C59" s="1698" t="s">
        <v>506</v>
      </c>
      <c r="D59" s="1698"/>
      <c r="E59" s="1698"/>
      <c r="F59" s="958"/>
      <c r="G59" s="958"/>
      <c r="H59" s="959"/>
      <c r="I59" s="958"/>
      <c r="J59" s="959"/>
      <c r="K59" s="959"/>
      <c r="L59" s="958"/>
      <c r="M59" s="958"/>
      <c r="N59" s="959"/>
      <c r="O59" s="960"/>
      <c r="P59" s="406"/>
      <c r="Q59" s="957"/>
      <c r="R59" s="961"/>
      <c r="S59" s="490"/>
      <c r="T59" s="427"/>
    </row>
    <row r="60" spans="1:20" x14ac:dyDescent="0.2">
      <c r="A60" s="490"/>
      <c r="B60" s="490"/>
      <c r="C60" s="490"/>
      <c r="D60" s="957"/>
      <c r="E60" s="958"/>
      <c r="F60" s="958"/>
      <c r="G60" s="958"/>
      <c r="H60" s="959"/>
      <c r="I60" s="958"/>
      <c r="J60" s="959"/>
      <c r="K60" s="959"/>
      <c r="L60" s="958"/>
      <c r="M60" s="958"/>
      <c r="N60" s="959"/>
      <c r="O60" s="960"/>
      <c r="P60" s="406"/>
      <c r="Q60" s="957"/>
      <c r="R60" s="961"/>
      <c r="S60" s="490"/>
      <c r="T60" s="427"/>
    </row>
    <row r="61" spans="1:20" x14ac:dyDescent="0.2">
      <c r="A61" s="490"/>
      <c r="B61" s="490"/>
      <c r="C61" s="490"/>
      <c r="D61" s="957"/>
      <c r="E61" s="958"/>
      <c r="F61" s="958"/>
      <c r="G61" s="958"/>
      <c r="H61" s="959"/>
      <c r="I61" s="958"/>
      <c r="J61" s="959"/>
      <c r="K61" s="959"/>
      <c r="L61" s="958"/>
      <c r="M61" s="958"/>
      <c r="N61" s="959"/>
      <c r="O61" s="960"/>
      <c r="P61" s="406"/>
      <c r="Q61" s="957"/>
      <c r="R61" s="961"/>
      <c r="S61" s="490"/>
      <c r="T61" s="427"/>
    </row>
    <row r="62" spans="1:20" x14ac:dyDescent="0.2">
      <c r="A62" s="490"/>
      <c r="B62" s="490"/>
      <c r="C62" s="490"/>
      <c r="D62" s="957"/>
      <c r="E62" s="958"/>
      <c r="F62" s="958"/>
      <c r="G62" s="958"/>
      <c r="H62" s="959"/>
      <c r="I62" s="958"/>
      <c r="J62" s="959"/>
      <c r="K62" s="959"/>
      <c r="L62" s="958"/>
      <c r="M62" s="958"/>
      <c r="N62" s="959"/>
      <c r="O62" s="960"/>
      <c r="P62" s="406"/>
      <c r="Q62" s="957"/>
      <c r="R62" s="961"/>
      <c r="S62" s="490"/>
      <c r="T62" s="427"/>
    </row>
    <row r="63" spans="1:20" x14ac:dyDescent="0.2">
      <c r="A63" s="490"/>
      <c r="B63" s="490"/>
      <c r="C63" s="490"/>
      <c r="D63" s="957"/>
      <c r="E63" s="958"/>
      <c r="F63" s="958"/>
      <c r="G63" s="958"/>
      <c r="H63" s="959"/>
      <c r="I63" s="958"/>
      <c r="J63" s="959"/>
      <c r="K63" s="959"/>
      <c r="L63" s="958"/>
      <c r="M63" s="958"/>
      <c r="N63" s="959"/>
      <c r="O63" s="960"/>
      <c r="P63" s="406"/>
      <c r="Q63" s="957"/>
      <c r="R63" s="961"/>
      <c r="S63" s="490"/>
      <c r="T63" s="427"/>
    </row>
    <row r="64" spans="1:20" x14ac:dyDescent="0.2">
      <c r="A64" s="490"/>
      <c r="B64" s="490"/>
      <c r="C64" s="490"/>
      <c r="D64" s="957"/>
      <c r="E64" s="958"/>
      <c r="F64" s="958"/>
      <c r="G64" s="958"/>
      <c r="H64" s="959"/>
      <c r="I64" s="958"/>
      <c r="J64" s="959"/>
      <c r="K64" s="959"/>
      <c r="L64" s="958"/>
      <c r="M64" s="958"/>
      <c r="N64" s="959"/>
      <c r="O64" s="960"/>
      <c r="P64" s="406"/>
      <c r="Q64" s="957"/>
      <c r="R64" s="961"/>
      <c r="S64" s="490"/>
      <c r="T64" s="427"/>
    </row>
    <row r="65" spans="1:22" x14ac:dyDescent="0.2">
      <c r="A65" s="407"/>
      <c r="B65" s="407"/>
      <c r="C65" s="962"/>
      <c r="D65" s="407"/>
      <c r="E65" s="407"/>
      <c r="F65" s="407"/>
      <c r="G65" s="407"/>
      <c r="H65" s="407"/>
      <c r="I65" s="407"/>
      <c r="J65" s="407"/>
      <c r="K65" s="407"/>
      <c r="L65" s="407"/>
      <c r="M65" s="407"/>
      <c r="N65" s="407"/>
      <c r="O65" s="407"/>
      <c r="P65" s="407"/>
      <c r="Q65" s="407"/>
      <c r="R65" s="407"/>
      <c r="S65" s="407"/>
    </row>
    <row r="66" spans="1:22" x14ac:dyDescent="0.2">
      <c r="A66" s="408"/>
      <c r="B66" s="408"/>
      <c r="C66" s="492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</row>
    <row r="67" spans="1:22" x14ac:dyDescent="0.2">
      <c r="A67" s="408"/>
      <c r="B67" s="408"/>
      <c r="C67" s="492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</row>
    <row r="68" spans="1:22" x14ac:dyDescent="0.2">
      <c r="A68" s="408"/>
      <c r="B68" s="408"/>
      <c r="C68" s="492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</row>
    <row r="69" spans="1:22" x14ac:dyDescent="0.2">
      <c r="A69" s="408"/>
      <c r="B69" s="408"/>
      <c r="C69" s="492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</row>
    <row r="70" spans="1:22" s="412" customFormat="1" x14ac:dyDescent="0.2">
      <c r="A70" s="408"/>
      <c r="B70" s="408"/>
      <c r="C70" s="492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  <c r="U70" s="489"/>
      <c r="V70" s="489"/>
    </row>
    <row r="71" spans="1:22" s="412" customFormat="1" x14ac:dyDescent="0.2">
      <c r="A71" s="408"/>
      <c r="B71" s="408"/>
      <c r="C71" s="492"/>
      <c r="D71" s="408"/>
      <c r="E71" s="408"/>
      <c r="F71" s="408"/>
      <c r="G71" s="408"/>
      <c r="H71" s="408"/>
      <c r="I71" s="408"/>
      <c r="J71" s="408"/>
      <c r="K71" s="408"/>
      <c r="L71" s="408"/>
      <c r="M71" s="408"/>
      <c r="N71" s="408"/>
      <c r="O71" s="408"/>
      <c r="P71" s="408"/>
      <c r="Q71" s="408"/>
      <c r="R71" s="408"/>
      <c r="S71" s="408"/>
      <c r="U71" s="489"/>
      <c r="V71" s="489"/>
    </row>
    <row r="72" spans="1:22" s="412" customFormat="1" x14ac:dyDescent="0.2">
      <c r="A72" s="408"/>
      <c r="B72" s="408"/>
      <c r="C72" s="492"/>
      <c r="D72" s="408"/>
      <c r="E72" s="408"/>
      <c r="F72" s="408"/>
      <c r="G72" s="408"/>
      <c r="H72" s="408"/>
      <c r="I72" s="408">
        <f>P72*R72</f>
        <v>0</v>
      </c>
      <c r="J72" s="408"/>
      <c r="K72" s="408"/>
      <c r="L72" s="408"/>
      <c r="M72" s="408"/>
      <c r="N72" s="408"/>
      <c r="O72" s="408"/>
      <c r="P72" s="408"/>
      <c r="Q72" s="408"/>
      <c r="R72" s="408"/>
      <c r="S72" s="408"/>
      <c r="T72" s="428"/>
      <c r="U72" s="489"/>
      <c r="V72" s="489"/>
    </row>
    <row r="73" spans="1:22" s="412" customFormat="1" x14ac:dyDescent="0.2">
      <c r="A73" s="408"/>
      <c r="B73" s="408"/>
      <c r="C73" s="492"/>
      <c r="D73" s="408"/>
      <c r="E73" s="408"/>
      <c r="F73" s="408"/>
      <c r="G73" s="408"/>
      <c r="H73" s="408"/>
      <c r="I73" s="408"/>
      <c r="J73" s="408"/>
      <c r="K73" s="408"/>
      <c r="L73" s="408"/>
      <c r="M73" s="408"/>
      <c r="N73" s="408"/>
      <c r="O73" s="408"/>
      <c r="P73" s="408"/>
      <c r="Q73" s="408"/>
      <c r="R73" s="408"/>
      <c r="S73" s="408"/>
      <c r="U73" s="489"/>
      <c r="V73" s="489"/>
    </row>
    <row r="74" spans="1:22" s="412" customFormat="1" x14ac:dyDescent="0.2">
      <c r="A74" s="408"/>
      <c r="B74" s="408"/>
      <c r="C74" s="492"/>
      <c r="D74" s="408"/>
      <c r="E74" s="408"/>
      <c r="F74" s="408"/>
      <c r="G74" s="408"/>
      <c r="H74" s="408"/>
      <c r="I74" s="408"/>
      <c r="J74" s="408"/>
      <c r="K74" s="408"/>
      <c r="L74" s="408"/>
      <c r="M74" s="408"/>
      <c r="N74" s="408"/>
      <c r="O74" s="408"/>
      <c r="P74" s="408"/>
      <c r="Q74" s="408"/>
      <c r="R74" s="408"/>
      <c r="S74" s="408"/>
    </row>
    <row r="75" spans="1:22" s="412" customFormat="1" x14ac:dyDescent="0.2">
      <c r="A75" s="408"/>
      <c r="B75" s="408"/>
      <c r="C75" s="492"/>
      <c r="D75" s="408"/>
      <c r="E75" s="408"/>
      <c r="F75" s="408"/>
      <c r="G75" s="408"/>
      <c r="H75" s="408"/>
      <c r="I75" s="408"/>
      <c r="J75" s="408"/>
      <c r="K75" s="408"/>
      <c r="L75" s="408"/>
      <c r="M75" s="408"/>
      <c r="N75" s="408"/>
      <c r="O75" s="408"/>
      <c r="P75" s="408"/>
      <c r="Q75" s="408"/>
      <c r="R75" s="408"/>
      <c r="S75" s="408"/>
    </row>
    <row r="76" spans="1:22" s="412" customFormat="1" x14ac:dyDescent="0.2">
      <c r="A76" s="408"/>
      <c r="B76" s="408"/>
      <c r="C76" s="492"/>
      <c r="D76" s="408"/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Q76" s="408"/>
      <c r="R76" s="408"/>
      <c r="S76" s="408"/>
    </row>
    <row r="77" spans="1:22" s="412" customFormat="1" x14ac:dyDescent="0.2">
      <c r="A77" s="408"/>
      <c r="B77" s="408"/>
      <c r="C77" s="492"/>
      <c r="D77" s="408"/>
      <c r="E77" s="408"/>
      <c r="F77" s="408"/>
      <c r="G77" s="408"/>
      <c r="H77" s="408"/>
      <c r="I77" s="408"/>
      <c r="J77" s="408"/>
      <c r="K77" s="408"/>
      <c r="L77" s="408"/>
      <c r="M77" s="408"/>
      <c r="N77" s="408"/>
      <c r="O77" s="408"/>
      <c r="P77" s="408"/>
      <c r="Q77" s="408"/>
      <c r="R77" s="408"/>
      <c r="S77" s="408"/>
    </row>
    <row r="78" spans="1:22" s="412" customFormat="1" x14ac:dyDescent="0.2">
      <c r="A78" s="408"/>
      <c r="B78" s="408"/>
      <c r="C78" s="492"/>
      <c r="D78" s="408"/>
      <c r="E78" s="408"/>
      <c r="F78" s="408"/>
      <c r="G78" s="408"/>
      <c r="H78" s="408"/>
      <c r="I78" s="408"/>
      <c r="J78" s="408"/>
      <c r="K78" s="408"/>
      <c r="L78" s="408"/>
      <c r="M78" s="408"/>
      <c r="N78" s="408"/>
      <c r="O78" s="408"/>
      <c r="P78" s="408"/>
      <c r="Q78" s="408"/>
      <c r="R78" s="408"/>
      <c r="S78" s="408"/>
    </row>
  </sheetData>
  <mergeCells count="3">
    <mergeCell ref="E58:N58"/>
    <mergeCell ref="A1:T1"/>
    <mergeCell ref="C59:E59"/>
  </mergeCells>
  <printOptions horizontalCentered="1"/>
  <pageMargins left="0.5" right="0.5" top="0.5" bottom="0.5" header="0.25" footer="0.25"/>
  <pageSetup paperSize="9" scale="89" firstPageNumber="29" orientation="landscape" horizontalDpi="180" verticalDpi="180" r:id="rId1"/>
  <headerFooter alignWithMargins="0">
    <oddFooter>&amp;C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51"/>
  <sheetViews>
    <sheetView showGridLines="0" view="pageBreakPreview" topLeftCell="A81" zoomScaleSheetLayoutView="100" workbookViewId="0">
      <selection activeCell="Q112" sqref="Q112:Q116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32.8554687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5.425781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8.2851562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482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295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353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P128</f>
        <v>677.03940432249942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148" customFormat="1" ht="48" x14ac:dyDescent="0.2">
      <c r="A10" s="177">
        <v>1</v>
      </c>
      <c r="B10" s="564" t="s">
        <v>179</v>
      </c>
      <c r="C10" s="616" t="s">
        <v>458</v>
      </c>
      <c r="D10" s="565" t="s">
        <v>109</v>
      </c>
      <c r="E10" s="566">
        <v>6.7</v>
      </c>
      <c r="F10" s="567">
        <v>1.51</v>
      </c>
      <c r="G10" s="180">
        <f>F10*E10</f>
        <v>10.117000000000001</v>
      </c>
      <c r="H10" s="569">
        <f>F10*$H$9</f>
        <v>1.8463697284806471</v>
      </c>
      <c r="I10" s="567">
        <v>2.3E-3</v>
      </c>
      <c r="J10" s="569">
        <f>I10*E10</f>
        <v>1.541E-2</v>
      </c>
      <c r="K10" s="569">
        <f>$K$9*I10</f>
        <v>6.2158880000000001E-3</v>
      </c>
      <c r="L10" s="181">
        <f>(R10*T10+R11*T11+R12*T12+R13*T13+R14*T14+R15*T15+R16*T16+R17*T17+R18*T18)*L$9</f>
        <v>9.2714981909759988</v>
      </c>
      <c r="M10" s="360">
        <f>H10+K10+L10</f>
        <v>11.124083807456646</v>
      </c>
      <c r="N10" s="571">
        <f>M10*E10</f>
        <v>74.531361509959538</v>
      </c>
      <c r="O10" s="569">
        <f>E10*L10</f>
        <v>62.119037879539192</v>
      </c>
      <c r="P10" s="163" t="s">
        <v>304</v>
      </c>
      <c r="Q10" s="164" t="s">
        <v>109</v>
      </c>
      <c r="R10" s="165">
        <f>2*1.03</f>
        <v>2.06</v>
      </c>
      <c r="S10" s="154">
        <f>R10*E10</f>
        <v>13.802000000000001</v>
      </c>
      <c r="T10" s="167">
        <v>1.208</v>
      </c>
    </row>
    <row r="11" spans="1:20" s="1149" customFormat="1" ht="24" x14ac:dyDescent="0.2">
      <c r="A11" s="824"/>
      <c r="B11" s="572"/>
      <c r="C11" s="617"/>
      <c r="D11" s="573"/>
      <c r="E11" s="574"/>
      <c r="F11" s="356"/>
      <c r="G11" s="575"/>
      <c r="H11" s="160"/>
      <c r="I11" s="356"/>
      <c r="J11" s="160"/>
      <c r="K11" s="160"/>
      <c r="L11" s="160"/>
      <c r="M11" s="419"/>
      <c r="N11" s="578"/>
      <c r="O11" s="160"/>
      <c r="P11" s="156" t="s">
        <v>347</v>
      </c>
      <c r="Q11" s="157" t="s">
        <v>147</v>
      </c>
      <c r="R11" s="158">
        <v>6</v>
      </c>
      <c r="S11" s="159">
        <f>R11*E10</f>
        <v>40.200000000000003</v>
      </c>
      <c r="T11" s="160">
        <v>0.95</v>
      </c>
    </row>
    <row r="12" spans="1:20" s="1149" customFormat="1" ht="12" hidden="1" x14ac:dyDescent="0.2">
      <c r="A12" s="824"/>
      <c r="B12" s="572"/>
      <c r="C12" s="223"/>
      <c r="D12" s="573"/>
      <c r="E12" s="574"/>
      <c r="F12" s="356"/>
      <c r="G12" s="575"/>
      <c r="H12" s="160"/>
      <c r="I12" s="356"/>
      <c r="J12" s="160"/>
      <c r="K12" s="160"/>
      <c r="L12" s="160"/>
      <c r="M12" s="419"/>
      <c r="N12" s="578"/>
      <c r="O12" s="160"/>
      <c r="P12" s="161"/>
      <c r="Q12" s="162"/>
      <c r="R12" s="158"/>
      <c r="S12" s="159">
        <f>R12*E10</f>
        <v>0</v>
      </c>
      <c r="T12" s="160"/>
    </row>
    <row r="13" spans="1:20" s="1149" customFormat="1" ht="12" hidden="1" x14ac:dyDescent="0.2">
      <c r="A13" s="824"/>
      <c r="B13" s="579"/>
      <c r="C13" s="238"/>
      <c r="D13" s="239"/>
      <c r="E13" s="580"/>
      <c r="F13" s="355"/>
      <c r="G13" s="167"/>
      <c r="H13" s="169"/>
      <c r="I13" s="355"/>
      <c r="J13" s="169"/>
      <c r="K13" s="169"/>
      <c r="L13" s="169"/>
      <c r="M13" s="420"/>
      <c r="N13" s="583"/>
      <c r="O13" s="169"/>
      <c r="P13" s="230"/>
      <c r="Q13" s="363"/>
      <c r="R13" s="238"/>
      <c r="S13" s="169">
        <f>R13*E10</f>
        <v>0</v>
      </c>
      <c r="T13" s="169"/>
    </row>
    <row r="14" spans="1:20" s="1149" customFormat="1" ht="12" hidden="1" x14ac:dyDescent="0.2">
      <c r="A14" s="824"/>
      <c r="B14" s="579"/>
      <c r="C14" s="238"/>
      <c r="D14" s="239"/>
      <c r="E14" s="580"/>
      <c r="F14" s="355"/>
      <c r="G14" s="167"/>
      <c r="H14" s="169"/>
      <c r="I14" s="355"/>
      <c r="J14" s="169"/>
      <c r="K14" s="169"/>
      <c r="L14" s="169"/>
      <c r="M14" s="420"/>
      <c r="N14" s="583"/>
      <c r="O14" s="169"/>
      <c r="P14" s="355"/>
      <c r="Q14" s="363"/>
      <c r="R14" s="238"/>
      <c r="S14" s="169">
        <f>R14*E10</f>
        <v>0</v>
      </c>
      <c r="T14" s="169"/>
    </row>
    <row r="15" spans="1:20" s="1149" customFormat="1" ht="12" hidden="1" x14ac:dyDescent="0.2">
      <c r="A15" s="824"/>
      <c r="B15" s="579"/>
      <c r="C15" s="238"/>
      <c r="D15" s="239"/>
      <c r="E15" s="580"/>
      <c r="F15" s="355"/>
      <c r="G15" s="167"/>
      <c r="H15" s="169"/>
      <c r="I15" s="355"/>
      <c r="J15" s="169"/>
      <c r="K15" s="169"/>
      <c r="L15" s="169"/>
      <c r="M15" s="420"/>
      <c r="N15" s="583"/>
      <c r="O15" s="169"/>
      <c r="P15" s="355"/>
      <c r="Q15" s="363"/>
      <c r="R15" s="238"/>
      <c r="S15" s="169">
        <f>R15*E10</f>
        <v>0</v>
      </c>
      <c r="T15" s="169"/>
    </row>
    <row r="16" spans="1:20" s="249" customFormat="1" ht="12" hidden="1" x14ac:dyDescent="0.2">
      <c r="A16" s="824"/>
      <c r="B16" s="579"/>
      <c r="C16" s="238"/>
      <c r="D16" s="239"/>
      <c r="E16" s="580"/>
      <c r="F16" s="355"/>
      <c r="G16" s="167"/>
      <c r="H16" s="169"/>
      <c r="I16" s="355"/>
      <c r="J16" s="169"/>
      <c r="K16" s="169"/>
      <c r="L16" s="169"/>
      <c r="M16" s="420"/>
      <c r="N16" s="583"/>
      <c r="O16" s="169"/>
      <c r="P16" s="355"/>
      <c r="Q16" s="363"/>
      <c r="R16" s="238"/>
      <c r="S16" s="169">
        <f>R16*E10</f>
        <v>0</v>
      </c>
      <c r="T16" s="167"/>
    </row>
    <row r="17" spans="1:20" s="249" customFormat="1" ht="12" hidden="1" x14ac:dyDescent="0.2">
      <c r="A17" s="824"/>
      <c r="B17" s="579"/>
      <c r="C17" s="238"/>
      <c r="D17" s="239"/>
      <c r="E17" s="580"/>
      <c r="F17" s="355"/>
      <c r="G17" s="167"/>
      <c r="H17" s="169"/>
      <c r="I17" s="355"/>
      <c r="J17" s="169"/>
      <c r="K17" s="169"/>
      <c r="L17" s="169"/>
      <c r="M17" s="420"/>
      <c r="N17" s="583"/>
      <c r="O17" s="169">
        <f>E17*L17</f>
        <v>0</v>
      </c>
      <c r="P17" s="355"/>
      <c r="Q17" s="363"/>
      <c r="R17" s="238"/>
      <c r="S17" s="169">
        <f>R17*E10</f>
        <v>0</v>
      </c>
      <c r="T17" s="169"/>
    </row>
    <row r="18" spans="1:20" s="249" customFormat="1" ht="12" hidden="1" x14ac:dyDescent="0.2">
      <c r="A18" s="823"/>
      <c r="B18" s="579"/>
      <c r="C18" s="228"/>
      <c r="D18" s="239"/>
      <c r="E18" s="580"/>
      <c r="F18" s="355"/>
      <c r="G18" s="167"/>
      <c r="H18" s="169"/>
      <c r="I18" s="355"/>
      <c r="J18" s="169"/>
      <c r="K18" s="169"/>
      <c r="L18" s="169"/>
      <c r="M18" s="420"/>
      <c r="N18" s="583"/>
      <c r="O18" s="169"/>
      <c r="P18" s="355"/>
      <c r="Q18" s="363"/>
      <c r="R18" s="238"/>
      <c r="S18" s="169">
        <f>R18*E10</f>
        <v>0</v>
      </c>
      <c r="T18" s="169"/>
    </row>
    <row r="19" spans="1:20" s="249" customFormat="1" ht="24" x14ac:dyDescent="0.2">
      <c r="A19" s="177">
        <v>2</v>
      </c>
      <c r="B19" s="177" t="s">
        <v>364</v>
      </c>
      <c r="C19" s="494" t="s">
        <v>365</v>
      </c>
      <c r="D19" s="177" t="s">
        <v>111</v>
      </c>
      <c r="E19" s="178">
        <v>42.3</v>
      </c>
      <c r="F19" s="604">
        <v>0.7</v>
      </c>
      <c r="G19" s="180">
        <f>F19*E19</f>
        <v>29.609999999999996</v>
      </c>
      <c r="H19" s="180">
        <f>$H$9*F19</f>
        <v>0.85593298671288265</v>
      </c>
      <c r="I19" s="179">
        <v>0.01</v>
      </c>
      <c r="J19" s="180">
        <f>E19*I19</f>
        <v>0.42299999999999999</v>
      </c>
      <c r="K19" s="180">
        <f>$K$9*I19</f>
        <v>2.70256E-2</v>
      </c>
      <c r="L19" s="181">
        <f>(R19*T19+R20*T20+R21*T21+R22*T22+R23*T23+R24*T24+R25*T25+R26*T26+R27*T27)*L$9</f>
        <v>1.0377966480840002</v>
      </c>
      <c r="M19" s="552">
        <f>H19+K19+L19</f>
        <v>1.9207552347968828</v>
      </c>
      <c r="N19" s="183">
        <f>M19*E19</f>
        <v>81.247946431908133</v>
      </c>
      <c r="O19" s="180">
        <f>E19*L19</f>
        <v>43.898798213953206</v>
      </c>
      <c r="P19" s="179" t="s">
        <v>113</v>
      </c>
      <c r="Q19" s="184" t="s">
        <v>110</v>
      </c>
      <c r="R19" s="185">
        <v>0.63</v>
      </c>
      <c r="S19" s="180">
        <f>R19*E19</f>
        <v>26.648999999999997</v>
      </c>
      <c r="T19" s="186">
        <v>1.1000000000000001</v>
      </c>
    </row>
    <row r="20" spans="1:20" s="249" customFormat="1" ht="12" x14ac:dyDescent="0.2">
      <c r="A20" s="824"/>
      <c r="B20" s="197"/>
      <c r="C20" s="1150"/>
      <c r="D20" s="197"/>
      <c r="E20" s="351"/>
      <c r="F20" s="166"/>
      <c r="G20" s="200"/>
      <c r="H20" s="201"/>
      <c r="I20" s="166"/>
      <c r="J20" s="200"/>
      <c r="K20" s="200"/>
      <c r="L20" s="201"/>
      <c r="M20" s="562"/>
      <c r="N20" s="203"/>
      <c r="O20" s="201"/>
      <c r="P20" s="244" t="s">
        <v>112</v>
      </c>
      <c r="Q20" s="607" t="s">
        <v>110</v>
      </c>
      <c r="R20" s="247">
        <v>0.79</v>
      </c>
      <c r="S20" s="207">
        <f>R20*E19</f>
        <v>33.417000000000002</v>
      </c>
      <c r="T20" s="209">
        <v>0.28299999999999997</v>
      </c>
    </row>
    <row r="21" spans="1:20" s="249" customFormat="1" ht="12" hidden="1" customHeight="1" x14ac:dyDescent="0.2">
      <c r="A21" s="824"/>
      <c r="B21" s="197"/>
      <c r="C21" s="198"/>
      <c r="D21" s="197"/>
      <c r="E21" s="351"/>
      <c r="F21" s="166"/>
      <c r="G21" s="200"/>
      <c r="H21" s="201"/>
      <c r="I21" s="166"/>
      <c r="J21" s="200"/>
      <c r="K21" s="200"/>
      <c r="L21" s="201"/>
      <c r="M21" s="562"/>
      <c r="N21" s="203"/>
      <c r="O21" s="201"/>
      <c r="P21" s="204"/>
      <c r="Q21" s="205"/>
      <c r="R21" s="206"/>
      <c r="S21" s="207">
        <f>R21*E19</f>
        <v>0</v>
      </c>
      <c r="T21" s="208"/>
    </row>
    <row r="22" spans="1:20" s="249" customFormat="1" ht="12" hidden="1" customHeight="1" x14ac:dyDescent="0.2">
      <c r="A22" s="824"/>
      <c r="B22" s="197"/>
      <c r="C22" s="198"/>
      <c r="D22" s="197"/>
      <c r="E22" s="199"/>
      <c r="F22" s="166"/>
      <c r="G22" s="200"/>
      <c r="H22" s="201"/>
      <c r="I22" s="166"/>
      <c r="J22" s="200"/>
      <c r="K22" s="200"/>
      <c r="L22" s="201"/>
      <c r="M22" s="562"/>
      <c r="N22" s="203"/>
      <c r="O22" s="201"/>
      <c r="P22" s="204"/>
      <c r="Q22" s="205"/>
      <c r="R22" s="206"/>
      <c r="S22" s="207">
        <f>R22*E19</f>
        <v>0</v>
      </c>
      <c r="T22" s="208"/>
    </row>
    <row r="23" spans="1:20" s="249" customFormat="1" ht="12" hidden="1" customHeight="1" x14ac:dyDescent="0.2">
      <c r="A23" s="824"/>
      <c r="B23" s="197"/>
      <c r="C23" s="198"/>
      <c r="D23" s="197"/>
      <c r="E23" s="199"/>
      <c r="F23" s="166"/>
      <c r="G23" s="200"/>
      <c r="H23" s="201"/>
      <c r="I23" s="166"/>
      <c r="J23" s="200"/>
      <c r="K23" s="200"/>
      <c r="L23" s="201"/>
      <c r="M23" s="562"/>
      <c r="N23" s="203"/>
      <c r="O23" s="201"/>
      <c r="P23" s="204"/>
      <c r="Q23" s="205"/>
      <c r="R23" s="206"/>
      <c r="S23" s="207">
        <f>R23*E19</f>
        <v>0</v>
      </c>
      <c r="T23" s="208"/>
    </row>
    <row r="24" spans="1:20" s="249" customFormat="1" ht="12" hidden="1" customHeight="1" x14ac:dyDescent="0.2">
      <c r="A24" s="824"/>
      <c r="B24" s="197"/>
      <c r="C24" s="198"/>
      <c r="D24" s="197"/>
      <c r="E24" s="199"/>
      <c r="F24" s="166"/>
      <c r="G24" s="200"/>
      <c r="H24" s="201"/>
      <c r="I24" s="166"/>
      <c r="J24" s="200"/>
      <c r="K24" s="200"/>
      <c r="L24" s="201"/>
      <c r="M24" s="562"/>
      <c r="N24" s="203"/>
      <c r="O24" s="201"/>
      <c r="P24" s="204"/>
      <c r="Q24" s="205"/>
      <c r="R24" s="206"/>
      <c r="S24" s="207">
        <f>R24*E19</f>
        <v>0</v>
      </c>
      <c r="T24" s="208"/>
    </row>
    <row r="25" spans="1:20" s="249" customFormat="1" ht="12" hidden="1" customHeight="1" x14ac:dyDescent="0.2">
      <c r="A25" s="824"/>
      <c r="B25" s="197"/>
      <c r="C25" s="198"/>
      <c r="D25" s="197"/>
      <c r="E25" s="199"/>
      <c r="F25" s="166"/>
      <c r="G25" s="200"/>
      <c r="H25" s="201"/>
      <c r="I25" s="166"/>
      <c r="J25" s="200"/>
      <c r="K25" s="200"/>
      <c r="L25" s="201"/>
      <c r="M25" s="562"/>
      <c r="N25" s="203"/>
      <c r="O25" s="201"/>
      <c r="P25" s="204"/>
      <c r="Q25" s="205"/>
      <c r="R25" s="206"/>
      <c r="S25" s="207">
        <f>R25*E19</f>
        <v>0</v>
      </c>
      <c r="T25" s="208"/>
    </row>
    <row r="26" spans="1:20" s="249" customFormat="1" ht="12" hidden="1" customHeight="1" x14ac:dyDescent="0.2">
      <c r="A26" s="824"/>
      <c r="B26" s="197"/>
      <c r="C26" s="198"/>
      <c r="D26" s="197"/>
      <c r="E26" s="199"/>
      <c r="F26" s="166"/>
      <c r="G26" s="200"/>
      <c r="H26" s="201"/>
      <c r="I26" s="166"/>
      <c r="J26" s="200"/>
      <c r="K26" s="200"/>
      <c r="L26" s="201"/>
      <c r="M26" s="562"/>
      <c r="N26" s="203"/>
      <c r="O26" s="201"/>
      <c r="P26" s="204"/>
      <c r="Q26" s="205"/>
      <c r="R26" s="206"/>
      <c r="S26" s="207">
        <f>R26*E19</f>
        <v>0</v>
      </c>
      <c r="T26" s="208"/>
    </row>
    <row r="27" spans="1:20" s="249" customFormat="1" ht="12" hidden="1" x14ac:dyDescent="0.2">
      <c r="A27" s="823"/>
      <c r="B27" s="197"/>
      <c r="C27" s="198"/>
      <c r="D27" s="197"/>
      <c r="E27" s="199"/>
      <c r="F27" s="159"/>
      <c r="G27" s="188"/>
      <c r="H27" s="189"/>
      <c r="I27" s="159"/>
      <c r="J27" s="188"/>
      <c r="K27" s="188"/>
      <c r="L27" s="189"/>
      <c r="M27" s="557"/>
      <c r="N27" s="191"/>
      <c r="O27" s="189"/>
      <c r="P27" s="396"/>
      <c r="Q27" s="606"/>
      <c r="R27" s="602"/>
      <c r="S27" s="195">
        <f>R27*E19</f>
        <v>0</v>
      </c>
      <c r="T27" s="353"/>
    </row>
    <row r="28" spans="1:20" s="1148" customFormat="1" ht="24" x14ac:dyDescent="0.2">
      <c r="A28" s="177">
        <v>3</v>
      </c>
      <c r="B28" s="564" t="s">
        <v>237</v>
      </c>
      <c r="C28" s="616" t="s">
        <v>199</v>
      </c>
      <c r="D28" s="565" t="s">
        <v>109</v>
      </c>
      <c r="E28" s="566">
        <v>8.3000000000000007</v>
      </c>
      <c r="F28" s="567">
        <v>1.51</v>
      </c>
      <c r="G28" s="180">
        <f>F28*E28</f>
        <v>12.533000000000001</v>
      </c>
      <c r="H28" s="569">
        <f>F28*$H$9</f>
        <v>1.8463697284806471</v>
      </c>
      <c r="I28" s="567">
        <v>2.3E-3</v>
      </c>
      <c r="J28" s="569">
        <f>I28*E28</f>
        <v>1.9090000000000003E-2</v>
      </c>
      <c r="K28" s="569">
        <f>$K$9*I28</f>
        <v>6.2158880000000001E-3</v>
      </c>
      <c r="L28" s="181">
        <f>(R28*T28+R29*T29+R30*T30+R31*T31+R32*T32+R33*T33+R34*T34+R35*T35+R36*T36)*L$9</f>
        <v>7.382207152656</v>
      </c>
      <c r="M28" s="360">
        <f>H28+K28+L28</f>
        <v>9.2347927691366465</v>
      </c>
      <c r="N28" s="571">
        <f>M28*E28</f>
        <v>76.648779983834174</v>
      </c>
      <c r="O28" s="569">
        <f>E28*L28</f>
        <v>61.272319367044808</v>
      </c>
      <c r="P28" s="151" t="s">
        <v>301</v>
      </c>
      <c r="Q28" s="631" t="s">
        <v>109</v>
      </c>
      <c r="R28" s="616">
        <v>1.03</v>
      </c>
      <c r="S28" s="155">
        <f>R28*E28</f>
        <v>8.5490000000000013</v>
      </c>
      <c r="T28" s="418">
        <v>0.79600000000000004</v>
      </c>
    </row>
    <row r="29" spans="1:20" s="1149" customFormat="1" ht="24" x14ac:dyDescent="0.2">
      <c r="A29" s="824"/>
      <c r="B29" s="572"/>
      <c r="C29" s="617"/>
      <c r="D29" s="573"/>
      <c r="E29" s="574"/>
      <c r="F29" s="356"/>
      <c r="G29" s="575"/>
      <c r="H29" s="160"/>
      <c r="I29" s="356"/>
      <c r="J29" s="160"/>
      <c r="K29" s="160"/>
      <c r="L29" s="160"/>
      <c r="M29" s="419"/>
      <c r="N29" s="578"/>
      <c r="O29" s="160"/>
      <c r="P29" s="156" t="s">
        <v>347</v>
      </c>
      <c r="Q29" s="157" t="s">
        <v>147</v>
      </c>
      <c r="R29" s="158">
        <v>6</v>
      </c>
      <c r="S29" s="159">
        <f>R29*E28</f>
        <v>49.800000000000004</v>
      </c>
      <c r="T29" s="160">
        <v>0.95</v>
      </c>
    </row>
    <row r="30" spans="1:20" s="1149" customFormat="1" ht="12" hidden="1" x14ac:dyDescent="0.2">
      <c r="A30" s="824"/>
      <c r="B30" s="579"/>
      <c r="C30" s="228"/>
      <c r="D30" s="239"/>
      <c r="E30" s="580"/>
      <c r="F30" s="355"/>
      <c r="G30" s="167"/>
      <c r="H30" s="169"/>
      <c r="I30" s="355"/>
      <c r="J30" s="169"/>
      <c r="K30" s="169"/>
      <c r="L30" s="169"/>
      <c r="M30" s="420"/>
      <c r="N30" s="583"/>
      <c r="O30" s="169"/>
      <c r="P30" s="355"/>
      <c r="Q30" s="363"/>
      <c r="R30" s="632"/>
      <c r="S30" s="169">
        <f>R30*E28</f>
        <v>0</v>
      </c>
      <c r="T30" s="169"/>
    </row>
    <row r="31" spans="1:20" s="1149" customFormat="1" ht="12" hidden="1" x14ac:dyDescent="0.2">
      <c r="A31" s="824"/>
      <c r="B31" s="579"/>
      <c r="C31" s="238"/>
      <c r="D31" s="239"/>
      <c r="E31" s="580"/>
      <c r="F31" s="355"/>
      <c r="G31" s="167"/>
      <c r="H31" s="169"/>
      <c r="I31" s="355"/>
      <c r="J31" s="169"/>
      <c r="K31" s="169"/>
      <c r="L31" s="169"/>
      <c r="M31" s="420"/>
      <c r="N31" s="583"/>
      <c r="O31" s="169"/>
      <c r="P31" s="355"/>
      <c r="Q31" s="363"/>
      <c r="R31" s="238"/>
      <c r="S31" s="169">
        <f>R31*E28</f>
        <v>0</v>
      </c>
      <c r="T31" s="169"/>
    </row>
    <row r="32" spans="1:20" s="1149" customFormat="1" ht="12" hidden="1" x14ac:dyDescent="0.2">
      <c r="A32" s="824"/>
      <c r="B32" s="579"/>
      <c r="C32" s="238"/>
      <c r="D32" s="239"/>
      <c r="E32" s="580"/>
      <c r="F32" s="355"/>
      <c r="G32" s="167"/>
      <c r="H32" s="169"/>
      <c r="I32" s="355"/>
      <c r="J32" s="169"/>
      <c r="K32" s="169"/>
      <c r="L32" s="169"/>
      <c r="M32" s="420"/>
      <c r="N32" s="583"/>
      <c r="O32" s="169"/>
      <c r="P32" s="355"/>
      <c r="Q32" s="363"/>
      <c r="R32" s="238"/>
      <c r="S32" s="169">
        <f>R32*E28</f>
        <v>0</v>
      </c>
      <c r="T32" s="169"/>
    </row>
    <row r="33" spans="1:20" s="1149" customFormat="1" ht="12" hidden="1" x14ac:dyDescent="0.2">
      <c r="A33" s="824"/>
      <c r="B33" s="579"/>
      <c r="C33" s="238"/>
      <c r="D33" s="239"/>
      <c r="E33" s="580"/>
      <c r="F33" s="355"/>
      <c r="G33" s="167"/>
      <c r="H33" s="169"/>
      <c r="I33" s="355"/>
      <c r="J33" s="169"/>
      <c r="K33" s="169"/>
      <c r="L33" s="169"/>
      <c r="M33" s="420"/>
      <c r="N33" s="583"/>
      <c r="O33" s="169"/>
      <c r="P33" s="355"/>
      <c r="Q33" s="363"/>
      <c r="R33" s="238"/>
      <c r="S33" s="169">
        <f>R33*E28</f>
        <v>0</v>
      </c>
      <c r="T33" s="169"/>
    </row>
    <row r="34" spans="1:20" s="249" customFormat="1" ht="12" hidden="1" x14ac:dyDescent="0.2">
      <c r="A34" s="824"/>
      <c r="B34" s="579"/>
      <c r="C34" s="238"/>
      <c r="D34" s="239"/>
      <c r="E34" s="580"/>
      <c r="F34" s="355"/>
      <c r="G34" s="167"/>
      <c r="H34" s="169"/>
      <c r="I34" s="355"/>
      <c r="J34" s="169"/>
      <c r="K34" s="169"/>
      <c r="L34" s="169"/>
      <c r="M34" s="420"/>
      <c r="N34" s="583"/>
      <c r="O34" s="169"/>
      <c r="P34" s="355"/>
      <c r="Q34" s="363"/>
      <c r="R34" s="238"/>
      <c r="S34" s="169">
        <f>R34*E28</f>
        <v>0</v>
      </c>
      <c r="T34" s="167"/>
    </row>
    <row r="35" spans="1:20" s="249" customFormat="1" ht="12" hidden="1" x14ac:dyDescent="0.2">
      <c r="A35" s="824"/>
      <c r="B35" s="579"/>
      <c r="C35" s="238"/>
      <c r="D35" s="239"/>
      <c r="E35" s="580"/>
      <c r="F35" s="355"/>
      <c r="G35" s="167"/>
      <c r="H35" s="169"/>
      <c r="I35" s="355"/>
      <c r="J35" s="169"/>
      <c r="K35" s="169"/>
      <c r="L35" s="169"/>
      <c r="M35" s="420"/>
      <c r="N35" s="583"/>
      <c r="O35" s="169">
        <f>E35*L35</f>
        <v>0</v>
      </c>
      <c r="P35" s="355"/>
      <c r="Q35" s="363"/>
      <c r="R35" s="238"/>
      <c r="S35" s="169">
        <f>R35*E28</f>
        <v>0</v>
      </c>
      <c r="T35" s="169"/>
    </row>
    <row r="36" spans="1:20" s="249" customFormat="1" ht="12" hidden="1" x14ac:dyDescent="0.2">
      <c r="A36" s="823"/>
      <c r="B36" s="579"/>
      <c r="C36" s="228"/>
      <c r="D36" s="239"/>
      <c r="E36" s="580"/>
      <c r="F36" s="355"/>
      <c r="G36" s="167"/>
      <c r="H36" s="169"/>
      <c r="I36" s="355"/>
      <c r="J36" s="169"/>
      <c r="K36" s="169"/>
      <c r="L36" s="169"/>
      <c r="M36" s="420"/>
      <c r="N36" s="583"/>
      <c r="O36" s="169"/>
      <c r="P36" s="355"/>
      <c r="Q36" s="363"/>
      <c r="R36" s="238"/>
      <c r="S36" s="169">
        <f>R36*E28</f>
        <v>0</v>
      </c>
      <c r="T36" s="169"/>
    </row>
    <row r="37" spans="1:20" s="249" customFormat="1" ht="36" x14ac:dyDescent="0.2">
      <c r="A37" s="177">
        <v>4</v>
      </c>
      <c r="B37" s="177" t="s">
        <v>364</v>
      </c>
      <c r="C37" s="494" t="s">
        <v>372</v>
      </c>
      <c r="D37" s="177" t="s">
        <v>111</v>
      </c>
      <c r="E37" s="178">
        <v>8.3000000000000007</v>
      </c>
      <c r="F37" s="604">
        <v>0.7</v>
      </c>
      <c r="G37" s="180">
        <f>F37*E37</f>
        <v>5.8100000000000005</v>
      </c>
      <c r="H37" s="180">
        <f>$H$9*F37</f>
        <v>0.85593298671288265</v>
      </c>
      <c r="I37" s="179">
        <v>0.01</v>
      </c>
      <c r="J37" s="180">
        <f>E37*I37</f>
        <v>8.3000000000000004E-2</v>
      </c>
      <c r="K37" s="180">
        <f>$K$9*I37</f>
        <v>2.70256E-2</v>
      </c>
      <c r="L37" s="181">
        <f>(R37*T37+R38*T38+R39*T39+R40*T40+R41*T41+R42*T42+R43*T43+R44*T44+R45*T45)*L$9</f>
        <v>1.0377966480840002</v>
      </c>
      <c r="M37" s="552">
        <f>H37+K37+L37</f>
        <v>1.9207552347968828</v>
      </c>
      <c r="N37" s="183">
        <f>M37*E37</f>
        <v>15.942268448814129</v>
      </c>
      <c r="O37" s="180">
        <f>E37*L37</f>
        <v>8.6137121790972024</v>
      </c>
      <c r="P37" s="179" t="s">
        <v>113</v>
      </c>
      <c r="Q37" s="184" t="s">
        <v>110</v>
      </c>
      <c r="R37" s="185">
        <v>0.63</v>
      </c>
      <c r="S37" s="180">
        <f>R37*E37</f>
        <v>5.2290000000000001</v>
      </c>
      <c r="T37" s="186">
        <v>1.1000000000000001</v>
      </c>
    </row>
    <row r="38" spans="1:20" s="249" customFormat="1" ht="12" x14ac:dyDescent="0.2">
      <c r="A38" s="824"/>
      <c r="B38" s="197"/>
      <c r="C38" s="1150"/>
      <c r="D38" s="197"/>
      <c r="E38" s="351"/>
      <c r="F38" s="166"/>
      <c r="G38" s="200"/>
      <c r="H38" s="201"/>
      <c r="I38" s="166"/>
      <c r="J38" s="200"/>
      <c r="K38" s="200"/>
      <c r="L38" s="201"/>
      <c r="M38" s="562"/>
      <c r="N38" s="203"/>
      <c r="O38" s="201"/>
      <c r="P38" s="244" t="s">
        <v>112</v>
      </c>
      <c r="Q38" s="607" t="s">
        <v>110</v>
      </c>
      <c r="R38" s="247">
        <v>0.79</v>
      </c>
      <c r="S38" s="207">
        <f>R38*E37</f>
        <v>6.5570000000000013</v>
      </c>
      <c r="T38" s="209">
        <v>0.28299999999999997</v>
      </c>
    </row>
    <row r="39" spans="1:20" s="249" customFormat="1" ht="11.25" hidden="1" customHeight="1" x14ac:dyDescent="0.2">
      <c r="A39" s="824"/>
      <c r="B39" s="197"/>
      <c r="C39" s="198"/>
      <c r="D39" s="197"/>
      <c r="E39" s="199"/>
      <c r="F39" s="166"/>
      <c r="G39" s="200"/>
      <c r="H39" s="201"/>
      <c r="I39" s="166"/>
      <c r="J39" s="200"/>
      <c r="K39" s="200"/>
      <c r="L39" s="201"/>
      <c r="M39" s="562"/>
      <c r="N39" s="203"/>
      <c r="O39" s="201"/>
      <c r="P39" s="204"/>
      <c r="Q39" s="205"/>
      <c r="R39" s="206"/>
      <c r="S39" s="207">
        <f>R39*E37</f>
        <v>0</v>
      </c>
      <c r="T39" s="167"/>
    </row>
    <row r="40" spans="1:20" s="249" customFormat="1" ht="11.25" hidden="1" customHeight="1" x14ac:dyDescent="0.2">
      <c r="A40" s="824"/>
      <c r="B40" s="197"/>
      <c r="C40" s="198"/>
      <c r="D40" s="197"/>
      <c r="E40" s="199"/>
      <c r="F40" s="166"/>
      <c r="G40" s="200"/>
      <c r="H40" s="201"/>
      <c r="I40" s="166"/>
      <c r="J40" s="200"/>
      <c r="K40" s="200"/>
      <c r="L40" s="201"/>
      <c r="M40" s="562"/>
      <c r="N40" s="203"/>
      <c r="O40" s="201"/>
      <c r="P40" s="204"/>
      <c r="Q40" s="205"/>
      <c r="R40" s="206"/>
      <c r="S40" s="207">
        <f>R40*E37</f>
        <v>0</v>
      </c>
      <c r="T40" s="167"/>
    </row>
    <row r="41" spans="1:20" s="249" customFormat="1" ht="11.25" hidden="1" customHeight="1" x14ac:dyDescent="0.2">
      <c r="A41" s="824"/>
      <c r="B41" s="197"/>
      <c r="C41" s="198"/>
      <c r="D41" s="197"/>
      <c r="E41" s="199"/>
      <c r="F41" s="166"/>
      <c r="G41" s="200"/>
      <c r="H41" s="201"/>
      <c r="I41" s="166"/>
      <c r="J41" s="200"/>
      <c r="K41" s="200"/>
      <c r="L41" s="201"/>
      <c r="M41" s="562"/>
      <c r="N41" s="203"/>
      <c r="O41" s="201"/>
      <c r="P41" s="204"/>
      <c r="Q41" s="205"/>
      <c r="R41" s="206"/>
      <c r="S41" s="207">
        <f>R41*E37</f>
        <v>0</v>
      </c>
      <c r="T41" s="167"/>
    </row>
    <row r="42" spans="1:20" s="249" customFormat="1" ht="11.25" hidden="1" customHeight="1" x14ac:dyDescent="0.2">
      <c r="A42" s="824"/>
      <c r="B42" s="197"/>
      <c r="C42" s="198"/>
      <c r="D42" s="197"/>
      <c r="E42" s="199"/>
      <c r="F42" s="166"/>
      <c r="G42" s="200"/>
      <c r="H42" s="201"/>
      <c r="I42" s="166"/>
      <c r="J42" s="200"/>
      <c r="K42" s="200"/>
      <c r="L42" s="201"/>
      <c r="M42" s="562"/>
      <c r="N42" s="203"/>
      <c r="O42" s="201"/>
      <c r="P42" s="204"/>
      <c r="Q42" s="205"/>
      <c r="R42" s="206"/>
      <c r="S42" s="207">
        <f>R42*E37</f>
        <v>0</v>
      </c>
      <c r="T42" s="167"/>
    </row>
    <row r="43" spans="1:20" s="249" customFormat="1" ht="11.25" hidden="1" customHeight="1" x14ac:dyDescent="0.2">
      <c r="A43" s="824"/>
      <c r="B43" s="197"/>
      <c r="C43" s="198"/>
      <c r="D43" s="197"/>
      <c r="E43" s="199"/>
      <c r="F43" s="166"/>
      <c r="G43" s="200"/>
      <c r="H43" s="201"/>
      <c r="I43" s="166"/>
      <c r="J43" s="200"/>
      <c r="K43" s="200"/>
      <c r="L43" s="201"/>
      <c r="M43" s="562"/>
      <c r="N43" s="203"/>
      <c r="O43" s="201"/>
      <c r="P43" s="204"/>
      <c r="Q43" s="205"/>
      <c r="R43" s="206"/>
      <c r="S43" s="207">
        <f>R43*E37</f>
        <v>0</v>
      </c>
      <c r="T43" s="167"/>
    </row>
    <row r="44" spans="1:20" s="249" customFormat="1" ht="11.25" hidden="1" customHeight="1" x14ac:dyDescent="0.2">
      <c r="A44" s="824"/>
      <c r="B44" s="197"/>
      <c r="C44" s="198"/>
      <c r="D44" s="197"/>
      <c r="E44" s="199"/>
      <c r="F44" s="166"/>
      <c r="G44" s="200"/>
      <c r="H44" s="201"/>
      <c r="I44" s="166"/>
      <c r="J44" s="200"/>
      <c r="K44" s="200"/>
      <c r="L44" s="201"/>
      <c r="M44" s="562"/>
      <c r="N44" s="203"/>
      <c r="O44" s="201"/>
      <c r="P44" s="204"/>
      <c r="Q44" s="205"/>
      <c r="R44" s="206"/>
      <c r="S44" s="207">
        <f>R44*E37</f>
        <v>0</v>
      </c>
      <c r="T44" s="167"/>
    </row>
    <row r="45" spans="1:20" s="249" customFormat="1" ht="12" x14ac:dyDescent="0.2">
      <c r="A45" s="823"/>
      <c r="B45" s="197"/>
      <c r="C45" s="198"/>
      <c r="D45" s="197"/>
      <c r="E45" s="199"/>
      <c r="F45" s="166"/>
      <c r="G45" s="188"/>
      <c r="H45" s="189"/>
      <c r="I45" s="166"/>
      <c r="J45" s="188"/>
      <c r="K45" s="188"/>
      <c r="L45" s="189"/>
      <c r="M45" s="557"/>
      <c r="N45" s="191"/>
      <c r="O45" s="189"/>
      <c r="P45" s="204"/>
      <c r="Q45" s="205"/>
      <c r="R45" s="206"/>
      <c r="S45" s="195">
        <f>R45*E37</f>
        <v>0</v>
      </c>
      <c r="T45" s="575"/>
    </row>
    <row r="46" spans="1:20" s="1148" customFormat="1" ht="30" customHeight="1" x14ac:dyDescent="0.2">
      <c r="A46" s="177">
        <v>5</v>
      </c>
      <c r="B46" s="564" t="s">
        <v>159</v>
      </c>
      <c r="C46" s="346" t="s">
        <v>176</v>
      </c>
      <c r="D46" s="565" t="s">
        <v>109</v>
      </c>
      <c r="E46" s="566">
        <v>1.92</v>
      </c>
      <c r="F46" s="567">
        <v>2.34</v>
      </c>
      <c r="G46" s="180">
        <f>F46*E46</f>
        <v>4.4927999999999999</v>
      </c>
      <c r="H46" s="568">
        <f>F46*$H$9</f>
        <v>2.8612616984402077</v>
      </c>
      <c r="I46" s="567">
        <v>5.3E-3</v>
      </c>
      <c r="J46" s="569">
        <f>I46*E46</f>
        <v>1.0175999999999999E-2</v>
      </c>
      <c r="K46" s="569">
        <f>$K$9*I46</f>
        <v>1.4323568E-2</v>
      </c>
      <c r="L46" s="181">
        <f>(R46*T46+R47*T47+R48*T48+R49*T49+R50*T50+R51*T51+R52*T52+R53*T53+R54*T54)*L$9</f>
        <v>4.3251019126560006</v>
      </c>
      <c r="M46" s="570">
        <f>H46+K46+L46</f>
        <v>7.2006871790962084</v>
      </c>
      <c r="N46" s="571">
        <f>M46*E46</f>
        <v>13.82531938386472</v>
      </c>
      <c r="O46" s="569">
        <f>E46*L46</f>
        <v>8.3041956722995209</v>
      </c>
      <c r="P46" s="151" t="s">
        <v>301</v>
      </c>
      <c r="Q46" s="152" t="s">
        <v>109</v>
      </c>
      <c r="R46" s="616">
        <v>1.03</v>
      </c>
      <c r="S46" s="569">
        <f>R46*E46</f>
        <v>1.9776</v>
      </c>
      <c r="T46" s="155">
        <v>0.79600000000000004</v>
      </c>
    </row>
    <row r="47" spans="1:20" s="1149" customFormat="1" ht="24" x14ac:dyDescent="0.2">
      <c r="A47" s="824"/>
      <c r="B47" s="572"/>
      <c r="C47" s="223"/>
      <c r="D47" s="573"/>
      <c r="E47" s="574"/>
      <c r="F47" s="356"/>
      <c r="G47" s="575"/>
      <c r="H47" s="576"/>
      <c r="I47" s="356"/>
      <c r="J47" s="160"/>
      <c r="K47" s="160"/>
      <c r="L47" s="160"/>
      <c r="M47" s="577"/>
      <c r="N47" s="578"/>
      <c r="O47" s="160"/>
      <c r="P47" s="156" t="s">
        <v>344</v>
      </c>
      <c r="Q47" s="157" t="s">
        <v>147</v>
      </c>
      <c r="R47" s="158">
        <v>6</v>
      </c>
      <c r="S47" s="160">
        <f>R47*E46</f>
        <v>11.52</v>
      </c>
      <c r="T47" s="160">
        <v>0.5</v>
      </c>
    </row>
    <row r="48" spans="1:20" s="1149" customFormat="1" ht="12" hidden="1" x14ac:dyDescent="0.2">
      <c r="A48" s="824"/>
      <c r="B48" s="579"/>
      <c r="C48" s="228"/>
      <c r="D48" s="239"/>
      <c r="E48" s="580"/>
      <c r="F48" s="355"/>
      <c r="G48" s="167">
        <f>F48*E48</f>
        <v>0</v>
      </c>
      <c r="H48" s="581"/>
      <c r="I48" s="355"/>
      <c r="J48" s="169"/>
      <c r="K48" s="169"/>
      <c r="L48" s="169"/>
      <c r="M48" s="582"/>
      <c r="N48" s="583">
        <f>M48*E48</f>
        <v>0</v>
      </c>
      <c r="O48" s="169">
        <f>E48*L48</f>
        <v>0</v>
      </c>
      <c r="P48" s="355"/>
      <c r="Q48" s="363"/>
      <c r="R48" s="584"/>
      <c r="S48" s="169">
        <f>R48*E46</f>
        <v>0</v>
      </c>
      <c r="T48" s="420"/>
    </row>
    <row r="49" spans="1:20" s="1149" customFormat="1" ht="12" hidden="1" x14ac:dyDescent="0.2">
      <c r="A49" s="824"/>
      <c r="B49" s="579"/>
      <c r="C49" s="238"/>
      <c r="D49" s="239"/>
      <c r="E49" s="580"/>
      <c r="F49" s="355"/>
      <c r="G49" s="167"/>
      <c r="H49" s="581"/>
      <c r="I49" s="355"/>
      <c r="J49" s="169"/>
      <c r="K49" s="169"/>
      <c r="L49" s="169"/>
      <c r="M49" s="582"/>
      <c r="N49" s="583"/>
      <c r="O49" s="169"/>
      <c r="P49" s="355"/>
      <c r="Q49" s="585"/>
      <c r="R49" s="232"/>
      <c r="S49" s="169">
        <f>R49*E46</f>
        <v>0</v>
      </c>
      <c r="T49" s="420"/>
    </row>
    <row r="50" spans="1:20" s="1149" customFormat="1" ht="12" hidden="1" x14ac:dyDescent="0.2">
      <c r="A50" s="824"/>
      <c r="B50" s="579"/>
      <c r="C50" s="238"/>
      <c r="D50" s="239"/>
      <c r="E50" s="580"/>
      <c r="F50" s="355"/>
      <c r="G50" s="167"/>
      <c r="H50" s="581"/>
      <c r="I50" s="355"/>
      <c r="J50" s="169"/>
      <c r="K50" s="169"/>
      <c r="L50" s="169"/>
      <c r="M50" s="582"/>
      <c r="N50" s="583"/>
      <c r="O50" s="169"/>
      <c r="P50" s="355"/>
      <c r="Q50" s="363"/>
      <c r="R50" s="232"/>
      <c r="S50" s="169">
        <f>R50*E46</f>
        <v>0</v>
      </c>
      <c r="T50" s="420"/>
    </row>
    <row r="51" spans="1:20" s="1149" customFormat="1" ht="12" hidden="1" x14ac:dyDescent="0.2">
      <c r="A51" s="824"/>
      <c r="B51" s="579"/>
      <c r="C51" s="238"/>
      <c r="D51" s="239"/>
      <c r="E51" s="580"/>
      <c r="F51" s="355"/>
      <c r="G51" s="167"/>
      <c r="H51" s="581"/>
      <c r="I51" s="355"/>
      <c r="J51" s="169"/>
      <c r="K51" s="169"/>
      <c r="L51" s="169"/>
      <c r="M51" s="582"/>
      <c r="N51" s="583"/>
      <c r="O51" s="169"/>
      <c r="P51" s="355"/>
      <c r="Q51" s="363"/>
      <c r="R51" s="232"/>
      <c r="S51" s="169">
        <f>R51*E46</f>
        <v>0</v>
      </c>
      <c r="T51" s="420"/>
    </row>
    <row r="52" spans="1:20" s="249" customFormat="1" ht="12" hidden="1" x14ac:dyDescent="0.2">
      <c r="A52" s="824"/>
      <c r="B52" s="579"/>
      <c r="C52" s="238"/>
      <c r="D52" s="239"/>
      <c r="E52" s="580"/>
      <c r="F52" s="355"/>
      <c r="G52" s="167">
        <f>F52*E52</f>
        <v>0</v>
      </c>
      <c r="H52" s="581"/>
      <c r="I52" s="355"/>
      <c r="J52" s="169"/>
      <c r="K52" s="169"/>
      <c r="L52" s="169"/>
      <c r="M52" s="582"/>
      <c r="N52" s="583">
        <f>M52*E52</f>
        <v>0</v>
      </c>
      <c r="O52" s="169">
        <f>E52*L52</f>
        <v>0</v>
      </c>
      <c r="P52" s="355"/>
      <c r="Q52" s="363"/>
      <c r="R52" s="232"/>
      <c r="S52" s="169">
        <f>R52*E46</f>
        <v>0</v>
      </c>
      <c r="T52" s="242"/>
    </row>
    <row r="53" spans="1:20" s="249" customFormat="1" ht="12" hidden="1" x14ac:dyDescent="0.2">
      <c r="A53" s="824"/>
      <c r="B53" s="579"/>
      <c r="C53" s="238"/>
      <c r="D53" s="239"/>
      <c r="E53" s="580"/>
      <c r="F53" s="355"/>
      <c r="G53" s="167"/>
      <c r="H53" s="581"/>
      <c r="I53" s="355"/>
      <c r="J53" s="169"/>
      <c r="K53" s="169"/>
      <c r="L53" s="169"/>
      <c r="M53" s="582"/>
      <c r="N53" s="583"/>
      <c r="O53" s="169"/>
      <c r="P53" s="355"/>
      <c r="Q53" s="363"/>
      <c r="R53" s="232"/>
      <c r="S53" s="169">
        <f>R53*E46</f>
        <v>0</v>
      </c>
      <c r="T53" s="420"/>
    </row>
    <row r="54" spans="1:20" s="249" customFormat="1" ht="12" hidden="1" x14ac:dyDescent="0.2">
      <c r="A54" s="823"/>
      <c r="B54" s="579"/>
      <c r="C54" s="228"/>
      <c r="D54" s="239"/>
      <c r="E54" s="580"/>
      <c r="F54" s="355"/>
      <c r="G54" s="167"/>
      <c r="H54" s="581"/>
      <c r="I54" s="355"/>
      <c r="J54" s="169"/>
      <c r="K54" s="169"/>
      <c r="L54" s="169"/>
      <c r="M54" s="582"/>
      <c r="N54" s="583"/>
      <c r="O54" s="169"/>
      <c r="P54" s="355"/>
      <c r="Q54" s="363"/>
      <c r="R54" s="232"/>
      <c r="S54" s="167">
        <f>R54*E46</f>
        <v>0</v>
      </c>
      <c r="T54" s="420"/>
    </row>
    <row r="55" spans="1:20" s="1148" customFormat="1" ht="31.5" x14ac:dyDescent="0.2">
      <c r="A55" s="177">
        <v>6</v>
      </c>
      <c r="B55" s="564" t="s">
        <v>343</v>
      </c>
      <c r="C55" s="346" t="s">
        <v>345</v>
      </c>
      <c r="D55" s="565" t="s">
        <v>109</v>
      </c>
      <c r="E55" s="566">
        <v>8.8800000000000008</v>
      </c>
      <c r="F55" s="567">
        <v>2.34</v>
      </c>
      <c r="G55" s="180">
        <f>F55*E55</f>
        <v>20.779199999999999</v>
      </c>
      <c r="H55" s="568">
        <f>F55*$H$9</f>
        <v>2.8612616984402077</v>
      </c>
      <c r="I55" s="567">
        <v>5.3E-3</v>
      </c>
      <c r="J55" s="569">
        <f>I55*E55</f>
        <v>4.7064000000000002E-2</v>
      </c>
      <c r="K55" s="569">
        <f>$K$9*I55</f>
        <v>1.4323568E-2</v>
      </c>
      <c r="L55" s="181">
        <f>(R55*T55+R56*T56+R57*T57+R58*T58+R59*T59+R60*T60+R61*T61+R62*T62+R63*T63)*L$9</f>
        <v>4.6035974064528009</v>
      </c>
      <c r="M55" s="570">
        <f>H55+K55+L55</f>
        <v>7.4791826728930086</v>
      </c>
      <c r="N55" s="571">
        <f>M55*E55</f>
        <v>66.415142135289926</v>
      </c>
      <c r="O55" s="569">
        <f>E55*L55</f>
        <v>40.879944969300873</v>
      </c>
      <c r="P55" s="151" t="s">
        <v>301</v>
      </c>
      <c r="Q55" s="152" t="s">
        <v>109</v>
      </c>
      <c r="R55" s="153">
        <f>1.03*1.3</f>
        <v>1.3390000000000002</v>
      </c>
      <c r="S55" s="569">
        <f>R55*E55</f>
        <v>11.890320000000003</v>
      </c>
      <c r="T55" s="155">
        <v>0.79600000000000004</v>
      </c>
    </row>
    <row r="56" spans="1:20" s="1149" customFormat="1" ht="24" x14ac:dyDescent="0.2">
      <c r="A56" s="824"/>
      <c r="B56" s="572"/>
      <c r="C56" s="223"/>
      <c r="D56" s="573"/>
      <c r="E56" s="574"/>
      <c r="F56" s="356"/>
      <c r="G56" s="575"/>
      <c r="H56" s="576"/>
      <c r="I56" s="356"/>
      <c r="J56" s="160"/>
      <c r="K56" s="160"/>
      <c r="L56" s="160"/>
      <c r="M56" s="577"/>
      <c r="N56" s="578"/>
      <c r="O56" s="160"/>
      <c r="P56" s="156" t="s">
        <v>344</v>
      </c>
      <c r="Q56" s="157" t="s">
        <v>147</v>
      </c>
      <c r="R56" s="158">
        <v>6</v>
      </c>
      <c r="S56" s="160">
        <f>R56*E55</f>
        <v>53.28</v>
      </c>
      <c r="T56" s="160">
        <v>0.5</v>
      </c>
    </row>
    <row r="57" spans="1:20" s="1149" customFormat="1" ht="12" hidden="1" x14ac:dyDescent="0.2">
      <c r="A57" s="824"/>
      <c r="B57" s="579"/>
      <c r="C57" s="228"/>
      <c r="D57" s="239"/>
      <c r="E57" s="580"/>
      <c r="F57" s="355"/>
      <c r="G57" s="167"/>
      <c r="H57" s="581"/>
      <c r="I57" s="355"/>
      <c r="J57" s="169"/>
      <c r="K57" s="169"/>
      <c r="L57" s="169"/>
      <c r="M57" s="582"/>
      <c r="N57" s="583"/>
      <c r="O57" s="169"/>
      <c r="P57" s="355"/>
      <c r="Q57" s="363"/>
      <c r="R57" s="584"/>
      <c r="S57" s="169">
        <f>R57*E55</f>
        <v>0</v>
      </c>
      <c r="T57" s="420"/>
    </row>
    <row r="58" spans="1:20" s="1149" customFormat="1" ht="12" hidden="1" x14ac:dyDescent="0.2">
      <c r="A58" s="824"/>
      <c r="B58" s="579"/>
      <c r="C58" s="238"/>
      <c r="D58" s="239"/>
      <c r="E58" s="580"/>
      <c r="F58" s="355"/>
      <c r="G58" s="167"/>
      <c r="H58" s="581"/>
      <c r="I58" s="355"/>
      <c r="J58" s="169"/>
      <c r="K58" s="169"/>
      <c r="L58" s="169"/>
      <c r="M58" s="582"/>
      <c r="N58" s="583"/>
      <c r="O58" s="169"/>
      <c r="P58" s="355"/>
      <c r="Q58" s="585"/>
      <c r="R58" s="232"/>
      <c r="S58" s="169">
        <f>R58*E55</f>
        <v>0</v>
      </c>
      <c r="T58" s="420"/>
    </row>
    <row r="59" spans="1:20" s="1149" customFormat="1" ht="12" hidden="1" x14ac:dyDescent="0.2">
      <c r="A59" s="824"/>
      <c r="B59" s="579"/>
      <c r="C59" s="238"/>
      <c r="D59" s="239"/>
      <c r="E59" s="580"/>
      <c r="F59" s="355"/>
      <c r="G59" s="167">
        <f>F59*E59</f>
        <v>0</v>
      </c>
      <c r="H59" s="581">
        <f>F59*$H$9</f>
        <v>0</v>
      </c>
      <c r="I59" s="355"/>
      <c r="J59" s="169">
        <f>I59*E59</f>
        <v>0</v>
      </c>
      <c r="K59" s="169">
        <f>$K$9*I59</f>
        <v>0</v>
      </c>
      <c r="L59" s="169"/>
      <c r="M59" s="582">
        <f>H59+K59+L59</f>
        <v>0</v>
      </c>
      <c r="N59" s="583">
        <f>M59*E59</f>
        <v>0</v>
      </c>
      <c r="O59" s="169">
        <f>E59*L59</f>
        <v>0</v>
      </c>
      <c r="P59" s="355"/>
      <c r="Q59" s="363"/>
      <c r="R59" s="232"/>
      <c r="S59" s="169">
        <f>R59*E55</f>
        <v>0</v>
      </c>
      <c r="T59" s="420"/>
    </row>
    <row r="60" spans="1:20" s="1149" customFormat="1" ht="12" hidden="1" x14ac:dyDescent="0.2">
      <c r="A60" s="824"/>
      <c r="B60" s="579"/>
      <c r="C60" s="238"/>
      <c r="D60" s="239"/>
      <c r="E60" s="580"/>
      <c r="F60" s="355"/>
      <c r="G60" s="167"/>
      <c r="H60" s="581"/>
      <c r="I60" s="355"/>
      <c r="J60" s="169"/>
      <c r="K60" s="169"/>
      <c r="L60" s="169"/>
      <c r="M60" s="582"/>
      <c r="N60" s="583"/>
      <c r="O60" s="169"/>
      <c r="P60" s="355"/>
      <c r="Q60" s="363"/>
      <c r="R60" s="232"/>
      <c r="S60" s="169">
        <f>R60*E55</f>
        <v>0</v>
      </c>
      <c r="T60" s="420"/>
    </row>
    <row r="61" spans="1:20" s="249" customFormat="1" ht="12" hidden="1" x14ac:dyDescent="0.2">
      <c r="A61" s="824"/>
      <c r="B61" s="579"/>
      <c r="C61" s="238"/>
      <c r="D61" s="239"/>
      <c r="E61" s="580"/>
      <c r="F61" s="355"/>
      <c r="G61" s="167"/>
      <c r="H61" s="581"/>
      <c r="I61" s="355"/>
      <c r="J61" s="169"/>
      <c r="K61" s="169"/>
      <c r="L61" s="169"/>
      <c r="M61" s="582"/>
      <c r="N61" s="583"/>
      <c r="O61" s="169"/>
      <c r="P61" s="355"/>
      <c r="Q61" s="363"/>
      <c r="R61" s="232"/>
      <c r="S61" s="169">
        <f>R61*E55</f>
        <v>0</v>
      </c>
      <c r="T61" s="242"/>
    </row>
    <row r="62" spans="1:20" s="249" customFormat="1" ht="12" hidden="1" x14ac:dyDescent="0.2">
      <c r="A62" s="824"/>
      <c r="B62" s="579"/>
      <c r="C62" s="238"/>
      <c r="D62" s="239"/>
      <c r="E62" s="580"/>
      <c r="F62" s="355"/>
      <c r="G62" s="167"/>
      <c r="H62" s="581"/>
      <c r="I62" s="355"/>
      <c r="J62" s="169"/>
      <c r="K62" s="169"/>
      <c r="L62" s="169"/>
      <c r="M62" s="582"/>
      <c r="N62" s="583"/>
      <c r="O62" s="169"/>
      <c r="P62" s="355"/>
      <c r="Q62" s="363"/>
      <c r="R62" s="232"/>
      <c r="S62" s="169">
        <f>R62*E55</f>
        <v>0</v>
      </c>
      <c r="T62" s="420"/>
    </row>
    <row r="63" spans="1:20" s="249" customFormat="1" ht="12" x14ac:dyDescent="0.2">
      <c r="A63" s="823"/>
      <c r="B63" s="579"/>
      <c r="C63" s="228"/>
      <c r="D63" s="239"/>
      <c r="E63" s="580"/>
      <c r="F63" s="355"/>
      <c r="G63" s="167"/>
      <c r="H63" s="581"/>
      <c r="I63" s="355"/>
      <c r="J63" s="169"/>
      <c r="K63" s="169"/>
      <c r="L63" s="169"/>
      <c r="M63" s="582"/>
      <c r="N63" s="583"/>
      <c r="O63" s="169"/>
      <c r="P63" s="355"/>
      <c r="Q63" s="363"/>
      <c r="R63" s="232"/>
      <c r="S63" s="167">
        <f>R63*E55</f>
        <v>0</v>
      </c>
      <c r="T63" s="420"/>
    </row>
    <row r="64" spans="1:20" s="249" customFormat="1" ht="24" x14ac:dyDescent="0.2">
      <c r="A64" s="177">
        <v>7</v>
      </c>
      <c r="B64" s="177" t="s">
        <v>366</v>
      </c>
      <c r="C64" s="494" t="s">
        <v>367</v>
      </c>
      <c r="D64" s="177" t="s">
        <v>111</v>
      </c>
      <c r="E64" s="178">
        <v>10.8</v>
      </c>
      <c r="F64" s="179">
        <v>0.85599999999999998</v>
      </c>
      <c r="G64" s="180">
        <f>F64*E64</f>
        <v>9.2447999999999997</v>
      </c>
      <c r="H64" s="180">
        <f>$H$9*F64</f>
        <v>1.0466837666088966</v>
      </c>
      <c r="I64" s="179">
        <v>1.2E-2</v>
      </c>
      <c r="J64" s="180">
        <f>E64*I64</f>
        <v>0.12960000000000002</v>
      </c>
      <c r="K64" s="180">
        <f>$K$9*I64</f>
        <v>3.2430720000000003E-2</v>
      </c>
      <c r="L64" s="181">
        <f>(R64*T64+R65*T65+R66*T66+R67*T67+R68*T68+R69*T69+R70*T70+R71*T71+R72*T72)*L$9</f>
        <v>1.0794525376320001</v>
      </c>
      <c r="M64" s="552">
        <f>H64+K64+L64</f>
        <v>2.158567024240897</v>
      </c>
      <c r="N64" s="183">
        <f>M64*E64</f>
        <v>23.31252386180169</v>
      </c>
      <c r="O64" s="180">
        <f>E64*L64</f>
        <v>11.658087406425603</v>
      </c>
      <c r="P64" s="179" t="s">
        <v>113</v>
      </c>
      <c r="Q64" s="184" t="s">
        <v>110</v>
      </c>
      <c r="R64" s="185">
        <v>0.63</v>
      </c>
      <c r="S64" s="180">
        <f>R64*E64</f>
        <v>6.8040000000000003</v>
      </c>
      <c r="T64" s="186">
        <v>1.1000000000000001</v>
      </c>
    </row>
    <row r="65" spans="1:20" s="249" customFormat="1" ht="12" x14ac:dyDescent="0.2">
      <c r="A65" s="824"/>
      <c r="B65" s="197"/>
      <c r="C65" s="198"/>
      <c r="D65" s="197"/>
      <c r="E65" s="199"/>
      <c r="F65" s="166"/>
      <c r="G65" s="200"/>
      <c r="H65" s="201"/>
      <c r="I65" s="166"/>
      <c r="J65" s="200"/>
      <c r="K65" s="200"/>
      <c r="L65" s="201"/>
      <c r="M65" s="562"/>
      <c r="N65" s="203"/>
      <c r="O65" s="201"/>
      <c r="P65" s="244" t="s">
        <v>112</v>
      </c>
      <c r="Q65" s="607" t="s">
        <v>110</v>
      </c>
      <c r="R65" s="247">
        <v>0.92</v>
      </c>
      <c r="S65" s="207">
        <f>R65*E64</f>
        <v>9.9360000000000017</v>
      </c>
      <c r="T65" s="354">
        <v>0.28299999999999997</v>
      </c>
    </row>
    <row r="66" spans="1:20" s="249" customFormat="1" ht="11.25" hidden="1" customHeight="1" x14ac:dyDescent="0.2">
      <c r="A66" s="824"/>
      <c r="B66" s="197"/>
      <c r="C66" s="198"/>
      <c r="D66" s="197"/>
      <c r="E66" s="199"/>
      <c r="F66" s="166"/>
      <c r="G66" s="200"/>
      <c r="H66" s="201"/>
      <c r="I66" s="166"/>
      <c r="J66" s="200"/>
      <c r="K66" s="200"/>
      <c r="L66" s="201"/>
      <c r="M66" s="562"/>
      <c r="N66" s="203"/>
      <c r="O66" s="201"/>
      <c r="P66" s="204"/>
      <c r="Q66" s="205"/>
      <c r="R66" s="206"/>
      <c r="S66" s="207">
        <f>R66*E64</f>
        <v>0</v>
      </c>
      <c r="T66" s="167"/>
    </row>
    <row r="67" spans="1:20" s="249" customFormat="1" ht="11.25" hidden="1" customHeight="1" x14ac:dyDescent="0.2">
      <c r="A67" s="824"/>
      <c r="B67" s="197"/>
      <c r="C67" s="198"/>
      <c r="D67" s="197"/>
      <c r="E67" s="199"/>
      <c r="F67" s="166"/>
      <c r="G67" s="200"/>
      <c r="H67" s="201"/>
      <c r="I67" s="166"/>
      <c r="J67" s="200"/>
      <c r="K67" s="200"/>
      <c r="L67" s="201"/>
      <c r="M67" s="562"/>
      <c r="N67" s="203"/>
      <c r="O67" s="201"/>
      <c r="P67" s="204"/>
      <c r="Q67" s="205"/>
      <c r="R67" s="206"/>
      <c r="S67" s="207">
        <f>R67*E64</f>
        <v>0</v>
      </c>
      <c r="T67" s="167"/>
    </row>
    <row r="68" spans="1:20" s="249" customFormat="1" ht="11.25" hidden="1" customHeight="1" x14ac:dyDescent="0.2">
      <c r="A68" s="824"/>
      <c r="B68" s="197"/>
      <c r="C68" s="198"/>
      <c r="D68" s="197"/>
      <c r="E68" s="199"/>
      <c r="F68" s="166"/>
      <c r="G68" s="200"/>
      <c r="H68" s="201"/>
      <c r="I68" s="166"/>
      <c r="J68" s="200"/>
      <c r="K68" s="200"/>
      <c r="L68" s="201"/>
      <c r="M68" s="562"/>
      <c r="N68" s="203"/>
      <c r="O68" s="201"/>
      <c r="P68" s="204"/>
      <c r="Q68" s="205"/>
      <c r="R68" s="206"/>
      <c r="S68" s="207">
        <f>R68*E64</f>
        <v>0</v>
      </c>
      <c r="T68" s="167"/>
    </row>
    <row r="69" spans="1:20" s="249" customFormat="1" ht="11.25" hidden="1" customHeight="1" x14ac:dyDescent="0.2">
      <c r="A69" s="824"/>
      <c r="B69" s="197"/>
      <c r="C69" s="198"/>
      <c r="D69" s="197"/>
      <c r="E69" s="199"/>
      <c r="F69" s="166"/>
      <c r="G69" s="200"/>
      <c r="H69" s="201"/>
      <c r="I69" s="166"/>
      <c r="J69" s="200"/>
      <c r="K69" s="200"/>
      <c r="L69" s="201"/>
      <c r="M69" s="562"/>
      <c r="N69" s="203"/>
      <c r="O69" s="201"/>
      <c r="P69" s="204"/>
      <c r="Q69" s="205"/>
      <c r="R69" s="206"/>
      <c r="S69" s="207">
        <f>R69*E64</f>
        <v>0</v>
      </c>
      <c r="T69" s="167"/>
    </row>
    <row r="70" spans="1:20" s="249" customFormat="1" ht="11.25" hidden="1" customHeight="1" x14ac:dyDescent="0.2">
      <c r="A70" s="824"/>
      <c r="B70" s="197"/>
      <c r="C70" s="198"/>
      <c r="D70" s="197"/>
      <c r="E70" s="199"/>
      <c r="F70" s="166"/>
      <c r="G70" s="200"/>
      <c r="H70" s="201"/>
      <c r="I70" s="166"/>
      <c r="J70" s="200"/>
      <c r="K70" s="200"/>
      <c r="L70" s="201"/>
      <c r="M70" s="562"/>
      <c r="N70" s="203"/>
      <c r="O70" s="201"/>
      <c r="P70" s="204"/>
      <c r="Q70" s="205"/>
      <c r="R70" s="206"/>
      <c r="S70" s="207">
        <f>R70*E64</f>
        <v>0</v>
      </c>
      <c r="T70" s="167"/>
    </row>
    <row r="71" spans="1:20" s="249" customFormat="1" ht="11.25" hidden="1" customHeight="1" x14ac:dyDescent="0.2">
      <c r="A71" s="824"/>
      <c r="B71" s="197"/>
      <c r="C71" s="198"/>
      <c r="D71" s="197"/>
      <c r="E71" s="199"/>
      <c r="F71" s="166"/>
      <c r="G71" s="200"/>
      <c r="H71" s="201"/>
      <c r="I71" s="166"/>
      <c r="J71" s="200"/>
      <c r="K71" s="200"/>
      <c r="L71" s="201"/>
      <c r="M71" s="562"/>
      <c r="N71" s="203"/>
      <c r="O71" s="201"/>
      <c r="P71" s="204"/>
      <c r="Q71" s="205"/>
      <c r="R71" s="206"/>
      <c r="S71" s="207">
        <f>R71*E64</f>
        <v>0</v>
      </c>
      <c r="T71" s="167"/>
    </row>
    <row r="72" spans="1:20" s="249" customFormat="1" ht="12" hidden="1" x14ac:dyDescent="0.2">
      <c r="A72" s="823"/>
      <c r="B72" s="197"/>
      <c r="C72" s="198"/>
      <c r="D72" s="197"/>
      <c r="E72" s="199"/>
      <c r="F72" s="166"/>
      <c r="G72" s="188"/>
      <c r="H72" s="189"/>
      <c r="I72" s="166"/>
      <c r="J72" s="188"/>
      <c r="K72" s="188"/>
      <c r="L72" s="189"/>
      <c r="M72" s="557"/>
      <c r="N72" s="191"/>
      <c r="O72" s="189"/>
      <c r="P72" s="204"/>
      <c r="Q72" s="205"/>
      <c r="R72" s="206"/>
      <c r="S72" s="195">
        <f>R72*E64</f>
        <v>0</v>
      </c>
      <c r="T72" s="575"/>
    </row>
    <row r="73" spans="1:20" s="236" customFormat="1" ht="24" x14ac:dyDescent="0.2">
      <c r="A73" s="177">
        <v>8</v>
      </c>
      <c r="B73" s="694" t="s">
        <v>245</v>
      </c>
      <c r="C73" s="346" t="s">
        <v>201</v>
      </c>
      <c r="D73" s="694" t="s">
        <v>109</v>
      </c>
      <c r="E73" s="213">
        <v>10.8</v>
      </c>
      <c r="F73" s="186">
        <v>2.19</v>
      </c>
      <c r="G73" s="180">
        <f>F73*E73</f>
        <v>23.652000000000001</v>
      </c>
      <c r="H73" s="180">
        <f>F73*$H$9</f>
        <v>2.677847487001733</v>
      </c>
      <c r="I73" s="1151">
        <v>0.02</v>
      </c>
      <c r="J73" s="180">
        <f>I73*E73</f>
        <v>0.21600000000000003</v>
      </c>
      <c r="K73" s="180">
        <f>$K$9*I73</f>
        <v>5.4051200000000001E-2</v>
      </c>
      <c r="L73" s="181">
        <f>(R73*T73+R74*T74+R75*T75+R76*T76+R77*T77+R78*T78+R79*T79+R80*T80+R81*T81)*L$9</f>
        <v>11.398801856148003</v>
      </c>
      <c r="M73" s="182">
        <f>H73+K73+L73</f>
        <v>14.130700543149736</v>
      </c>
      <c r="N73" s="183">
        <f>M73*E73</f>
        <v>152.61156586601714</v>
      </c>
      <c r="O73" s="180">
        <f>E73*L73</f>
        <v>123.10706004639844</v>
      </c>
      <c r="P73" s="215" t="s">
        <v>369</v>
      </c>
      <c r="Q73" s="216" t="s">
        <v>109</v>
      </c>
      <c r="R73" s="217">
        <v>1.03</v>
      </c>
      <c r="S73" s="154">
        <f>R73*E73</f>
        <v>11.124000000000001</v>
      </c>
      <c r="T73" s="218">
        <v>9.1430000000000007</v>
      </c>
    </row>
    <row r="74" spans="1:20" s="236" customFormat="1" ht="12" x14ac:dyDescent="0.2">
      <c r="A74" s="824"/>
      <c r="B74" s="219"/>
      <c r="C74" s="1152"/>
      <c r="D74" s="219"/>
      <c r="E74" s="221"/>
      <c r="F74" s="222"/>
      <c r="G74" s="188"/>
      <c r="H74" s="189"/>
      <c r="I74" s="222"/>
      <c r="J74" s="188"/>
      <c r="K74" s="188"/>
      <c r="L74" s="189"/>
      <c r="M74" s="190"/>
      <c r="N74" s="191"/>
      <c r="O74" s="189"/>
      <c r="P74" s="223" t="s">
        <v>242</v>
      </c>
      <c r="Q74" s="224" t="s">
        <v>110</v>
      </c>
      <c r="R74" s="225">
        <v>5</v>
      </c>
      <c r="S74" s="159">
        <f>R74*E73</f>
        <v>54</v>
      </c>
      <c r="T74" s="226">
        <v>0.13</v>
      </c>
    </row>
    <row r="75" spans="1:20" s="236" customFormat="1" ht="12" hidden="1" x14ac:dyDescent="0.2">
      <c r="A75" s="824"/>
      <c r="B75" s="227"/>
      <c r="C75" s="228"/>
      <c r="D75" s="227"/>
      <c r="E75" s="229"/>
      <c r="F75" s="230"/>
      <c r="G75" s="200"/>
      <c r="H75" s="201"/>
      <c r="I75" s="230"/>
      <c r="J75" s="200"/>
      <c r="K75" s="200"/>
      <c r="L75" s="201"/>
      <c r="M75" s="202"/>
      <c r="N75" s="203"/>
      <c r="O75" s="201"/>
      <c r="P75" s="228"/>
      <c r="Q75" s="227"/>
      <c r="R75" s="697"/>
      <c r="S75" s="207">
        <f>R75*E73</f>
        <v>0</v>
      </c>
      <c r="T75" s="355"/>
    </row>
    <row r="76" spans="1:20" s="236" customFormat="1" ht="12" hidden="1" x14ac:dyDescent="0.2">
      <c r="A76" s="824"/>
      <c r="B76" s="227"/>
      <c r="C76" s="228"/>
      <c r="D76" s="227"/>
      <c r="E76" s="229"/>
      <c r="F76" s="230"/>
      <c r="G76" s="200"/>
      <c r="H76" s="201"/>
      <c r="I76" s="230"/>
      <c r="J76" s="200"/>
      <c r="K76" s="200"/>
      <c r="L76" s="201"/>
      <c r="M76" s="202"/>
      <c r="N76" s="203"/>
      <c r="O76" s="201"/>
      <c r="P76" s="228"/>
      <c r="Q76" s="227"/>
      <c r="R76" s="232"/>
      <c r="S76" s="207">
        <f>R76*E73</f>
        <v>0</v>
      </c>
      <c r="T76" s="355"/>
    </row>
    <row r="77" spans="1:20" s="236" customFormat="1" ht="12" hidden="1" x14ac:dyDescent="0.2">
      <c r="A77" s="824"/>
      <c r="B77" s="227"/>
      <c r="C77" s="228"/>
      <c r="D77" s="227"/>
      <c r="E77" s="229"/>
      <c r="F77" s="230"/>
      <c r="G77" s="200"/>
      <c r="H77" s="201"/>
      <c r="I77" s="230"/>
      <c r="J77" s="200"/>
      <c r="K77" s="200"/>
      <c r="L77" s="201"/>
      <c r="M77" s="202"/>
      <c r="N77" s="203"/>
      <c r="O77" s="201"/>
      <c r="P77" s="228"/>
      <c r="Q77" s="227"/>
      <c r="R77" s="232"/>
      <c r="S77" s="207">
        <f>R77*E73</f>
        <v>0</v>
      </c>
      <c r="T77" s="355"/>
    </row>
    <row r="78" spans="1:20" s="236" customFormat="1" ht="12" hidden="1" x14ac:dyDescent="0.2">
      <c r="A78" s="824"/>
      <c r="B78" s="227"/>
      <c r="C78" s="228"/>
      <c r="D78" s="227"/>
      <c r="E78" s="229"/>
      <c r="F78" s="230"/>
      <c r="G78" s="200"/>
      <c r="H78" s="201"/>
      <c r="I78" s="230"/>
      <c r="J78" s="200"/>
      <c r="K78" s="200"/>
      <c r="L78" s="201"/>
      <c r="M78" s="202"/>
      <c r="N78" s="203"/>
      <c r="O78" s="201"/>
      <c r="P78" s="228"/>
      <c r="Q78" s="227"/>
      <c r="R78" s="232"/>
      <c r="S78" s="207">
        <f>R78*E73</f>
        <v>0</v>
      </c>
      <c r="T78" s="355"/>
    </row>
    <row r="79" spans="1:20" s="236" customFormat="1" ht="12" hidden="1" x14ac:dyDescent="0.2">
      <c r="A79" s="824"/>
      <c r="B79" s="227"/>
      <c r="C79" s="228"/>
      <c r="D79" s="227"/>
      <c r="E79" s="229"/>
      <c r="F79" s="230"/>
      <c r="G79" s="200"/>
      <c r="H79" s="201"/>
      <c r="I79" s="230"/>
      <c r="J79" s="200"/>
      <c r="K79" s="200"/>
      <c r="L79" s="201"/>
      <c r="M79" s="202"/>
      <c r="N79" s="203"/>
      <c r="O79" s="201"/>
      <c r="P79" s="228"/>
      <c r="Q79" s="227"/>
      <c r="R79" s="232"/>
      <c r="S79" s="207">
        <f>R79*E73</f>
        <v>0</v>
      </c>
      <c r="T79" s="355"/>
    </row>
    <row r="80" spans="1:20" s="236" customFormat="1" ht="12" hidden="1" x14ac:dyDescent="0.2">
      <c r="A80" s="824"/>
      <c r="B80" s="227"/>
      <c r="C80" s="228"/>
      <c r="D80" s="227"/>
      <c r="E80" s="229"/>
      <c r="F80" s="230"/>
      <c r="G80" s="200"/>
      <c r="H80" s="201"/>
      <c r="I80" s="230"/>
      <c r="J80" s="200"/>
      <c r="K80" s="200"/>
      <c r="L80" s="201"/>
      <c r="M80" s="202"/>
      <c r="N80" s="203"/>
      <c r="O80" s="201">
        <f>E80*L80</f>
        <v>0</v>
      </c>
      <c r="P80" s="228"/>
      <c r="Q80" s="227"/>
      <c r="R80" s="232"/>
      <c r="S80" s="207">
        <f>R80*E73</f>
        <v>0</v>
      </c>
      <c r="T80" s="355"/>
    </row>
    <row r="81" spans="1:20" s="236" customFormat="1" ht="12" x14ac:dyDescent="0.2">
      <c r="A81" s="823"/>
      <c r="B81" s="227"/>
      <c r="C81" s="228"/>
      <c r="D81" s="227"/>
      <c r="E81" s="229"/>
      <c r="F81" s="230"/>
      <c r="G81" s="200"/>
      <c r="H81" s="201"/>
      <c r="I81" s="230"/>
      <c r="J81" s="200"/>
      <c r="K81" s="200"/>
      <c r="L81" s="201"/>
      <c r="M81" s="202"/>
      <c r="N81" s="203"/>
      <c r="O81" s="201"/>
      <c r="P81" s="228"/>
      <c r="Q81" s="227"/>
      <c r="R81" s="230"/>
      <c r="S81" s="207">
        <f>R81*E73</f>
        <v>0</v>
      </c>
      <c r="T81" s="355"/>
    </row>
    <row r="82" spans="1:20" s="236" customFormat="1" ht="24" x14ac:dyDescent="0.2">
      <c r="A82" s="177">
        <v>9</v>
      </c>
      <c r="B82" s="553" t="str">
        <f>IF(B90&lt;&gt;0,"11-18            3-1  "&amp;"    11-19                3-2             ·="&amp;B90+0,"11-16             3-1")</f>
        <v>11-16             3-1</v>
      </c>
      <c r="C82" s="346" t="s">
        <v>202</v>
      </c>
      <c r="D82" s="184" t="s">
        <v>109</v>
      </c>
      <c r="E82" s="210">
        <v>1.6</v>
      </c>
      <c r="F82" s="693">
        <f>IF(B90&lt;&gt;0,0.469+B90*0.255,0.469)</f>
        <v>0.46899999999999997</v>
      </c>
      <c r="G82" s="180">
        <f>F82*E82</f>
        <v>0.75039999999999996</v>
      </c>
      <c r="H82" s="180">
        <f>F82*$H$9</f>
        <v>0.57347510109763145</v>
      </c>
      <c r="I82" s="693">
        <f>IF(B90&lt;&gt;0,0.069+0.033*B90,0.069)</f>
        <v>6.9000000000000006E-2</v>
      </c>
      <c r="J82" s="180">
        <f>I82*E82</f>
        <v>0.11040000000000001</v>
      </c>
      <c r="K82" s="180">
        <f>$K$9*I82</f>
        <v>0.18647664000000003</v>
      </c>
      <c r="L82" s="181">
        <f>(R82*T82+R83*T83+R84*T84+R85*T85+R86*T86+R87*T87+R88*T88+R89*T89+R90*T90)*L$9</f>
        <v>2.5665077846519999</v>
      </c>
      <c r="M82" s="182">
        <f>H82+K82+L82</f>
        <v>3.3264595257496312</v>
      </c>
      <c r="N82" s="183">
        <f>M82*E82</f>
        <v>5.3223352411994105</v>
      </c>
      <c r="O82" s="180">
        <f>E82*L82</f>
        <v>4.1064124554432002</v>
      </c>
      <c r="P82" s="210" t="s">
        <v>250</v>
      </c>
      <c r="Q82" s="184" t="s">
        <v>109</v>
      </c>
      <c r="R82" s="693">
        <f>IF(B90&lt;&gt;0,1.12+1.12*B90,1.12)</f>
        <v>1.1200000000000001</v>
      </c>
      <c r="S82" s="154">
        <f>R82*E82</f>
        <v>1.7920000000000003</v>
      </c>
      <c r="T82" s="360">
        <v>1.242</v>
      </c>
    </row>
    <row r="83" spans="1:20" s="236" customFormat="1" ht="12" x14ac:dyDescent="0.2">
      <c r="A83" s="824"/>
      <c r="B83" s="714"/>
      <c r="C83" s="223"/>
      <c r="D83" s="611"/>
      <c r="E83" s="715"/>
      <c r="F83" s="575"/>
      <c r="G83" s="195"/>
      <c r="H83" s="195"/>
      <c r="I83" s="575"/>
      <c r="J83" s="188"/>
      <c r="K83" s="188"/>
      <c r="L83" s="189"/>
      <c r="M83" s="559"/>
      <c r="N83" s="191"/>
      <c r="O83" s="189"/>
      <c r="P83" s="397" t="s">
        <v>251</v>
      </c>
      <c r="Q83" s="611" t="s">
        <v>110</v>
      </c>
      <c r="R83" s="992">
        <f>IF(B90&lt;&gt;0,5.3+0.76+2.4*B90,5.3+0.76)</f>
        <v>6.06</v>
      </c>
      <c r="S83" s="159">
        <f>R83*E82</f>
        <v>9.6959999999999997</v>
      </c>
      <c r="T83" s="419">
        <v>0.14449999999999999</v>
      </c>
    </row>
    <row r="84" spans="1:20" s="236" customFormat="1" ht="12" hidden="1" x14ac:dyDescent="0.2">
      <c r="A84" s="824"/>
      <c r="B84" s="596"/>
      <c r="C84" s="238"/>
      <c r="D84" s="613"/>
      <c r="E84" s="713"/>
      <c r="F84" s="169"/>
      <c r="G84" s="207"/>
      <c r="H84" s="207"/>
      <c r="I84" s="169"/>
      <c r="J84" s="200"/>
      <c r="K84" s="200"/>
      <c r="L84" s="201"/>
      <c r="M84" s="202"/>
      <c r="N84" s="203"/>
      <c r="O84" s="201"/>
      <c r="P84" s="240"/>
      <c r="Q84" s="613"/>
      <c r="R84" s="615"/>
      <c r="S84" s="166">
        <f>R84*E82</f>
        <v>0</v>
      </c>
      <c r="T84" s="420"/>
    </row>
    <row r="85" spans="1:20" s="236" customFormat="1" ht="12" hidden="1" x14ac:dyDescent="0.2">
      <c r="A85" s="824"/>
      <c r="B85" s="596"/>
      <c r="C85" s="238"/>
      <c r="D85" s="613"/>
      <c r="E85" s="713"/>
      <c r="F85" s="169"/>
      <c r="G85" s="207"/>
      <c r="H85" s="207"/>
      <c r="I85" s="169"/>
      <c r="J85" s="200"/>
      <c r="K85" s="200"/>
      <c r="L85" s="201"/>
      <c r="M85" s="202"/>
      <c r="N85" s="203"/>
      <c r="O85" s="201"/>
      <c r="P85" s="240"/>
      <c r="Q85" s="613"/>
      <c r="R85" s="615"/>
      <c r="S85" s="166">
        <f>R85*E82</f>
        <v>0</v>
      </c>
      <c r="T85" s="420"/>
    </row>
    <row r="86" spans="1:20" s="236" customFormat="1" ht="12" hidden="1" x14ac:dyDescent="0.2">
      <c r="A86" s="824"/>
      <c r="B86" s="596"/>
      <c r="C86" s="238"/>
      <c r="D86" s="613"/>
      <c r="E86" s="713"/>
      <c r="F86" s="169"/>
      <c r="G86" s="207"/>
      <c r="H86" s="207"/>
      <c r="I86" s="169"/>
      <c r="J86" s="200"/>
      <c r="K86" s="200"/>
      <c r="L86" s="201"/>
      <c r="M86" s="202"/>
      <c r="N86" s="203"/>
      <c r="O86" s="201"/>
      <c r="P86" s="240"/>
      <c r="Q86" s="613"/>
      <c r="R86" s="615"/>
      <c r="S86" s="166">
        <f>R86*E82</f>
        <v>0</v>
      </c>
      <c r="T86" s="420"/>
    </row>
    <row r="87" spans="1:20" s="236" customFormat="1" ht="12" hidden="1" x14ac:dyDescent="0.2">
      <c r="A87" s="824"/>
      <c r="B87" s="596"/>
      <c r="C87" s="238"/>
      <c r="D87" s="613"/>
      <c r="E87" s="713"/>
      <c r="F87" s="169"/>
      <c r="G87" s="207"/>
      <c r="H87" s="207"/>
      <c r="I87" s="169"/>
      <c r="J87" s="200"/>
      <c r="K87" s="200"/>
      <c r="L87" s="201"/>
      <c r="M87" s="202"/>
      <c r="N87" s="203"/>
      <c r="O87" s="201"/>
      <c r="P87" s="240"/>
      <c r="Q87" s="613"/>
      <c r="R87" s="615"/>
      <c r="S87" s="166">
        <f>R87*E82</f>
        <v>0</v>
      </c>
      <c r="T87" s="420"/>
    </row>
    <row r="88" spans="1:20" s="236" customFormat="1" ht="12" hidden="1" x14ac:dyDescent="0.2">
      <c r="A88" s="824"/>
      <c r="B88" s="596"/>
      <c r="C88" s="238"/>
      <c r="D88" s="613"/>
      <c r="E88" s="713"/>
      <c r="F88" s="169"/>
      <c r="G88" s="207"/>
      <c r="H88" s="207"/>
      <c r="I88" s="169"/>
      <c r="J88" s="200"/>
      <c r="K88" s="200"/>
      <c r="L88" s="201"/>
      <c r="M88" s="202"/>
      <c r="N88" s="203"/>
      <c r="O88" s="201"/>
      <c r="P88" s="240"/>
      <c r="Q88" s="613"/>
      <c r="R88" s="615"/>
      <c r="S88" s="166">
        <f>R88*E82</f>
        <v>0</v>
      </c>
      <c r="T88" s="420"/>
    </row>
    <row r="89" spans="1:20" s="236" customFormat="1" ht="12" hidden="1" x14ac:dyDescent="0.2">
      <c r="A89" s="824"/>
      <c r="B89" s="596"/>
      <c r="C89" s="238"/>
      <c r="D89" s="613"/>
      <c r="E89" s="713"/>
      <c r="F89" s="169"/>
      <c r="G89" s="207"/>
      <c r="H89" s="207"/>
      <c r="I89" s="169"/>
      <c r="J89" s="200"/>
      <c r="K89" s="200"/>
      <c r="L89" s="201"/>
      <c r="M89" s="202"/>
      <c r="N89" s="203"/>
      <c r="O89" s="201">
        <f>E89*L89</f>
        <v>0</v>
      </c>
      <c r="P89" s="240"/>
      <c r="Q89" s="613"/>
      <c r="R89" s="615"/>
      <c r="S89" s="166">
        <f>R89*E82</f>
        <v>0</v>
      </c>
      <c r="T89" s="420"/>
    </row>
    <row r="90" spans="1:20" s="236" customFormat="1" ht="12" hidden="1" x14ac:dyDescent="0.2">
      <c r="A90" s="823"/>
      <c r="B90" s="197"/>
      <c r="C90" s="238"/>
      <c r="D90" s="613"/>
      <c r="E90" s="713"/>
      <c r="F90" s="169"/>
      <c r="G90" s="207"/>
      <c r="H90" s="207"/>
      <c r="I90" s="169"/>
      <c r="J90" s="200"/>
      <c r="K90" s="200"/>
      <c r="L90" s="201"/>
      <c r="M90" s="202"/>
      <c r="N90" s="203"/>
      <c r="O90" s="201"/>
      <c r="P90" s="240"/>
      <c r="Q90" s="613"/>
      <c r="R90" s="615"/>
      <c r="S90" s="166">
        <f>R90*E82</f>
        <v>0</v>
      </c>
      <c r="T90" s="420"/>
    </row>
    <row r="91" spans="1:20" s="236" customFormat="1" ht="60" x14ac:dyDescent="0.2">
      <c r="A91" s="177">
        <v>10</v>
      </c>
      <c r="B91" s="586" t="str">
        <f>IF(B99&lt;&gt;0, "11-55       8-1 " &amp;"           11-56                       8-2                  ·="&amp;B99+0,"11-55 8-1")</f>
        <v>11-55       8-1            11-56                       8-2                  ·=2</v>
      </c>
      <c r="C91" s="587" t="s">
        <v>203</v>
      </c>
      <c r="D91" s="647" t="s">
        <v>111</v>
      </c>
      <c r="E91" s="648">
        <v>1.6</v>
      </c>
      <c r="F91" s="417">
        <f>IF(B99&lt;&gt;0,0.188+B99*0.0034,0.188)</f>
        <v>0.1948</v>
      </c>
      <c r="G91" s="590">
        <f>F91*E91</f>
        <v>0.31168000000000001</v>
      </c>
      <c r="H91" s="590">
        <f>F91*$H$9</f>
        <v>0.23819392258809938</v>
      </c>
      <c r="I91" s="649">
        <f>IF(B99&lt;&gt;0,0.0095+0.0023*B99,0.0095)</f>
        <v>1.41E-2</v>
      </c>
      <c r="J91" s="590">
        <f>I91*E91</f>
        <v>2.256E-2</v>
      </c>
      <c r="K91" s="590">
        <f>$K$9*I91</f>
        <v>3.8106095999999999E-2</v>
      </c>
      <c r="L91" s="592">
        <f>(R91*T91+R92*T92+R93*T93+R94*T94+R95*T95+R96*T96+R97*T97+R98*T98+R99*T99)*L$9</f>
        <v>0.90082701072000015</v>
      </c>
      <c r="M91" s="740">
        <f>H91+K91+L91</f>
        <v>1.1771270293080995</v>
      </c>
      <c r="N91" s="594">
        <f>M91*E91</f>
        <v>1.8834032468929593</v>
      </c>
      <c r="O91" s="590">
        <f>E91*L91</f>
        <v>1.4413232171520003</v>
      </c>
      <c r="P91" s="266" t="s">
        <v>305</v>
      </c>
      <c r="Q91" s="650" t="s">
        <v>156</v>
      </c>
      <c r="R91" s="417">
        <f>IF(B99&lt;&gt;0,0.0204+0.0051*B99,0.0204)</f>
        <v>3.0600000000000002E-2</v>
      </c>
      <c r="S91" s="172">
        <f>R91*E91</f>
        <v>4.8960000000000004E-2</v>
      </c>
      <c r="T91" s="419">
        <v>26</v>
      </c>
    </row>
    <row r="92" spans="1:20" s="249" customFormat="1" ht="12" hidden="1" x14ac:dyDescent="0.2">
      <c r="A92" s="824"/>
      <c r="B92" s="596"/>
      <c r="C92" s="174"/>
      <c r="D92" s="197"/>
      <c r="E92" s="206"/>
      <c r="F92" s="248"/>
      <c r="G92" s="207"/>
      <c r="H92" s="207"/>
      <c r="I92" s="166"/>
      <c r="J92" s="200"/>
      <c r="K92" s="200"/>
      <c r="L92" s="201"/>
      <c r="M92" s="202"/>
      <c r="N92" s="203"/>
      <c r="O92" s="201"/>
      <c r="P92" s="166"/>
      <c r="Q92" s="168"/>
      <c r="R92" s="247"/>
      <c r="S92" s="166">
        <f>R92*E91</f>
        <v>0</v>
      </c>
      <c r="T92" s="248"/>
    </row>
    <row r="93" spans="1:20" s="249" customFormat="1" ht="12" hidden="1" x14ac:dyDescent="0.2">
      <c r="A93" s="824"/>
      <c r="B93" s="596"/>
      <c r="C93" s="174"/>
      <c r="D93" s="197"/>
      <c r="E93" s="206"/>
      <c r="F93" s="248"/>
      <c r="G93" s="207"/>
      <c r="H93" s="207"/>
      <c r="I93" s="166"/>
      <c r="J93" s="200"/>
      <c r="K93" s="200"/>
      <c r="L93" s="201"/>
      <c r="M93" s="202"/>
      <c r="N93" s="203"/>
      <c r="O93" s="201"/>
      <c r="P93" s="166"/>
      <c r="Q93" s="168"/>
      <c r="R93" s="247"/>
      <c r="S93" s="166">
        <f>R93*E91</f>
        <v>0</v>
      </c>
      <c r="T93" s="248"/>
    </row>
    <row r="94" spans="1:20" s="249" customFormat="1" ht="12" hidden="1" x14ac:dyDescent="0.2">
      <c r="A94" s="824"/>
      <c r="B94" s="596"/>
      <c r="C94" s="174"/>
      <c r="D94" s="197"/>
      <c r="E94" s="206"/>
      <c r="F94" s="248"/>
      <c r="G94" s="207"/>
      <c r="H94" s="207"/>
      <c r="I94" s="166"/>
      <c r="J94" s="200"/>
      <c r="K94" s="200"/>
      <c r="L94" s="201"/>
      <c r="M94" s="202"/>
      <c r="N94" s="203"/>
      <c r="O94" s="201"/>
      <c r="P94" s="166"/>
      <c r="Q94" s="168"/>
      <c r="R94" s="247"/>
      <c r="S94" s="166">
        <f>R94*E91</f>
        <v>0</v>
      </c>
      <c r="T94" s="248"/>
    </row>
    <row r="95" spans="1:20" s="249" customFormat="1" ht="12" hidden="1" x14ac:dyDescent="0.2">
      <c r="A95" s="824"/>
      <c r="B95" s="596"/>
      <c r="C95" s="174"/>
      <c r="D95" s="197"/>
      <c r="E95" s="206"/>
      <c r="F95" s="248"/>
      <c r="G95" s="207"/>
      <c r="H95" s="207"/>
      <c r="I95" s="166"/>
      <c r="J95" s="200"/>
      <c r="K95" s="200"/>
      <c r="L95" s="201"/>
      <c r="M95" s="202"/>
      <c r="N95" s="203"/>
      <c r="O95" s="201"/>
      <c r="P95" s="166"/>
      <c r="Q95" s="168"/>
      <c r="R95" s="247"/>
      <c r="S95" s="166">
        <f>R95*E91</f>
        <v>0</v>
      </c>
      <c r="T95" s="248"/>
    </row>
    <row r="96" spans="1:20" s="249" customFormat="1" ht="12" hidden="1" x14ac:dyDescent="0.2">
      <c r="A96" s="824"/>
      <c r="B96" s="596"/>
      <c r="C96" s="174"/>
      <c r="D96" s="197"/>
      <c r="E96" s="206"/>
      <c r="F96" s="248"/>
      <c r="G96" s="207"/>
      <c r="H96" s="207"/>
      <c r="I96" s="166"/>
      <c r="J96" s="200"/>
      <c r="K96" s="200"/>
      <c r="L96" s="201"/>
      <c r="M96" s="202"/>
      <c r="N96" s="203"/>
      <c r="O96" s="201"/>
      <c r="P96" s="166"/>
      <c r="Q96" s="168"/>
      <c r="R96" s="247"/>
      <c r="S96" s="166">
        <f>R96*E91</f>
        <v>0</v>
      </c>
      <c r="T96" s="248"/>
    </row>
    <row r="97" spans="1:20" s="249" customFormat="1" ht="12" hidden="1" x14ac:dyDescent="0.2">
      <c r="A97" s="824"/>
      <c r="B97" s="596"/>
      <c r="C97" s="174"/>
      <c r="D97" s="197"/>
      <c r="E97" s="206"/>
      <c r="F97" s="248"/>
      <c r="G97" s="207"/>
      <c r="H97" s="207"/>
      <c r="I97" s="166"/>
      <c r="J97" s="200"/>
      <c r="K97" s="200"/>
      <c r="L97" s="201"/>
      <c r="M97" s="202"/>
      <c r="N97" s="203"/>
      <c r="O97" s="201"/>
      <c r="P97" s="166"/>
      <c r="Q97" s="168"/>
      <c r="R97" s="247"/>
      <c r="S97" s="166">
        <f>R97*E91</f>
        <v>0</v>
      </c>
      <c r="T97" s="248"/>
    </row>
    <row r="98" spans="1:20" s="249" customFormat="1" ht="12" hidden="1" x14ac:dyDescent="0.2">
      <c r="A98" s="824"/>
      <c r="B98" s="596"/>
      <c r="C98" s="174"/>
      <c r="D98" s="197"/>
      <c r="E98" s="206"/>
      <c r="F98" s="248"/>
      <c r="G98" s="207"/>
      <c r="H98" s="207"/>
      <c r="I98" s="166"/>
      <c r="J98" s="200"/>
      <c r="K98" s="200"/>
      <c r="L98" s="201"/>
      <c r="M98" s="202"/>
      <c r="N98" s="203"/>
      <c r="O98" s="201">
        <f>E98*L98</f>
        <v>0</v>
      </c>
      <c r="P98" s="166"/>
      <c r="Q98" s="168"/>
      <c r="R98" s="247"/>
      <c r="S98" s="166">
        <f>R98*E91</f>
        <v>0</v>
      </c>
      <c r="T98" s="248"/>
    </row>
    <row r="99" spans="1:20" s="249" customFormat="1" ht="12" hidden="1" x14ac:dyDescent="0.2">
      <c r="A99" s="823"/>
      <c r="B99" s="197">
        <v>2</v>
      </c>
      <c r="C99" s="223"/>
      <c r="D99" s="197"/>
      <c r="E99" s="206"/>
      <c r="F99" s="222"/>
      <c r="G99" s="207"/>
      <c r="H99" s="207"/>
      <c r="I99" s="1153"/>
      <c r="J99" s="188"/>
      <c r="K99" s="188"/>
      <c r="L99" s="201"/>
      <c r="M99" s="202"/>
      <c r="N99" s="203"/>
      <c r="O99" s="201"/>
      <c r="P99" s="166"/>
      <c r="Q99" s="168"/>
      <c r="R99" s="221"/>
      <c r="S99" s="166">
        <f>R99*E91</f>
        <v>0</v>
      </c>
      <c r="T99" s="248"/>
    </row>
    <row r="100" spans="1:20" s="236" customFormat="1" ht="24" x14ac:dyDescent="0.2">
      <c r="A100" s="177">
        <v>11</v>
      </c>
      <c r="B100" s="211" t="s">
        <v>253</v>
      </c>
      <c r="C100" s="860" t="s">
        <v>204</v>
      </c>
      <c r="D100" s="212" t="s">
        <v>109</v>
      </c>
      <c r="E100" s="213">
        <v>1.6</v>
      </c>
      <c r="F100" s="214">
        <v>1.08</v>
      </c>
      <c r="G100" s="180">
        <f>F100*E100</f>
        <v>1.7280000000000002</v>
      </c>
      <c r="H100" s="180">
        <f>F100*$H$9</f>
        <v>1.3205823223570192</v>
      </c>
      <c r="I100" s="186">
        <v>0.05</v>
      </c>
      <c r="J100" s="180">
        <f>I100*E100</f>
        <v>8.0000000000000016E-2</v>
      </c>
      <c r="K100" s="180">
        <f>$K$9*I100</f>
        <v>0.135128</v>
      </c>
      <c r="L100" s="181">
        <f>(R100*T100+R101*T101+R102*T102+R103*T103+R104*T104+R105*T105+R106*T106+R107*T107+R108*T108)*L$9</f>
        <v>15.172300080000001</v>
      </c>
      <c r="M100" s="182">
        <f>H100+K100+L100</f>
        <v>16.62801040235702</v>
      </c>
      <c r="N100" s="183">
        <f>M100*E100</f>
        <v>26.604816643771233</v>
      </c>
      <c r="O100" s="180">
        <f>E100*L100</f>
        <v>24.275680128000005</v>
      </c>
      <c r="P100" s="215" t="s">
        <v>306</v>
      </c>
      <c r="Q100" s="216" t="s">
        <v>109</v>
      </c>
      <c r="R100" s="217">
        <v>1.02</v>
      </c>
      <c r="S100" s="154">
        <f>R100*E100</f>
        <v>1.6320000000000001</v>
      </c>
      <c r="T100" s="218">
        <v>12.5</v>
      </c>
    </row>
    <row r="101" spans="1:20" s="236" customFormat="1" ht="12" x14ac:dyDescent="0.2">
      <c r="A101" s="824"/>
      <c r="B101" s="227"/>
      <c r="C101" s="362"/>
      <c r="D101" s="227"/>
      <c r="E101" s="229"/>
      <c r="F101" s="230"/>
      <c r="G101" s="207"/>
      <c r="H101" s="207"/>
      <c r="I101" s="230"/>
      <c r="J101" s="200"/>
      <c r="K101" s="200"/>
      <c r="L101" s="201"/>
      <c r="M101" s="202"/>
      <c r="N101" s="203"/>
      <c r="O101" s="201"/>
      <c r="P101" s="228" t="s">
        <v>242</v>
      </c>
      <c r="Q101" s="363" t="s">
        <v>110</v>
      </c>
      <c r="R101" s="232">
        <v>5</v>
      </c>
      <c r="S101" s="166">
        <f>R101*E100</f>
        <v>8</v>
      </c>
      <c r="T101" s="233">
        <v>0.13</v>
      </c>
    </row>
    <row r="102" spans="1:20" s="236" customFormat="1" ht="12" hidden="1" x14ac:dyDescent="0.2">
      <c r="A102" s="824"/>
      <c r="B102" s="227"/>
      <c r="C102" s="228"/>
      <c r="D102" s="227"/>
      <c r="E102" s="229"/>
      <c r="F102" s="230"/>
      <c r="G102" s="207"/>
      <c r="H102" s="207"/>
      <c r="I102" s="230"/>
      <c r="J102" s="200"/>
      <c r="K102" s="200"/>
      <c r="L102" s="201"/>
      <c r="M102" s="202"/>
      <c r="N102" s="203"/>
      <c r="O102" s="201"/>
      <c r="P102" s="228"/>
      <c r="Q102" s="231"/>
      <c r="R102" s="232"/>
      <c r="S102" s="166">
        <f>R102*E100</f>
        <v>0</v>
      </c>
      <c r="T102" s="233"/>
    </row>
    <row r="103" spans="1:20" s="236" customFormat="1" ht="12" hidden="1" x14ac:dyDescent="0.2">
      <c r="A103" s="824"/>
      <c r="B103" s="227"/>
      <c r="C103" s="228"/>
      <c r="D103" s="227"/>
      <c r="E103" s="229"/>
      <c r="F103" s="230"/>
      <c r="G103" s="207"/>
      <c r="H103" s="207"/>
      <c r="I103" s="230"/>
      <c r="J103" s="200"/>
      <c r="K103" s="200"/>
      <c r="L103" s="201"/>
      <c r="M103" s="202"/>
      <c r="N103" s="203"/>
      <c r="O103" s="201"/>
      <c r="P103" s="228"/>
      <c r="Q103" s="231"/>
      <c r="R103" s="232"/>
      <c r="S103" s="166">
        <f>R103*E100</f>
        <v>0</v>
      </c>
      <c r="T103" s="233"/>
    </row>
    <row r="104" spans="1:20" s="236" customFormat="1" ht="12" hidden="1" x14ac:dyDescent="0.2">
      <c r="A104" s="824"/>
      <c r="B104" s="227"/>
      <c r="C104" s="228"/>
      <c r="D104" s="227"/>
      <c r="E104" s="229"/>
      <c r="F104" s="230"/>
      <c r="G104" s="207"/>
      <c r="H104" s="207"/>
      <c r="I104" s="230"/>
      <c r="J104" s="200"/>
      <c r="K104" s="200"/>
      <c r="L104" s="201"/>
      <c r="M104" s="202"/>
      <c r="N104" s="203"/>
      <c r="O104" s="201"/>
      <c r="P104" s="228"/>
      <c r="Q104" s="231"/>
      <c r="R104" s="232"/>
      <c r="S104" s="166">
        <f>R104*E100</f>
        <v>0</v>
      </c>
      <c r="T104" s="233"/>
    </row>
    <row r="105" spans="1:20" s="236" customFormat="1" ht="12" hidden="1" x14ac:dyDescent="0.2">
      <c r="A105" s="824"/>
      <c r="B105" s="227"/>
      <c r="C105" s="228"/>
      <c r="D105" s="227"/>
      <c r="E105" s="229"/>
      <c r="F105" s="230"/>
      <c r="G105" s="207"/>
      <c r="H105" s="207"/>
      <c r="I105" s="230"/>
      <c r="J105" s="200"/>
      <c r="K105" s="200"/>
      <c r="L105" s="201"/>
      <c r="M105" s="202"/>
      <c r="N105" s="203"/>
      <c r="O105" s="201"/>
      <c r="P105" s="228"/>
      <c r="Q105" s="231"/>
      <c r="R105" s="232"/>
      <c r="S105" s="166">
        <f>R105*E100</f>
        <v>0</v>
      </c>
      <c r="T105" s="233"/>
    </row>
    <row r="106" spans="1:20" s="236" customFormat="1" ht="12" hidden="1" x14ac:dyDescent="0.2">
      <c r="A106" s="824"/>
      <c r="B106" s="227"/>
      <c r="C106" s="228"/>
      <c r="D106" s="227"/>
      <c r="E106" s="229"/>
      <c r="F106" s="230"/>
      <c r="G106" s="207"/>
      <c r="H106" s="207"/>
      <c r="I106" s="230"/>
      <c r="J106" s="200"/>
      <c r="K106" s="200"/>
      <c r="L106" s="201"/>
      <c r="M106" s="202"/>
      <c r="N106" s="203"/>
      <c r="O106" s="201"/>
      <c r="P106" s="228"/>
      <c r="Q106" s="231"/>
      <c r="R106" s="232"/>
      <c r="S106" s="166">
        <f>R106*E100</f>
        <v>0</v>
      </c>
      <c r="T106" s="233"/>
    </row>
    <row r="107" spans="1:20" s="236" customFormat="1" ht="12" hidden="1" x14ac:dyDescent="0.2">
      <c r="A107" s="824"/>
      <c r="B107" s="227"/>
      <c r="C107" s="228"/>
      <c r="D107" s="227"/>
      <c r="E107" s="229"/>
      <c r="F107" s="230"/>
      <c r="G107" s="207"/>
      <c r="H107" s="207"/>
      <c r="I107" s="230"/>
      <c r="J107" s="200"/>
      <c r="K107" s="200"/>
      <c r="L107" s="201"/>
      <c r="M107" s="202"/>
      <c r="N107" s="203"/>
      <c r="O107" s="201">
        <f>E107*L107</f>
        <v>0</v>
      </c>
      <c r="P107" s="228"/>
      <c r="Q107" s="231"/>
      <c r="R107" s="232"/>
      <c r="S107" s="166">
        <f>R107*E100</f>
        <v>0</v>
      </c>
      <c r="T107" s="233"/>
    </row>
    <row r="108" spans="1:20" s="236" customFormat="1" ht="12" x14ac:dyDescent="0.2">
      <c r="A108" s="823"/>
      <c r="B108" s="219"/>
      <c r="C108" s="223"/>
      <c r="D108" s="219"/>
      <c r="E108" s="221"/>
      <c r="F108" s="222"/>
      <c r="G108" s="195"/>
      <c r="H108" s="195"/>
      <c r="I108" s="222"/>
      <c r="J108" s="188"/>
      <c r="K108" s="188"/>
      <c r="L108" s="189"/>
      <c r="M108" s="190"/>
      <c r="N108" s="191"/>
      <c r="O108" s="189"/>
      <c r="P108" s="223"/>
      <c r="Q108" s="234"/>
      <c r="R108" s="225"/>
      <c r="S108" s="159">
        <f>R108*E100</f>
        <v>0</v>
      </c>
      <c r="T108" s="226"/>
    </row>
    <row r="109" spans="1:20" s="490" customFormat="1" x14ac:dyDescent="0.2">
      <c r="A109" s="716"/>
      <c r="B109" s="717"/>
      <c r="C109" s="718" t="s">
        <v>114</v>
      </c>
      <c r="D109" s="719"/>
      <c r="E109" s="720"/>
      <c r="F109" s="721"/>
      <c r="G109" s="722">
        <f>SUM(G10:G108)</f>
        <v>119.02887999999999</v>
      </c>
      <c r="H109" s="821"/>
      <c r="I109" s="721"/>
      <c r="J109" s="724">
        <f>SUM(J10:J108)</f>
        <v>1.1563000000000001</v>
      </c>
      <c r="K109" s="725"/>
      <c r="L109" s="726"/>
      <c r="M109" s="822"/>
      <c r="N109" s="728">
        <f>SUM(N10:N108)</f>
        <v>538.3454627533531</v>
      </c>
      <c r="O109" s="729">
        <f>SUM(O10:O108)</f>
        <v>389.67657153465404</v>
      </c>
      <c r="P109" s="398"/>
      <c r="Q109" s="730"/>
      <c r="R109" s="731"/>
      <c r="S109" s="732"/>
      <c r="T109" s="421"/>
    </row>
    <row r="110" spans="1:20" s="490" customFormat="1" x14ac:dyDescent="0.2">
      <c r="A110" s="888"/>
      <c r="B110" s="888"/>
      <c r="C110" s="889"/>
      <c r="D110" s="890"/>
      <c r="E110" s="399"/>
      <c r="F110" s="399"/>
      <c r="G110" s="399"/>
      <c r="H110" s="399"/>
      <c r="I110" s="399"/>
      <c r="J110" s="399"/>
      <c r="K110" s="399"/>
      <c r="L110" s="399"/>
      <c r="M110" s="399"/>
      <c r="N110" s="399"/>
      <c r="O110" s="399"/>
      <c r="P110" s="399"/>
      <c r="Q110" s="891"/>
      <c r="R110" s="892"/>
      <c r="S110" s="399"/>
      <c r="T110" s="422"/>
    </row>
    <row r="111" spans="1:20" s="409" customFormat="1" x14ac:dyDescent="0.2">
      <c r="A111" s="893"/>
      <c r="B111" s="894"/>
      <c r="C111" s="893" t="s">
        <v>115</v>
      </c>
      <c r="D111" s="893"/>
      <c r="E111" s="400"/>
      <c r="F111" s="895"/>
      <c r="G111" s="895"/>
      <c r="H111" s="896"/>
      <c r="I111" s="895"/>
      <c r="J111" s="896"/>
      <c r="K111" s="896"/>
      <c r="L111" s="895"/>
      <c r="M111" s="895"/>
      <c r="N111" s="896"/>
      <c r="O111" s="897"/>
      <c r="P111" s="400"/>
      <c r="Q111" s="898"/>
      <c r="R111" s="899"/>
      <c r="S111" s="493"/>
      <c r="T111" s="423"/>
    </row>
    <row r="112" spans="1:20" s="409" customFormat="1" x14ac:dyDescent="0.2">
      <c r="A112" s="493"/>
      <c r="B112" s="900">
        <f>$H$9</f>
        <v>1.2227614095898325</v>
      </c>
      <c r="C112" s="901" t="s">
        <v>116</v>
      </c>
      <c r="D112" s="893"/>
      <c r="E112" s="400"/>
      <c r="F112" s="493"/>
      <c r="G112" s="493"/>
      <c r="H112" s="493"/>
      <c r="I112" s="493"/>
      <c r="J112" s="493"/>
      <c r="K112" s="493"/>
      <c r="L112" s="493"/>
      <c r="M112" s="493"/>
      <c r="N112" s="493"/>
      <c r="O112" s="493"/>
      <c r="P112" s="401">
        <f>G109</f>
        <v>119.02887999999999</v>
      </c>
      <c r="Q112" s="902">
        <f>P112*$B112</f>
        <v>145.543921090699</v>
      </c>
      <c r="R112" s="903"/>
      <c r="S112" s="493"/>
      <c r="T112" s="423"/>
    </row>
    <row r="113" spans="1:20" s="409" customFormat="1" x14ac:dyDescent="0.2">
      <c r="A113" s="493"/>
      <c r="B113" s="904"/>
      <c r="C113" s="400"/>
      <c r="D113" s="893"/>
      <c r="E113" s="400"/>
      <c r="F113" s="493"/>
      <c r="G113" s="493"/>
      <c r="H113" s="493"/>
      <c r="I113" s="493"/>
      <c r="J113" s="493"/>
      <c r="K113" s="493"/>
      <c r="L113" s="493"/>
      <c r="M113" s="493"/>
      <c r="N113" s="493"/>
      <c r="O113" s="493"/>
      <c r="P113" s="402"/>
      <c r="Q113" s="902"/>
      <c r="R113" s="903"/>
      <c r="S113" s="493"/>
      <c r="T113" s="423"/>
    </row>
    <row r="114" spans="1:20" s="409" customFormat="1" x14ac:dyDescent="0.2">
      <c r="A114" s="493"/>
      <c r="B114" s="900">
        <f>$K$9</f>
        <v>2.7025600000000001</v>
      </c>
      <c r="C114" s="901" t="s">
        <v>117</v>
      </c>
      <c r="D114" s="893"/>
      <c r="E114" s="893"/>
      <c r="F114" s="493"/>
      <c r="G114" s="493"/>
      <c r="H114" s="493"/>
      <c r="I114" s="493"/>
      <c r="J114" s="493"/>
      <c r="K114" s="493"/>
      <c r="L114" s="493"/>
      <c r="M114" s="493"/>
      <c r="N114" s="493"/>
      <c r="O114" s="493"/>
      <c r="P114" s="401">
        <f>J109</f>
        <v>1.1563000000000001</v>
      </c>
      <c r="Q114" s="902">
        <f>P114*$B114</f>
        <v>3.1249701280000002</v>
      </c>
      <c r="R114" s="903"/>
      <c r="S114" s="895"/>
      <c r="T114" s="423"/>
    </row>
    <row r="115" spans="1:20" s="409" customFormat="1" x14ac:dyDescent="0.2">
      <c r="A115" s="493"/>
      <c r="B115" s="904"/>
      <c r="C115" s="893"/>
      <c r="D115" s="893"/>
      <c r="E115" s="893"/>
      <c r="F115" s="493"/>
      <c r="G115" s="493"/>
      <c r="H115" s="493"/>
      <c r="I115" s="493"/>
      <c r="J115" s="493"/>
      <c r="K115" s="493"/>
      <c r="L115" s="493"/>
      <c r="M115" s="493"/>
      <c r="N115" s="493"/>
      <c r="O115" s="493"/>
      <c r="P115" s="402"/>
      <c r="Q115" s="902"/>
      <c r="R115" s="903"/>
      <c r="S115" s="493"/>
      <c r="T115" s="423"/>
    </row>
    <row r="116" spans="1:20" s="409" customFormat="1" x14ac:dyDescent="0.2">
      <c r="A116" s="493"/>
      <c r="B116" s="904">
        <f>L$9</f>
        <v>1.1322612000000001</v>
      </c>
      <c r="C116" s="901" t="s">
        <v>93</v>
      </c>
      <c r="D116" s="893"/>
      <c r="E116" s="893"/>
      <c r="F116" s="905"/>
      <c r="G116" s="493"/>
      <c r="H116" s="493"/>
      <c r="I116" s="493"/>
      <c r="J116" s="493"/>
      <c r="K116" s="493"/>
      <c r="L116" s="493"/>
      <c r="M116" s="493"/>
      <c r="N116" s="493"/>
      <c r="O116" s="493"/>
      <c r="P116" s="401">
        <f>O109/L$9</f>
        <v>344.15784232000004</v>
      </c>
      <c r="Q116" s="902">
        <f>P116*$B116</f>
        <v>389.67657153465404</v>
      </c>
      <c r="R116" s="903"/>
      <c r="S116" s="895"/>
      <c r="T116" s="423"/>
    </row>
    <row r="117" spans="1:20" s="409" customFormat="1" x14ac:dyDescent="0.2">
      <c r="A117" s="906"/>
      <c r="B117" s="906"/>
      <c r="C117" s="907"/>
      <c r="D117" s="893"/>
      <c r="E117" s="899"/>
      <c r="F117" s="905"/>
      <c r="G117" s="493"/>
      <c r="H117" s="493"/>
      <c r="I117" s="493"/>
      <c r="J117" s="493"/>
      <c r="K117" s="493"/>
      <c r="L117" s="493"/>
      <c r="M117" s="493"/>
      <c r="N117" s="493"/>
      <c r="O117" s="493"/>
      <c r="P117" s="400"/>
      <c r="Q117" s="898"/>
      <c r="R117" s="899"/>
      <c r="S117" s="898"/>
      <c r="T117" s="423"/>
    </row>
    <row r="118" spans="1:20" s="409" customFormat="1" x14ac:dyDescent="0.2">
      <c r="A118" s="908"/>
      <c r="B118" s="909"/>
      <c r="C118" s="495"/>
      <c r="D118" s="910"/>
      <c r="E118" s="899"/>
      <c r="F118" s="911"/>
      <c r="G118" s="904"/>
      <c r="H118" s="904"/>
      <c r="I118" s="904"/>
      <c r="J118" s="904"/>
      <c r="K118" s="904"/>
      <c r="L118" s="904"/>
      <c r="M118" s="493"/>
      <c r="N118" s="493"/>
      <c r="O118" s="493"/>
      <c r="P118" s="400"/>
      <c r="Q118" s="912"/>
      <c r="R118" s="893"/>
      <c r="S118" s="895"/>
      <c r="T118" s="423"/>
    </row>
    <row r="119" spans="1:20" s="409" customFormat="1" x14ac:dyDescent="0.2">
      <c r="A119" s="893"/>
      <c r="B119" s="893"/>
      <c r="C119" s="493"/>
      <c r="D119" s="893"/>
      <c r="E119" s="899"/>
      <c r="F119" s="905"/>
      <c r="G119" s="493"/>
      <c r="H119" s="493"/>
      <c r="I119" s="493"/>
      <c r="J119" s="493"/>
      <c r="K119" s="493"/>
      <c r="L119" s="493"/>
      <c r="M119" s="493"/>
      <c r="N119" s="493"/>
      <c r="O119" s="493"/>
      <c r="P119" s="400"/>
      <c r="Q119" s="898"/>
      <c r="R119" s="899"/>
      <c r="S119" s="493"/>
      <c r="T119" s="423"/>
    </row>
    <row r="120" spans="1:20" s="922" customFormat="1" x14ac:dyDescent="0.2">
      <c r="A120" s="913"/>
      <c r="B120" s="913"/>
      <c r="C120" s="893" t="s">
        <v>82</v>
      </c>
      <c r="D120" s="913"/>
      <c r="E120" s="914"/>
      <c r="F120" s="915"/>
      <c r="G120" s="916"/>
      <c r="H120" s="916"/>
      <c r="I120" s="916"/>
      <c r="J120" s="916"/>
      <c r="K120" s="916"/>
      <c r="L120" s="916"/>
      <c r="M120" s="916"/>
      <c r="N120" s="917">
        <f>P120+R120</f>
        <v>538.3454627533531</v>
      </c>
      <c r="O120" s="918"/>
      <c r="P120" s="403">
        <f>Q112+Q114+Q116</f>
        <v>538.3454627533531</v>
      </c>
      <c r="Q120" s="919" t="s">
        <v>118</v>
      </c>
      <c r="R120" s="920">
        <f>Q118</f>
        <v>0</v>
      </c>
      <c r="S120" s="921"/>
      <c r="T120" s="424"/>
    </row>
    <row r="121" spans="1:20" s="409" customFormat="1" x14ac:dyDescent="0.2">
      <c r="A121" s="893"/>
      <c r="B121" s="893"/>
      <c r="C121" s="893"/>
      <c r="D121" s="893"/>
      <c r="E121" s="899"/>
      <c r="F121" s="905"/>
      <c r="G121" s="493"/>
      <c r="H121" s="493"/>
      <c r="I121" s="916"/>
      <c r="J121" s="916"/>
      <c r="K121" s="493"/>
      <c r="L121" s="493"/>
      <c r="M121" s="493"/>
      <c r="N121" s="493"/>
      <c r="O121" s="493"/>
      <c r="P121" s="404"/>
      <c r="Q121" s="493"/>
      <c r="R121" s="423"/>
      <c r="S121" s="493"/>
      <c r="T121" s="423"/>
    </row>
    <row r="122" spans="1:20" s="409" customFormat="1" x14ac:dyDescent="0.2">
      <c r="A122" s="493"/>
      <c r="B122" s="923">
        <f>M$9</f>
        <v>0.13300000000000001</v>
      </c>
      <c r="C122" s="493" t="s">
        <v>119</v>
      </c>
      <c r="D122" s="924"/>
      <c r="E122" s="925"/>
      <c r="F122" s="905"/>
      <c r="G122" s="493"/>
      <c r="H122" s="926"/>
      <c r="I122" s="927"/>
      <c r="J122" s="927"/>
      <c r="K122" s="928"/>
      <c r="L122" s="929"/>
      <c r="M122" s="929"/>
      <c r="N122" s="929"/>
      <c r="O122" s="493"/>
      <c r="P122" s="405">
        <f>P120*$B122</f>
        <v>71.599946546195966</v>
      </c>
      <c r="Q122" s="493"/>
      <c r="R122" s="930"/>
      <c r="S122" s="493"/>
      <c r="T122" s="423"/>
    </row>
    <row r="123" spans="1:20" s="409" customFormat="1" x14ac:dyDescent="0.2">
      <c r="A123" s="493"/>
      <c r="B123" s="894"/>
      <c r="C123" s="493"/>
      <c r="D123" s="924"/>
      <c r="E123" s="925"/>
      <c r="F123" s="905"/>
      <c r="G123" s="493"/>
      <c r="H123" s="493"/>
      <c r="I123" s="493"/>
      <c r="J123" s="493"/>
      <c r="K123" s="493"/>
      <c r="L123" s="493"/>
      <c r="M123" s="493"/>
      <c r="N123" s="493"/>
      <c r="O123" s="493"/>
      <c r="P123" s="405"/>
      <c r="Q123" s="925"/>
      <c r="R123" s="897"/>
      <c r="S123" s="493"/>
      <c r="T123" s="423"/>
    </row>
    <row r="124" spans="1:20" s="922" customFormat="1" x14ac:dyDescent="0.2">
      <c r="A124" s="916"/>
      <c r="B124" s="918"/>
      <c r="C124" s="493" t="s">
        <v>82</v>
      </c>
      <c r="D124" s="931"/>
      <c r="E124" s="932"/>
      <c r="F124" s="915"/>
      <c r="G124" s="916"/>
      <c r="H124" s="928"/>
      <c r="I124" s="929"/>
      <c r="J124" s="929"/>
      <c r="K124" s="929"/>
      <c r="L124" s="916"/>
      <c r="M124" s="916"/>
      <c r="N124" s="916"/>
      <c r="O124" s="916"/>
      <c r="P124" s="403">
        <f>P122+P120</f>
        <v>609.94540929954906</v>
      </c>
      <c r="Q124" s="916"/>
      <c r="R124" s="933"/>
      <c r="S124" s="916"/>
      <c r="T124" s="424"/>
    </row>
    <row r="125" spans="1:20" x14ac:dyDescent="0.2">
      <c r="A125" s="493"/>
      <c r="B125" s="894"/>
      <c r="C125" s="493"/>
      <c r="D125" s="924"/>
      <c r="E125" s="925"/>
      <c r="F125" s="905"/>
      <c r="G125" s="493"/>
      <c r="H125" s="493"/>
      <c r="I125" s="493"/>
      <c r="J125" s="493"/>
      <c r="K125" s="493"/>
      <c r="L125" s="493"/>
      <c r="M125" s="493"/>
      <c r="N125" s="493"/>
      <c r="O125" s="493"/>
      <c r="P125" s="405"/>
      <c r="Q125" s="898"/>
      <c r="R125" s="899"/>
      <c r="S125" s="493"/>
      <c r="T125" s="423"/>
    </row>
    <row r="126" spans="1:20" x14ac:dyDescent="0.2">
      <c r="A126" s="493"/>
      <c r="B126" s="923">
        <f>N$9</f>
        <v>0.11</v>
      </c>
      <c r="C126" s="493" t="s">
        <v>120</v>
      </c>
      <c r="D126" s="924"/>
      <c r="E126" s="925"/>
      <c r="F126" s="905"/>
      <c r="G126" s="493"/>
      <c r="H126" s="493"/>
      <c r="I126" s="493"/>
      <c r="J126" s="928"/>
      <c r="K126" s="929"/>
      <c r="L126" s="929"/>
      <c r="M126" s="929"/>
      <c r="N126" s="493"/>
      <c r="O126" s="493"/>
      <c r="P126" s="405">
        <f>P124*$B126</f>
        <v>67.093995022950395</v>
      </c>
      <c r="Q126" s="493"/>
      <c r="R126" s="930"/>
      <c r="S126" s="493"/>
      <c r="T126" s="423"/>
    </row>
    <row r="127" spans="1:20" hidden="1" x14ac:dyDescent="0.2">
      <c r="A127" s="493"/>
      <c r="B127" s="894"/>
      <c r="C127" s="493"/>
      <c r="D127" s="924"/>
      <c r="E127" s="925"/>
      <c r="F127" s="905"/>
      <c r="G127" s="493"/>
      <c r="H127" s="493"/>
      <c r="I127" s="493"/>
      <c r="J127" s="493"/>
      <c r="K127" s="493"/>
      <c r="L127" s="493"/>
      <c r="M127" s="493"/>
      <c r="N127" s="493"/>
      <c r="O127" s="493"/>
      <c r="P127" s="405"/>
      <c r="Q127" s="925"/>
      <c r="R127" s="897"/>
      <c r="S127" s="493"/>
      <c r="T127" s="423"/>
    </row>
    <row r="128" spans="1:20" s="943" customFormat="1" ht="22.5" customHeight="1" x14ac:dyDescent="0.2">
      <c r="A128" s="934"/>
      <c r="B128" s="935"/>
      <c r="C128" s="493" t="s">
        <v>82</v>
      </c>
      <c r="D128" s="916"/>
      <c r="E128" s="936"/>
      <c r="F128" s="936"/>
      <c r="G128" s="936"/>
      <c r="H128" s="936"/>
      <c r="I128" s="937"/>
      <c r="J128" s="936"/>
      <c r="K128" s="936"/>
      <c r="L128" s="936"/>
      <c r="M128" s="938"/>
      <c r="N128" s="939"/>
      <c r="O128" s="940"/>
      <c r="P128" s="403">
        <f>P124+P126</f>
        <v>677.03940432249942</v>
      </c>
      <c r="Q128" s="941"/>
      <c r="R128" s="942"/>
      <c r="S128" s="934"/>
      <c r="T128" s="425"/>
    </row>
    <row r="129" spans="1:22" x14ac:dyDescent="0.2">
      <c r="A129" s="493"/>
      <c r="B129" s="894"/>
      <c r="C129" s="1698" t="s">
        <v>506</v>
      </c>
      <c r="D129" s="1698"/>
      <c r="E129" s="1698"/>
      <c r="F129" s="905"/>
      <c r="G129" s="493"/>
      <c r="H129" s="493"/>
      <c r="I129" s="493"/>
      <c r="J129" s="493"/>
      <c r="K129" s="493"/>
      <c r="L129" s="493"/>
      <c r="M129" s="493"/>
      <c r="N129" s="493"/>
      <c r="O129" s="493"/>
      <c r="P129" s="405"/>
      <c r="Q129" s="898"/>
      <c r="R129" s="899"/>
      <c r="S129" s="493"/>
      <c r="T129" s="423"/>
    </row>
    <row r="130" spans="1:22" hidden="1" x14ac:dyDescent="0.2">
      <c r="A130" s="944"/>
      <c r="B130" s="945"/>
      <c r="C130" s="946"/>
      <c r="D130" s="947"/>
      <c r="E130" s="948"/>
      <c r="F130" s="948"/>
      <c r="G130" s="948"/>
      <c r="H130" s="948"/>
      <c r="I130" s="949"/>
      <c r="J130" s="948"/>
      <c r="K130" s="948"/>
      <c r="L130" s="948"/>
      <c r="M130" s="950"/>
      <c r="N130" s="951"/>
      <c r="O130" s="952"/>
      <c r="P130" s="403"/>
      <c r="Q130" s="953"/>
      <c r="R130" s="954"/>
      <c r="S130" s="944"/>
      <c r="T130" s="426"/>
    </row>
    <row r="131" spans="1:22" ht="13.5" customHeight="1" x14ac:dyDescent="0.2">
      <c r="A131" s="955"/>
      <c r="B131" s="955"/>
      <c r="C131" s="955" t="s">
        <v>509</v>
      </c>
      <c r="D131" s="956"/>
      <c r="E131" s="1699"/>
      <c r="F131" s="1699"/>
      <c r="G131" s="1699"/>
      <c r="H131" s="1699"/>
      <c r="I131" s="1699"/>
      <c r="J131" s="1699"/>
      <c r="K131" s="1699"/>
      <c r="L131" s="1699"/>
      <c r="M131" s="1699"/>
      <c r="N131" s="1699"/>
      <c r="O131" s="955"/>
      <c r="P131" s="406"/>
      <c r="Q131" s="955"/>
      <c r="R131" s="955"/>
      <c r="S131" s="955"/>
      <c r="T131" s="150"/>
    </row>
    <row r="132" spans="1:22" x14ac:dyDescent="0.2">
      <c r="A132" s="490"/>
      <c r="B132" s="490"/>
      <c r="C132" s="490"/>
      <c r="D132" s="957"/>
      <c r="E132" s="958"/>
      <c r="F132" s="958"/>
      <c r="G132" s="958"/>
      <c r="H132" s="959"/>
      <c r="I132" s="958"/>
      <c r="J132" s="959"/>
      <c r="K132" s="959"/>
      <c r="L132" s="958"/>
      <c r="M132" s="958"/>
      <c r="N132" s="959"/>
      <c r="O132" s="960"/>
      <c r="P132" s="406"/>
      <c r="Q132" s="957"/>
      <c r="R132" s="961"/>
      <c r="S132" s="490"/>
      <c r="T132" s="427"/>
    </row>
    <row r="133" spans="1:22" x14ac:dyDescent="0.2">
      <c r="A133" s="490"/>
      <c r="B133" s="490"/>
      <c r="C133" s="490"/>
      <c r="D133" s="957"/>
      <c r="E133" s="958"/>
      <c r="F133" s="958"/>
      <c r="G133" s="958"/>
      <c r="H133" s="959"/>
      <c r="I133" s="958"/>
      <c r="J133" s="959"/>
      <c r="K133" s="959"/>
      <c r="L133" s="958"/>
      <c r="M133" s="958"/>
      <c r="N133" s="959"/>
      <c r="O133" s="960"/>
      <c r="P133" s="406"/>
      <c r="Q133" s="957"/>
      <c r="R133" s="961"/>
      <c r="S133" s="490"/>
      <c r="T133" s="427"/>
    </row>
    <row r="134" spans="1:22" x14ac:dyDescent="0.2">
      <c r="A134" s="490"/>
      <c r="B134" s="490"/>
      <c r="C134" s="490"/>
      <c r="D134" s="957"/>
      <c r="E134" s="958"/>
      <c r="F134" s="958"/>
      <c r="G134" s="958"/>
      <c r="H134" s="959"/>
      <c r="I134" s="958"/>
      <c r="J134" s="959"/>
      <c r="K134" s="959"/>
      <c r="L134" s="958"/>
      <c r="M134" s="958"/>
      <c r="N134" s="959"/>
      <c r="O134" s="960"/>
      <c r="P134" s="406"/>
      <c r="Q134" s="957"/>
      <c r="R134" s="961"/>
      <c r="S134" s="490"/>
      <c r="T134" s="427"/>
    </row>
    <row r="135" spans="1:22" x14ac:dyDescent="0.2">
      <c r="A135" s="490"/>
      <c r="B135" s="490"/>
      <c r="C135" s="490"/>
      <c r="D135" s="957"/>
      <c r="E135" s="958"/>
      <c r="F135" s="958"/>
      <c r="G135" s="958"/>
      <c r="H135" s="959"/>
      <c r="I135" s="958"/>
      <c r="J135" s="959"/>
      <c r="K135" s="959"/>
      <c r="L135" s="958"/>
      <c r="M135" s="958"/>
      <c r="N135" s="959"/>
      <c r="O135" s="960"/>
      <c r="P135" s="406"/>
      <c r="Q135" s="957"/>
      <c r="R135" s="961"/>
      <c r="S135" s="490"/>
      <c r="T135" s="427"/>
    </row>
    <row r="136" spans="1:22" x14ac:dyDescent="0.2">
      <c r="A136" s="490"/>
      <c r="B136" s="490"/>
      <c r="C136" s="490"/>
      <c r="D136" s="957"/>
      <c r="E136" s="958"/>
      <c r="F136" s="958"/>
      <c r="G136" s="958"/>
      <c r="H136" s="959"/>
      <c r="I136" s="958"/>
      <c r="J136" s="959"/>
      <c r="K136" s="959"/>
      <c r="L136" s="958"/>
      <c r="M136" s="958"/>
      <c r="N136" s="959"/>
      <c r="O136" s="960"/>
      <c r="P136" s="406"/>
      <c r="Q136" s="957"/>
      <c r="R136" s="961"/>
      <c r="S136" s="490"/>
      <c r="T136" s="427"/>
    </row>
    <row r="137" spans="1:22" x14ac:dyDescent="0.2">
      <c r="A137" s="490"/>
      <c r="B137" s="490"/>
      <c r="C137" s="490"/>
      <c r="D137" s="957"/>
      <c r="E137" s="958"/>
      <c r="F137" s="958"/>
      <c r="G137" s="958"/>
      <c r="H137" s="959"/>
      <c r="I137" s="958"/>
      <c r="J137" s="959"/>
      <c r="K137" s="959"/>
      <c r="L137" s="958"/>
      <c r="M137" s="958"/>
      <c r="N137" s="959"/>
      <c r="O137" s="960"/>
      <c r="P137" s="406"/>
      <c r="Q137" s="957"/>
      <c r="R137" s="961"/>
      <c r="S137" s="490"/>
      <c r="T137" s="427"/>
    </row>
    <row r="138" spans="1:22" x14ac:dyDescent="0.2">
      <c r="A138" s="407"/>
      <c r="B138" s="407"/>
      <c r="C138" s="962"/>
      <c r="D138" s="407"/>
      <c r="E138" s="407"/>
      <c r="F138" s="407"/>
      <c r="G138" s="407"/>
      <c r="H138" s="407"/>
      <c r="I138" s="407"/>
      <c r="J138" s="407"/>
      <c r="K138" s="407"/>
      <c r="L138" s="407"/>
      <c r="M138" s="407"/>
      <c r="N138" s="407"/>
      <c r="O138" s="407"/>
      <c r="P138" s="407"/>
      <c r="Q138" s="407"/>
      <c r="R138" s="407"/>
      <c r="S138" s="407"/>
    </row>
    <row r="139" spans="1:22" x14ac:dyDescent="0.2">
      <c r="A139" s="408"/>
      <c r="B139" s="408"/>
      <c r="C139" s="492"/>
      <c r="D139" s="408"/>
      <c r="E139" s="408"/>
      <c r="F139" s="408"/>
      <c r="G139" s="408"/>
      <c r="H139" s="408"/>
      <c r="I139" s="408"/>
      <c r="J139" s="408"/>
      <c r="K139" s="408"/>
      <c r="L139" s="408"/>
      <c r="M139" s="408"/>
      <c r="N139" s="408"/>
      <c r="O139" s="408"/>
      <c r="P139" s="408"/>
      <c r="Q139" s="408"/>
      <c r="R139" s="408"/>
      <c r="S139" s="408"/>
    </row>
    <row r="140" spans="1:22" x14ac:dyDescent="0.2">
      <c r="A140" s="408"/>
      <c r="B140" s="408"/>
      <c r="C140" s="492"/>
      <c r="D140" s="408"/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Q140" s="408"/>
      <c r="R140" s="408"/>
      <c r="S140" s="408"/>
    </row>
    <row r="141" spans="1:22" x14ac:dyDescent="0.2">
      <c r="A141" s="408"/>
      <c r="B141" s="408"/>
      <c r="C141" s="492"/>
      <c r="D141" s="408"/>
      <c r="E141" s="408"/>
      <c r="F141" s="408"/>
      <c r="G141" s="408"/>
      <c r="H141" s="408"/>
      <c r="I141" s="408"/>
      <c r="J141" s="408"/>
      <c r="K141" s="408"/>
      <c r="L141" s="408"/>
      <c r="M141" s="408"/>
      <c r="N141" s="408"/>
      <c r="O141" s="408"/>
      <c r="P141" s="408"/>
      <c r="Q141" s="408"/>
      <c r="R141" s="408"/>
      <c r="S141" s="408"/>
    </row>
    <row r="142" spans="1:22" x14ac:dyDescent="0.2">
      <c r="A142" s="408"/>
      <c r="B142" s="408"/>
      <c r="C142" s="492"/>
      <c r="D142" s="408"/>
      <c r="E142" s="408"/>
      <c r="F142" s="408"/>
      <c r="G142" s="408"/>
      <c r="H142" s="408"/>
      <c r="I142" s="408"/>
      <c r="J142" s="408"/>
      <c r="K142" s="408"/>
      <c r="L142" s="408"/>
      <c r="M142" s="408"/>
      <c r="N142" s="408"/>
      <c r="O142" s="408"/>
      <c r="P142" s="408"/>
      <c r="Q142" s="408"/>
      <c r="R142" s="408"/>
      <c r="S142" s="408"/>
    </row>
    <row r="143" spans="1:22" s="412" customFormat="1" x14ac:dyDescent="0.2">
      <c r="A143" s="408"/>
      <c r="B143" s="408"/>
      <c r="C143" s="492"/>
      <c r="D143" s="408"/>
      <c r="E143" s="408"/>
      <c r="F143" s="408"/>
      <c r="G143" s="408"/>
      <c r="H143" s="408"/>
      <c r="I143" s="408"/>
      <c r="J143" s="408"/>
      <c r="K143" s="408"/>
      <c r="L143" s="408"/>
      <c r="M143" s="408"/>
      <c r="N143" s="408"/>
      <c r="O143" s="408"/>
      <c r="P143" s="408"/>
      <c r="Q143" s="408"/>
      <c r="R143" s="408"/>
      <c r="S143" s="408"/>
      <c r="U143" s="489"/>
      <c r="V143" s="489"/>
    </row>
    <row r="144" spans="1:22" s="412" customFormat="1" x14ac:dyDescent="0.2">
      <c r="A144" s="408"/>
      <c r="B144" s="408"/>
      <c r="C144" s="492"/>
      <c r="D144" s="408"/>
      <c r="E144" s="408"/>
      <c r="F144" s="408"/>
      <c r="G144" s="408"/>
      <c r="H144" s="408"/>
      <c r="I144" s="408"/>
      <c r="J144" s="408"/>
      <c r="K144" s="408"/>
      <c r="L144" s="408"/>
      <c r="M144" s="408"/>
      <c r="N144" s="408"/>
      <c r="O144" s="408"/>
      <c r="P144" s="408"/>
      <c r="Q144" s="408"/>
      <c r="R144" s="408"/>
      <c r="S144" s="408"/>
      <c r="U144" s="489"/>
      <c r="V144" s="489"/>
    </row>
    <row r="145" spans="1:22" s="412" customFormat="1" x14ac:dyDescent="0.2">
      <c r="A145" s="408"/>
      <c r="B145" s="408"/>
      <c r="C145" s="492"/>
      <c r="D145" s="408"/>
      <c r="E145" s="408"/>
      <c r="F145" s="408"/>
      <c r="G145" s="408"/>
      <c r="H145" s="408"/>
      <c r="I145" s="408">
        <f>P145*R145</f>
        <v>0</v>
      </c>
      <c r="J145" s="408"/>
      <c r="K145" s="408"/>
      <c r="L145" s="408"/>
      <c r="M145" s="408"/>
      <c r="N145" s="408"/>
      <c r="O145" s="408"/>
      <c r="P145" s="408"/>
      <c r="Q145" s="408"/>
      <c r="R145" s="408"/>
      <c r="S145" s="408"/>
      <c r="T145" s="428"/>
      <c r="U145" s="489"/>
      <c r="V145" s="489"/>
    </row>
    <row r="146" spans="1:22" s="412" customFormat="1" x14ac:dyDescent="0.2">
      <c r="A146" s="408"/>
      <c r="B146" s="408"/>
      <c r="C146" s="492"/>
      <c r="D146" s="408"/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8"/>
      <c r="R146" s="408"/>
      <c r="S146" s="408"/>
      <c r="U146" s="489"/>
      <c r="V146" s="489"/>
    </row>
    <row r="147" spans="1:22" s="412" customFormat="1" x14ac:dyDescent="0.2">
      <c r="A147" s="408"/>
      <c r="B147" s="408"/>
      <c r="C147" s="492"/>
      <c r="D147" s="408"/>
      <c r="E147" s="408"/>
      <c r="F147" s="408"/>
      <c r="G147" s="408"/>
      <c r="H147" s="408"/>
      <c r="I147" s="408"/>
      <c r="J147" s="408"/>
      <c r="K147" s="408"/>
      <c r="L147" s="408"/>
      <c r="M147" s="408"/>
      <c r="N147" s="408"/>
      <c r="O147" s="408"/>
      <c r="P147" s="408"/>
      <c r="Q147" s="408"/>
      <c r="R147" s="408"/>
      <c r="S147" s="408"/>
    </row>
    <row r="148" spans="1:22" s="412" customFormat="1" x14ac:dyDescent="0.2">
      <c r="A148" s="408"/>
      <c r="B148" s="408"/>
      <c r="C148" s="492"/>
      <c r="D148" s="408"/>
      <c r="E148" s="408"/>
      <c r="F148" s="408"/>
      <c r="G148" s="408"/>
      <c r="H148" s="408"/>
      <c r="I148" s="408"/>
      <c r="J148" s="408"/>
      <c r="K148" s="408"/>
      <c r="L148" s="408"/>
      <c r="M148" s="408"/>
      <c r="N148" s="408"/>
      <c r="O148" s="408"/>
      <c r="P148" s="408"/>
      <c r="Q148" s="408"/>
      <c r="R148" s="408"/>
      <c r="S148" s="408"/>
    </row>
    <row r="149" spans="1:22" s="412" customFormat="1" x14ac:dyDescent="0.2">
      <c r="A149" s="408"/>
      <c r="B149" s="408"/>
      <c r="C149" s="492"/>
      <c r="D149" s="408"/>
      <c r="E149" s="408"/>
      <c r="F149" s="408"/>
      <c r="G149" s="408"/>
      <c r="H149" s="408"/>
      <c r="I149" s="408"/>
      <c r="J149" s="408"/>
      <c r="K149" s="408"/>
      <c r="L149" s="408"/>
      <c r="M149" s="408"/>
      <c r="N149" s="408"/>
      <c r="O149" s="408"/>
      <c r="P149" s="408"/>
      <c r="Q149" s="408"/>
      <c r="R149" s="408"/>
      <c r="S149" s="408"/>
    </row>
    <row r="150" spans="1:22" s="412" customFormat="1" x14ac:dyDescent="0.2">
      <c r="A150" s="408"/>
      <c r="B150" s="408"/>
      <c r="C150" s="492"/>
      <c r="D150" s="408"/>
      <c r="E150" s="408"/>
      <c r="F150" s="408"/>
      <c r="G150" s="408"/>
      <c r="H150" s="408"/>
      <c r="I150" s="408"/>
      <c r="J150" s="408"/>
      <c r="K150" s="408"/>
      <c r="L150" s="408"/>
      <c r="M150" s="408"/>
      <c r="N150" s="408"/>
      <c r="O150" s="408"/>
      <c r="P150" s="408"/>
      <c r="Q150" s="408"/>
      <c r="R150" s="408"/>
      <c r="S150" s="408"/>
    </row>
    <row r="151" spans="1:22" s="412" customFormat="1" x14ac:dyDescent="0.2">
      <c r="A151" s="408"/>
      <c r="B151" s="408"/>
      <c r="C151" s="492"/>
      <c r="D151" s="408"/>
      <c r="E151" s="408"/>
      <c r="F151" s="408"/>
      <c r="G151" s="408"/>
      <c r="H151" s="408"/>
      <c r="I151" s="408"/>
      <c r="J151" s="408"/>
      <c r="K151" s="408"/>
      <c r="L151" s="408"/>
      <c r="M151" s="408"/>
      <c r="N151" s="408"/>
      <c r="O151" s="408"/>
      <c r="P151" s="408"/>
      <c r="Q151" s="408"/>
      <c r="R151" s="408"/>
      <c r="S151" s="408"/>
    </row>
  </sheetData>
  <mergeCells count="3">
    <mergeCell ref="E131:N131"/>
    <mergeCell ref="A1:T1"/>
    <mergeCell ref="C129:E129"/>
  </mergeCells>
  <printOptions horizontalCentered="1" gridLinesSet="0"/>
  <pageMargins left="0.15748031496062992" right="0.19685039370078741" top="0.51181102362204722" bottom="0.51181102362204722" header="0.23622047244094491" footer="0.51181102362204722"/>
  <pageSetup paperSize="9" scale="90" firstPageNumber="29" orientation="landscape" horizontalDpi="180" verticalDpi="180" r:id="rId1"/>
  <headerFooter alignWithMargins="0"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21"/>
  <sheetViews>
    <sheetView showGridLines="0" view="pageBreakPreview" topLeftCell="A55" zoomScaleSheetLayoutView="100" workbookViewId="0">
      <selection activeCell="Q85" sqref="Q85:Q88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7.285156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5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483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298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354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P98</f>
        <v>680.99102609572151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079" customFormat="1" ht="36" x14ac:dyDescent="0.2">
      <c r="A10" s="487">
        <v>1</v>
      </c>
      <c r="B10" s="487" t="s">
        <v>379</v>
      </c>
      <c r="C10" s="587" t="s">
        <v>518</v>
      </c>
      <c r="D10" s="1068" t="s">
        <v>147</v>
      </c>
      <c r="E10" s="1069">
        <v>28</v>
      </c>
      <c r="F10" s="1070">
        <v>0.33</v>
      </c>
      <c r="G10" s="1071">
        <f>F10*E10</f>
        <v>9.24</v>
      </c>
      <c r="H10" s="1072">
        <f>$H$9*F10</f>
        <v>0.40351126516464475</v>
      </c>
      <c r="I10" s="1070">
        <v>0.02</v>
      </c>
      <c r="J10" s="1072">
        <f>E10*I10</f>
        <v>0.56000000000000005</v>
      </c>
      <c r="K10" s="1072">
        <f>$K$9*I10</f>
        <v>5.4051200000000001E-2</v>
      </c>
      <c r="L10" s="1073">
        <f>(R10*T10+R11*T11+R12*T12+R13*T13+R14*T14+R15*T15+R16*T16+R17*T17+R18*T18)*L$9</f>
        <v>0.48347553240000002</v>
      </c>
      <c r="M10" s="1074">
        <f>H10+K10+L10</f>
        <v>0.94103799756464479</v>
      </c>
      <c r="N10" s="1075">
        <f>M10*E10</f>
        <v>26.349063931810054</v>
      </c>
      <c r="O10" s="1076">
        <f>E10*L10</f>
        <v>13.537314907200001</v>
      </c>
      <c r="P10" s="1077" t="s">
        <v>380</v>
      </c>
      <c r="Q10" s="487" t="s">
        <v>147</v>
      </c>
      <c r="R10" s="1078">
        <v>1</v>
      </c>
      <c r="S10" s="1070">
        <f>R10*E10</f>
        <v>28</v>
      </c>
      <c r="T10" s="1070">
        <v>0.42699999999999999</v>
      </c>
    </row>
    <row r="11" spans="1:20" s="1079" customFormat="1" ht="12" hidden="1" customHeight="1" x14ac:dyDescent="0.2">
      <c r="A11" s="1080"/>
      <c r="B11" s="1080"/>
      <c r="C11" s="1081"/>
      <c r="D11" s="1080"/>
      <c r="E11" s="1082"/>
      <c r="F11" s="1083"/>
      <c r="G11" s="1084"/>
      <c r="H11" s="1085"/>
      <c r="I11" s="1083"/>
      <c r="J11" s="1086"/>
      <c r="K11" s="1086"/>
      <c r="L11" s="1087"/>
      <c r="M11" s="1088"/>
      <c r="N11" s="1089"/>
      <c r="O11" s="1087"/>
      <c r="P11" s="1083"/>
      <c r="Q11" s="1090"/>
      <c r="R11" s="1091"/>
      <c r="S11" s="1083">
        <f>R11*E10</f>
        <v>0</v>
      </c>
      <c r="T11" s="1092"/>
    </row>
    <row r="12" spans="1:20" s="1079" customFormat="1" ht="12" hidden="1" customHeight="1" x14ac:dyDescent="0.2">
      <c r="A12" s="1080"/>
      <c r="B12" s="1080"/>
      <c r="C12" s="1081"/>
      <c r="D12" s="1080"/>
      <c r="E12" s="1082"/>
      <c r="F12" s="1083"/>
      <c r="G12" s="1084"/>
      <c r="H12" s="1085"/>
      <c r="I12" s="1083"/>
      <c r="J12" s="1086"/>
      <c r="K12" s="1086"/>
      <c r="L12" s="1087"/>
      <c r="M12" s="1088"/>
      <c r="N12" s="1089"/>
      <c r="O12" s="1087"/>
      <c r="P12" s="1083"/>
      <c r="Q12" s="1090"/>
      <c r="R12" s="1091"/>
      <c r="S12" s="1083">
        <f>R12*E10</f>
        <v>0</v>
      </c>
      <c r="T12" s="1092"/>
    </row>
    <row r="13" spans="1:20" s="1079" customFormat="1" ht="12" hidden="1" customHeight="1" x14ac:dyDescent="0.2">
      <c r="A13" s="1080"/>
      <c r="B13" s="1080"/>
      <c r="C13" s="1081"/>
      <c r="D13" s="1080"/>
      <c r="E13" s="1082"/>
      <c r="F13" s="1083"/>
      <c r="G13" s="1084"/>
      <c r="H13" s="1085"/>
      <c r="I13" s="1083"/>
      <c r="J13" s="1086"/>
      <c r="K13" s="1086"/>
      <c r="L13" s="1087"/>
      <c r="M13" s="1088"/>
      <c r="N13" s="1089"/>
      <c r="O13" s="1087"/>
      <c r="P13" s="1083"/>
      <c r="Q13" s="1090"/>
      <c r="R13" s="1091"/>
      <c r="S13" s="1083">
        <f>R13*E10</f>
        <v>0</v>
      </c>
      <c r="T13" s="1092"/>
    </row>
    <row r="14" spans="1:20" s="1079" customFormat="1" ht="12" hidden="1" customHeight="1" x14ac:dyDescent="0.2">
      <c r="A14" s="1080"/>
      <c r="B14" s="1080"/>
      <c r="C14" s="1081"/>
      <c r="D14" s="1080"/>
      <c r="E14" s="1082"/>
      <c r="F14" s="1083"/>
      <c r="G14" s="1084"/>
      <c r="H14" s="1085"/>
      <c r="I14" s="1083"/>
      <c r="J14" s="1086"/>
      <c r="K14" s="1086"/>
      <c r="L14" s="1087"/>
      <c r="M14" s="1088"/>
      <c r="N14" s="1089"/>
      <c r="O14" s="1087"/>
      <c r="P14" s="1083"/>
      <c r="Q14" s="1090"/>
      <c r="R14" s="1091"/>
      <c r="S14" s="1083">
        <f>R14*E10</f>
        <v>0</v>
      </c>
      <c r="T14" s="1092"/>
    </row>
    <row r="15" spans="1:20" s="1079" customFormat="1" ht="12" hidden="1" customHeight="1" x14ac:dyDescent="0.2">
      <c r="A15" s="1080"/>
      <c r="B15" s="1080"/>
      <c r="C15" s="1081"/>
      <c r="D15" s="1080"/>
      <c r="E15" s="1082"/>
      <c r="F15" s="1083"/>
      <c r="G15" s="1084"/>
      <c r="H15" s="1085"/>
      <c r="I15" s="1083"/>
      <c r="J15" s="1086"/>
      <c r="K15" s="1086"/>
      <c r="L15" s="1087"/>
      <c r="M15" s="1088"/>
      <c r="N15" s="1089"/>
      <c r="O15" s="1087"/>
      <c r="P15" s="1083"/>
      <c r="Q15" s="1090"/>
      <c r="R15" s="1091"/>
      <c r="S15" s="1083">
        <f>R15*E10</f>
        <v>0</v>
      </c>
      <c r="T15" s="1092"/>
    </row>
    <row r="16" spans="1:20" s="1079" customFormat="1" ht="12" hidden="1" customHeight="1" x14ac:dyDescent="0.2">
      <c r="A16" s="1080"/>
      <c r="B16" s="1080"/>
      <c r="C16" s="1081"/>
      <c r="D16" s="1080"/>
      <c r="E16" s="1082"/>
      <c r="F16" s="1083"/>
      <c r="G16" s="1084"/>
      <c r="H16" s="1085"/>
      <c r="I16" s="1083"/>
      <c r="J16" s="1086"/>
      <c r="K16" s="1086"/>
      <c r="L16" s="1087"/>
      <c r="M16" s="1088"/>
      <c r="N16" s="1089"/>
      <c r="O16" s="1087"/>
      <c r="P16" s="1083"/>
      <c r="Q16" s="1090"/>
      <c r="R16" s="1091"/>
      <c r="S16" s="1083">
        <f>R16*E10</f>
        <v>0</v>
      </c>
      <c r="T16" s="1092"/>
    </row>
    <row r="17" spans="1:20" s="1079" customFormat="1" ht="12" hidden="1" customHeight="1" x14ac:dyDescent="0.2">
      <c r="A17" s="1080"/>
      <c r="B17" s="1080"/>
      <c r="C17" s="1081"/>
      <c r="D17" s="1080"/>
      <c r="E17" s="1082"/>
      <c r="F17" s="1083"/>
      <c r="G17" s="1084"/>
      <c r="H17" s="1085"/>
      <c r="I17" s="1083"/>
      <c r="J17" s="1086"/>
      <c r="K17" s="1086"/>
      <c r="L17" s="1087"/>
      <c r="M17" s="1088"/>
      <c r="N17" s="1089"/>
      <c r="O17" s="1087"/>
      <c r="P17" s="1083"/>
      <c r="Q17" s="1090"/>
      <c r="R17" s="1091"/>
      <c r="S17" s="1083">
        <f>R17*E10</f>
        <v>0</v>
      </c>
      <c r="T17" s="1092"/>
    </row>
    <row r="18" spans="1:20" s="1079" customFormat="1" ht="12" hidden="1" x14ac:dyDescent="0.2">
      <c r="A18" s="1093"/>
      <c r="B18" s="1093"/>
      <c r="C18" s="1094"/>
      <c r="D18" s="1093"/>
      <c r="E18" s="1095"/>
      <c r="F18" s="1096"/>
      <c r="G18" s="1084"/>
      <c r="H18" s="1085"/>
      <c r="I18" s="1096"/>
      <c r="J18" s="1097"/>
      <c r="K18" s="1097"/>
      <c r="L18" s="1087"/>
      <c r="M18" s="1088"/>
      <c r="N18" s="1089"/>
      <c r="O18" s="1087"/>
      <c r="P18" s="1096"/>
      <c r="Q18" s="1098"/>
      <c r="R18" s="1099"/>
      <c r="S18" s="1096">
        <f>R18*E10</f>
        <v>0</v>
      </c>
      <c r="T18" s="1092"/>
    </row>
    <row r="19" spans="1:20" s="1045" customFormat="1" ht="24" x14ac:dyDescent="0.2">
      <c r="A19" s="1033">
        <v>2</v>
      </c>
      <c r="B19" s="1033" t="s">
        <v>260</v>
      </c>
      <c r="C19" s="587" t="s">
        <v>208</v>
      </c>
      <c r="D19" s="1033" t="s">
        <v>147</v>
      </c>
      <c r="E19" s="1100">
        <v>13.6</v>
      </c>
      <c r="F19" s="1036">
        <v>0.35</v>
      </c>
      <c r="G19" s="656">
        <f>F19*E19</f>
        <v>4.76</v>
      </c>
      <c r="H19" s="1037">
        <f>F19*$H$9</f>
        <v>0.42796649335644132</v>
      </c>
      <c r="I19" s="1036">
        <v>0.01</v>
      </c>
      <c r="J19" s="1037">
        <f>I19*E19</f>
        <v>0.13600000000000001</v>
      </c>
      <c r="K19" s="1037">
        <f>$K$9*I19</f>
        <v>2.70256E-2</v>
      </c>
      <c r="L19" s="1038">
        <f>(R19*T19+R20*T20+R21*T21+R22*T22+R23*T23+R24*T24+R25*T25+R26*T26+R27*T27)*L$9</f>
        <v>0.18795535920000003</v>
      </c>
      <c r="M19" s="1039">
        <f>H19+K19+L19</f>
        <v>0.64294745255644137</v>
      </c>
      <c r="N19" s="1101">
        <f>M19*E19</f>
        <v>8.7440853547676021</v>
      </c>
      <c r="O19" s="1040">
        <f>E19*L19</f>
        <v>2.5561928851200002</v>
      </c>
      <c r="P19" s="1077" t="s">
        <v>261</v>
      </c>
      <c r="Q19" s="1102" t="s">
        <v>147</v>
      </c>
      <c r="R19" s="1103">
        <v>1</v>
      </c>
      <c r="S19" s="1036">
        <f>R19*E19</f>
        <v>13.6</v>
      </c>
      <c r="T19" s="1036">
        <v>0.16600000000000001</v>
      </c>
    </row>
    <row r="20" spans="1:20" s="1045" customFormat="1" ht="12" hidden="1" x14ac:dyDescent="0.2">
      <c r="A20" s="643"/>
      <c r="B20" s="643"/>
      <c r="C20" s="1052"/>
      <c r="D20" s="643"/>
      <c r="E20" s="1104"/>
      <c r="F20" s="1047"/>
      <c r="G20" s="659"/>
      <c r="H20" s="1048"/>
      <c r="I20" s="1047"/>
      <c r="J20" s="1049"/>
      <c r="K20" s="1049"/>
      <c r="L20" s="1050"/>
      <c r="M20" s="1051"/>
      <c r="N20" s="1105"/>
      <c r="O20" s="1050"/>
      <c r="P20" s="1047"/>
      <c r="Q20" s="1053"/>
      <c r="R20" s="637"/>
      <c r="S20" s="1047">
        <f>R20*E19</f>
        <v>0</v>
      </c>
      <c r="T20" s="1047"/>
    </row>
    <row r="21" spans="1:20" s="1045" customFormat="1" ht="12" hidden="1" x14ac:dyDescent="0.2">
      <c r="A21" s="643"/>
      <c r="B21" s="643"/>
      <c r="C21" s="1052"/>
      <c r="D21" s="643"/>
      <c r="E21" s="1104"/>
      <c r="F21" s="1047"/>
      <c r="G21" s="659"/>
      <c r="H21" s="1048"/>
      <c r="I21" s="1047"/>
      <c r="J21" s="1049"/>
      <c r="K21" s="1049"/>
      <c r="L21" s="1050"/>
      <c r="M21" s="1051"/>
      <c r="N21" s="1105"/>
      <c r="O21" s="1050"/>
      <c r="P21" s="1047"/>
      <c r="Q21" s="1053"/>
      <c r="R21" s="637"/>
      <c r="S21" s="1047">
        <f>R21*E19</f>
        <v>0</v>
      </c>
      <c r="T21" s="1047"/>
    </row>
    <row r="22" spans="1:20" s="1045" customFormat="1" ht="12" hidden="1" x14ac:dyDescent="0.2">
      <c r="A22" s="643"/>
      <c r="B22" s="643"/>
      <c r="C22" s="1052"/>
      <c r="D22" s="643"/>
      <c r="E22" s="1104"/>
      <c r="F22" s="1047"/>
      <c r="G22" s="659"/>
      <c r="H22" s="1048"/>
      <c r="I22" s="1047"/>
      <c r="J22" s="1049"/>
      <c r="K22" s="1049"/>
      <c r="L22" s="1050"/>
      <c r="M22" s="1051"/>
      <c r="N22" s="1105"/>
      <c r="O22" s="1050"/>
      <c r="P22" s="1047"/>
      <c r="Q22" s="1053"/>
      <c r="R22" s="637"/>
      <c r="S22" s="1047">
        <f>R22*E19</f>
        <v>0</v>
      </c>
      <c r="T22" s="1047"/>
    </row>
    <row r="23" spans="1:20" s="1045" customFormat="1" ht="12" hidden="1" x14ac:dyDescent="0.2">
      <c r="A23" s="643"/>
      <c r="B23" s="643"/>
      <c r="C23" s="1052"/>
      <c r="D23" s="643"/>
      <c r="E23" s="1104"/>
      <c r="F23" s="1047"/>
      <c r="G23" s="659"/>
      <c r="H23" s="1048"/>
      <c r="I23" s="1047"/>
      <c r="J23" s="1049"/>
      <c r="K23" s="1049"/>
      <c r="L23" s="1050"/>
      <c r="M23" s="1051"/>
      <c r="N23" s="1105"/>
      <c r="O23" s="1050"/>
      <c r="P23" s="1047"/>
      <c r="Q23" s="1053"/>
      <c r="R23" s="637"/>
      <c r="S23" s="1047">
        <f>R23*E19</f>
        <v>0</v>
      </c>
      <c r="T23" s="1047"/>
    </row>
    <row r="24" spans="1:20" s="1045" customFormat="1" ht="12" hidden="1" x14ac:dyDescent="0.2">
      <c r="A24" s="643"/>
      <c r="B24" s="643"/>
      <c r="C24" s="1052"/>
      <c r="D24" s="643"/>
      <c r="E24" s="1104"/>
      <c r="F24" s="1047"/>
      <c r="G24" s="659"/>
      <c r="H24" s="1048"/>
      <c r="I24" s="1047"/>
      <c r="J24" s="1049"/>
      <c r="K24" s="1049"/>
      <c r="L24" s="1050"/>
      <c r="M24" s="1051"/>
      <c r="N24" s="1105"/>
      <c r="O24" s="1050"/>
      <c r="P24" s="1047"/>
      <c r="Q24" s="1053"/>
      <c r="R24" s="637"/>
      <c r="S24" s="1047">
        <f>R24*E19</f>
        <v>0</v>
      </c>
      <c r="T24" s="1047"/>
    </row>
    <row r="25" spans="1:20" s="1045" customFormat="1" ht="12" hidden="1" x14ac:dyDescent="0.2">
      <c r="A25" s="643"/>
      <c r="B25" s="643"/>
      <c r="C25" s="1052"/>
      <c r="D25" s="643"/>
      <c r="E25" s="1104"/>
      <c r="F25" s="1047"/>
      <c r="G25" s="659"/>
      <c r="H25" s="1048"/>
      <c r="I25" s="1047"/>
      <c r="J25" s="1049"/>
      <c r="K25" s="1049"/>
      <c r="L25" s="1050"/>
      <c r="M25" s="1051"/>
      <c r="N25" s="1105"/>
      <c r="O25" s="1050"/>
      <c r="P25" s="1047"/>
      <c r="Q25" s="1053"/>
      <c r="R25" s="637"/>
      <c r="S25" s="1047">
        <f>R25*E19</f>
        <v>0</v>
      </c>
      <c r="T25" s="1047"/>
    </row>
    <row r="26" spans="1:20" s="1045" customFormat="1" ht="12" hidden="1" x14ac:dyDescent="0.2">
      <c r="A26" s="643"/>
      <c r="B26" s="643"/>
      <c r="C26" s="1052"/>
      <c r="D26" s="643"/>
      <c r="E26" s="1104"/>
      <c r="F26" s="1047"/>
      <c r="G26" s="659"/>
      <c r="H26" s="1048"/>
      <c r="I26" s="1047"/>
      <c r="J26" s="1049"/>
      <c r="K26" s="1049"/>
      <c r="L26" s="1050"/>
      <c r="M26" s="1051"/>
      <c r="N26" s="1105"/>
      <c r="O26" s="1050"/>
      <c r="P26" s="1047"/>
      <c r="Q26" s="1053"/>
      <c r="R26" s="637"/>
      <c r="S26" s="1047">
        <f>R26*E19</f>
        <v>0</v>
      </c>
      <c r="T26" s="1047"/>
    </row>
    <row r="27" spans="1:20" s="1045" customFormat="1" ht="12" hidden="1" x14ac:dyDescent="0.2">
      <c r="A27" s="643"/>
      <c r="B27" s="643"/>
      <c r="C27" s="1052"/>
      <c r="D27" s="643"/>
      <c r="E27" s="1104"/>
      <c r="F27" s="1047"/>
      <c r="G27" s="659"/>
      <c r="H27" s="1048"/>
      <c r="I27" s="1047"/>
      <c r="J27" s="1049"/>
      <c r="K27" s="1049"/>
      <c r="L27" s="1050"/>
      <c r="M27" s="1051"/>
      <c r="N27" s="1105"/>
      <c r="O27" s="1050"/>
      <c r="P27" s="1047"/>
      <c r="Q27" s="1053"/>
      <c r="R27" s="637"/>
      <c r="S27" s="1047">
        <f>R27*E19</f>
        <v>0</v>
      </c>
      <c r="T27" s="1047"/>
    </row>
    <row r="28" spans="1:20" s="236" customFormat="1" ht="24" x14ac:dyDescent="0.2">
      <c r="A28" s="647">
        <v>3</v>
      </c>
      <c r="B28" s="647" t="s">
        <v>262</v>
      </c>
      <c r="C28" s="587" t="s">
        <v>209</v>
      </c>
      <c r="D28" s="647" t="s">
        <v>146</v>
      </c>
      <c r="E28" s="1057">
        <v>2</v>
      </c>
      <c r="F28" s="858">
        <v>1.06</v>
      </c>
      <c r="G28" s="858">
        <f>F28*E28</f>
        <v>2.12</v>
      </c>
      <c r="H28" s="983">
        <f>F28*$H$9</f>
        <v>1.2961270941652225</v>
      </c>
      <c r="I28" s="858">
        <v>0.08</v>
      </c>
      <c r="J28" s="983">
        <f>I28*E28</f>
        <v>0.16</v>
      </c>
      <c r="K28" s="983">
        <f>$K$9*I28</f>
        <v>0.2162048</v>
      </c>
      <c r="L28" s="858">
        <f>(R28*T28+R29*T29+R30*T30+R31*T31+R32*T32+R33*T33+R34*T34+R35*T35+R36*T36)*L$9</f>
        <v>1.2001968720000002</v>
      </c>
      <c r="M28" s="1106">
        <f>H28+K28+L28</f>
        <v>2.7125287661652226</v>
      </c>
      <c r="N28" s="1101">
        <f>M28*E28</f>
        <v>5.4250575323304453</v>
      </c>
      <c r="O28" s="1107">
        <f>E28*L28</f>
        <v>2.4003937440000005</v>
      </c>
      <c r="P28" s="587" t="s">
        <v>209</v>
      </c>
      <c r="Q28" s="985" t="s">
        <v>146</v>
      </c>
      <c r="R28" s="687">
        <v>1</v>
      </c>
      <c r="S28" s="858">
        <f>R28*E28</f>
        <v>2</v>
      </c>
      <c r="T28" s="858">
        <v>1.06</v>
      </c>
    </row>
    <row r="29" spans="1:20" s="236" customFormat="1" ht="12" hidden="1" x14ac:dyDescent="0.2">
      <c r="A29" s="227"/>
      <c r="B29" s="227"/>
      <c r="C29" s="228"/>
      <c r="D29" s="227"/>
      <c r="E29" s="1060"/>
      <c r="F29" s="230"/>
      <c r="G29" s="230"/>
      <c r="H29" s="354"/>
      <c r="I29" s="230"/>
      <c r="J29" s="354"/>
      <c r="K29" s="354"/>
      <c r="L29" s="230"/>
      <c r="M29" s="230"/>
      <c r="N29" s="1105"/>
      <c r="O29" s="1061"/>
      <c r="P29" s="228"/>
      <c r="Q29" s="231"/>
      <c r="R29" s="229"/>
      <c r="S29" s="230">
        <f>R29*E28</f>
        <v>0</v>
      </c>
      <c r="T29" s="230"/>
    </row>
    <row r="30" spans="1:20" s="236" customFormat="1" ht="12" hidden="1" x14ac:dyDescent="0.2">
      <c r="A30" s="227"/>
      <c r="B30" s="227"/>
      <c r="C30" s="228"/>
      <c r="D30" s="227"/>
      <c r="E30" s="1060"/>
      <c r="F30" s="230"/>
      <c r="G30" s="230"/>
      <c r="H30" s="354"/>
      <c r="I30" s="230"/>
      <c r="J30" s="354"/>
      <c r="K30" s="354"/>
      <c r="L30" s="230"/>
      <c r="M30" s="230"/>
      <c r="N30" s="1105"/>
      <c r="O30" s="1061"/>
      <c r="P30" s="228"/>
      <c r="Q30" s="231"/>
      <c r="R30" s="229"/>
      <c r="S30" s="230">
        <f>R30*E28</f>
        <v>0</v>
      </c>
      <c r="T30" s="230"/>
    </row>
    <row r="31" spans="1:20" s="236" customFormat="1" ht="12" hidden="1" x14ac:dyDescent="0.2">
      <c r="A31" s="227"/>
      <c r="B31" s="227"/>
      <c r="C31" s="228"/>
      <c r="D31" s="227"/>
      <c r="E31" s="1060"/>
      <c r="F31" s="230"/>
      <c r="G31" s="230"/>
      <c r="H31" s="354"/>
      <c r="I31" s="230"/>
      <c r="J31" s="354"/>
      <c r="K31" s="354"/>
      <c r="L31" s="230"/>
      <c r="M31" s="230"/>
      <c r="N31" s="1105"/>
      <c r="O31" s="1061"/>
      <c r="P31" s="228"/>
      <c r="Q31" s="231"/>
      <c r="R31" s="229"/>
      <c r="S31" s="230">
        <f>R31*E28</f>
        <v>0</v>
      </c>
      <c r="T31" s="230"/>
    </row>
    <row r="32" spans="1:20" s="236" customFormat="1" ht="12" hidden="1" x14ac:dyDescent="0.2">
      <c r="A32" s="227"/>
      <c r="B32" s="227"/>
      <c r="C32" s="228"/>
      <c r="D32" s="227"/>
      <c r="E32" s="1060"/>
      <c r="F32" s="230"/>
      <c r="G32" s="230"/>
      <c r="H32" s="354"/>
      <c r="I32" s="230"/>
      <c r="J32" s="354"/>
      <c r="K32" s="354"/>
      <c r="L32" s="230"/>
      <c r="M32" s="230"/>
      <c r="N32" s="1105"/>
      <c r="O32" s="1061"/>
      <c r="P32" s="228"/>
      <c r="Q32" s="231"/>
      <c r="R32" s="229"/>
      <c r="S32" s="230">
        <f>R32*E28</f>
        <v>0</v>
      </c>
      <c r="T32" s="230"/>
    </row>
    <row r="33" spans="1:20" s="236" customFormat="1" ht="12" hidden="1" x14ac:dyDescent="0.2">
      <c r="A33" s="227"/>
      <c r="B33" s="227"/>
      <c r="C33" s="228"/>
      <c r="D33" s="227"/>
      <c r="E33" s="1060"/>
      <c r="F33" s="230"/>
      <c r="G33" s="230"/>
      <c r="H33" s="354"/>
      <c r="I33" s="230"/>
      <c r="J33" s="354"/>
      <c r="K33" s="354"/>
      <c r="L33" s="230"/>
      <c r="M33" s="230"/>
      <c r="N33" s="1105"/>
      <c r="O33" s="1061"/>
      <c r="P33" s="228"/>
      <c r="Q33" s="231"/>
      <c r="R33" s="229"/>
      <c r="S33" s="230">
        <f>R33*E28</f>
        <v>0</v>
      </c>
      <c r="T33" s="230"/>
    </row>
    <row r="34" spans="1:20" s="236" customFormat="1" ht="12" hidden="1" x14ac:dyDescent="0.2">
      <c r="A34" s="227"/>
      <c r="B34" s="227"/>
      <c r="C34" s="228"/>
      <c r="D34" s="227"/>
      <c r="E34" s="1060"/>
      <c r="F34" s="230"/>
      <c r="G34" s="230"/>
      <c r="H34" s="354"/>
      <c r="I34" s="230"/>
      <c r="J34" s="354"/>
      <c r="K34" s="354"/>
      <c r="L34" s="230"/>
      <c r="M34" s="230"/>
      <c r="N34" s="1105"/>
      <c r="O34" s="1061"/>
      <c r="P34" s="228"/>
      <c r="Q34" s="231"/>
      <c r="R34" s="229"/>
      <c r="S34" s="230">
        <f>R34*E28</f>
        <v>0</v>
      </c>
      <c r="T34" s="230"/>
    </row>
    <row r="35" spans="1:20" s="236" customFormat="1" ht="12" hidden="1" x14ac:dyDescent="0.2">
      <c r="A35" s="227"/>
      <c r="B35" s="227"/>
      <c r="C35" s="228"/>
      <c r="D35" s="227"/>
      <c r="E35" s="1060"/>
      <c r="F35" s="230"/>
      <c r="G35" s="230"/>
      <c r="H35" s="354"/>
      <c r="I35" s="230"/>
      <c r="J35" s="354"/>
      <c r="K35" s="354"/>
      <c r="L35" s="230"/>
      <c r="M35" s="230"/>
      <c r="N35" s="1105"/>
      <c r="O35" s="1061"/>
      <c r="P35" s="228"/>
      <c r="Q35" s="231"/>
      <c r="R35" s="229"/>
      <c r="S35" s="230">
        <f>R35*E28</f>
        <v>0</v>
      </c>
      <c r="T35" s="230"/>
    </row>
    <row r="36" spans="1:20" s="236" customFormat="1" ht="12" hidden="1" x14ac:dyDescent="0.2">
      <c r="A36" s="227"/>
      <c r="B36" s="227"/>
      <c r="C36" s="228"/>
      <c r="D36" s="227"/>
      <c r="E36" s="1060"/>
      <c r="F36" s="230"/>
      <c r="G36" s="230"/>
      <c r="H36" s="354"/>
      <c r="I36" s="230"/>
      <c r="J36" s="354"/>
      <c r="K36" s="354"/>
      <c r="L36" s="230"/>
      <c r="M36" s="230"/>
      <c r="N36" s="1108"/>
      <c r="O36" s="1061"/>
      <c r="P36" s="228"/>
      <c r="Q36" s="231"/>
      <c r="R36" s="229"/>
      <c r="S36" s="230">
        <f>R36*E28</f>
        <v>0</v>
      </c>
      <c r="T36" s="230"/>
    </row>
    <row r="37" spans="1:20" s="236" customFormat="1" ht="36" x14ac:dyDescent="0.2">
      <c r="A37" s="647">
        <v>4</v>
      </c>
      <c r="B37" s="647" t="s">
        <v>309</v>
      </c>
      <c r="C37" s="587" t="s">
        <v>210</v>
      </c>
      <c r="D37" s="647" t="s">
        <v>146</v>
      </c>
      <c r="E37" s="1057">
        <v>1</v>
      </c>
      <c r="F37" s="858">
        <v>2.44</v>
      </c>
      <c r="G37" s="858">
        <f>F37*E37</f>
        <v>2.44</v>
      </c>
      <c r="H37" s="983">
        <f>F37*$H$9</f>
        <v>2.9835378393991911</v>
      </c>
      <c r="I37" s="858">
        <v>0.13</v>
      </c>
      <c r="J37" s="983">
        <f>I37*E37</f>
        <v>0.13</v>
      </c>
      <c r="K37" s="983">
        <f>$K$9*I37</f>
        <v>0.3513328</v>
      </c>
      <c r="L37" s="858">
        <f>(R37*T37+R38*T38+R39*T39+R40*T40+R41*T41+R42*T42+R43*T43+R44*T44+R45*T45)*L$9</f>
        <v>52.084015200000003</v>
      </c>
      <c r="M37" s="1106">
        <f>H37+K37+L37</f>
        <v>55.418885839399195</v>
      </c>
      <c r="N37" s="594">
        <f>M37*E37</f>
        <v>55.418885839399195</v>
      </c>
      <c r="O37" s="1107">
        <f>E37*L37</f>
        <v>52.084015200000003</v>
      </c>
      <c r="P37" s="984" t="s">
        <v>263</v>
      </c>
      <c r="Q37" s="985" t="s">
        <v>146</v>
      </c>
      <c r="R37" s="1057">
        <v>1</v>
      </c>
      <c r="S37" s="858">
        <f>R37*E37</f>
        <v>1</v>
      </c>
      <c r="T37" s="1109">
        <v>46</v>
      </c>
    </row>
    <row r="38" spans="1:20" s="236" customFormat="1" ht="12" hidden="1" x14ac:dyDescent="0.2">
      <c r="A38" s="227"/>
      <c r="B38" s="227"/>
      <c r="C38" s="228"/>
      <c r="D38" s="227"/>
      <c r="E38" s="1060"/>
      <c r="F38" s="230"/>
      <c r="G38" s="230"/>
      <c r="H38" s="354"/>
      <c r="I38" s="230"/>
      <c r="J38" s="354"/>
      <c r="K38" s="354"/>
      <c r="L38" s="230"/>
      <c r="M38" s="230"/>
      <c r="N38" s="660"/>
      <c r="O38" s="1061"/>
      <c r="P38" s="228"/>
      <c r="Q38" s="231"/>
      <c r="R38" s="1060"/>
      <c r="S38" s="230">
        <f>R38*E37</f>
        <v>0</v>
      </c>
      <c r="T38" s="230"/>
    </row>
    <row r="39" spans="1:20" s="236" customFormat="1" ht="12" hidden="1" x14ac:dyDescent="0.2">
      <c r="A39" s="227"/>
      <c r="B39" s="227"/>
      <c r="C39" s="228"/>
      <c r="D39" s="227"/>
      <c r="E39" s="1060"/>
      <c r="F39" s="230"/>
      <c r="G39" s="230"/>
      <c r="H39" s="354"/>
      <c r="I39" s="230"/>
      <c r="J39" s="354"/>
      <c r="K39" s="354"/>
      <c r="L39" s="230"/>
      <c r="M39" s="230"/>
      <c r="N39" s="660"/>
      <c r="O39" s="1061"/>
      <c r="P39" s="228"/>
      <c r="Q39" s="231"/>
      <c r="R39" s="1060"/>
      <c r="S39" s="230">
        <f>R39*E37</f>
        <v>0</v>
      </c>
      <c r="T39" s="230"/>
    </row>
    <row r="40" spans="1:20" s="236" customFormat="1" ht="12" hidden="1" x14ac:dyDescent="0.2">
      <c r="A40" s="227"/>
      <c r="B40" s="227"/>
      <c r="C40" s="228"/>
      <c r="D40" s="227"/>
      <c r="E40" s="1060"/>
      <c r="F40" s="230"/>
      <c r="G40" s="230"/>
      <c r="H40" s="354"/>
      <c r="I40" s="230"/>
      <c r="J40" s="354"/>
      <c r="K40" s="354"/>
      <c r="L40" s="230"/>
      <c r="M40" s="230"/>
      <c r="N40" s="660"/>
      <c r="O40" s="1061"/>
      <c r="P40" s="228"/>
      <c r="Q40" s="231"/>
      <c r="R40" s="1060"/>
      <c r="S40" s="230">
        <f>R40*E37</f>
        <v>0</v>
      </c>
      <c r="T40" s="230"/>
    </row>
    <row r="41" spans="1:20" s="236" customFormat="1" ht="12" hidden="1" x14ac:dyDescent="0.2">
      <c r="A41" s="227"/>
      <c r="B41" s="227"/>
      <c r="C41" s="228"/>
      <c r="D41" s="227"/>
      <c r="E41" s="1060"/>
      <c r="F41" s="230"/>
      <c r="G41" s="230"/>
      <c r="H41" s="354"/>
      <c r="I41" s="230"/>
      <c r="J41" s="354"/>
      <c r="K41" s="354"/>
      <c r="L41" s="230"/>
      <c r="M41" s="230"/>
      <c r="N41" s="660"/>
      <c r="O41" s="1061"/>
      <c r="P41" s="228"/>
      <c r="Q41" s="231"/>
      <c r="R41" s="1060"/>
      <c r="S41" s="230">
        <f>R41*E37</f>
        <v>0</v>
      </c>
      <c r="T41" s="230"/>
    </row>
    <row r="42" spans="1:20" s="236" customFormat="1" ht="12" hidden="1" x14ac:dyDescent="0.2">
      <c r="A42" s="227"/>
      <c r="B42" s="227"/>
      <c r="C42" s="228"/>
      <c r="D42" s="227"/>
      <c r="E42" s="1060"/>
      <c r="F42" s="230"/>
      <c r="G42" s="230"/>
      <c r="H42" s="354"/>
      <c r="I42" s="230"/>
      <c r="J42" s="354"/>
      <c r="K42" s="354"/>
      <c r="L42" s="230"/>
      <c r="M42" s="230"/>
      <c r="N42" s="660"/>
      <c r="O42" s="1061"/>
      <c r="P42" s="228"/>
      <c r="Q42" s="231"/>
      <c r="R42" s="1060"/>
      <c r="S42" s="230">
        <f>R42*E37</f>
        <v>0</v>
      </c>
      <c r="T42" s="230"/>
    </row>
    <row r="43" spans="1:20" s="236" customFormat="1" ht="12" hidden="1" x14ac:dyDescent="0.2">
      <c r="A43" s="227"/>
      <c r="B43" s="227"/>
      <c r="C43" s="228"/>
      <c r="D43" s="227"/>
      <c r="E43" s="1060"/>
      <c r="F43" s="230"/>
      <c r="G43" s="230"/>
      <c r="H43" s="354"/>
      <c r="I43" s="230"/>
      <c r="J43" s="354"/>
      <c r="K43" s="354"/>
      <c r="L43" s="230"/>
      <c r="M43" s="230"/>
      <c r="N43" s="660"/>
      <c r="O43" s="1061"/>
      <c r="P43" s="228"/>
      <c r="Q43" s="231"/>
      <c r="R43" s="1060"/>
      <c r="S43" s="230">
        <f>R43*E37</f>
        <v>0</v>
      </c>
      <c r="T43" s="230"/>
    </row>
    <row r="44" spans="1:20" s="236" customFormat="1" ht="12" hidden="1" x14ac:dyDescent="0.2">
      <c r="A44" s="227"/>
      <c r="B44" s="227"/>
      <c r="C44" s="228"/>
      <c r="D44" s="227"/>
      <c r="E44" s="1060"/>
      <c r="F44" s="230"/>
      <c r="G44" s="230"/>
      <c r="H44" s="354"/>
      <c r="I44" s="230"/>
      <c r="J44" s="354"/>
      <c r="K44" s="354"/>
      <c r="L44" s="230"/>
      <c r="M44" s="230"/>
      <c r="N44" s="660"/>
      <c r="O44" s="1061"/>
      <c r="P44" s="228"/>
      <c r="Q44" s="231"/>
      <c r="R44" s="1060"/>
      <c r="S44" s="230">
        <f>R44*E37</f>
        <v>0</v>
      </c>
      <c r="T44" s="230"/>
    </row>
    <row r="45" spans="1:20" s="236" customFormat="1" ht="12" hidden="1" x14ac:dyDescent="0.2">
      <c r="A45" s="219"/>
      <c r="B45" s="219"/>
      <c r="C45" s="223"/>
      <c r="D45" s="219"/>
      <c r="E45" s="1110"/>
      <c r="F45" s="222"/>
      <c r="G45" s="222"/>
      <c r="H45" s="364"/>
      <c r="I45" s="222"/>
      <c r="J45" s="364"/>
      <c r="K45" s="364"/>
      <c r="L45" s="222"/>
      <c r="M45" s="222"/>
      <c r="N45" s="662"/>
      <c r="O45" s="1111"/>
      <c r="P45" s="223"/>
      <c r="Q45" s="234"/>
      <c r="R45" s="1110"/>
      <c r="S45" s="222">
        <f>R45*E37</f>
        <v>0</v>
      </c>
      <c r="T45" s="222"/>
    </row>
    <row r="46" spans="1:20" s="1118" customFormat="1" ht="36" x14ac:dyDescent="0.2">
      <c r="A46" s="177">
        <v>5</v>
      </c>
      <c r="B46" s="1112" t="s">
        <v>311</v>
      </c>
      <c r="C46" s="346" t="s">
        <v>211</v>
      </c>
      <c r="D46" s="177" t="s">
        <v>146</v>
      </c>
      <c r="E46" s="185">
        <v>1</v>
      </c>
      <c r="F46" s="179">
        <v>2.19</v>
      </c>
      <c r="G46" s="1113">
        <f>F46*E46</f>
        <v>2.19</v>
      </c>
      <c r="H46" s="1114">
        <f>F46*$H$9</f>
        <v>2.677847487001733</v>
      </c>
      <c r="I46" s="627">
        <v>7.0000000000000007E-2</v>
      </c>
      <c r="J46" s="1113">
        <f>I46*E46</f>
        <v>7.0000000000000007E-2</v>
      </c>
      <c r="K46" s="1113">
        <f>$K$9*I46</f>
        <v>0.18917920000000002</v>
      </c>
      <c r="L46" s="1115">
        <f>(R46*T46+R47*T47+R48*T48+R49*T49+R50*T50+R51*T51+R52*T52+R53*T53+R54*T54)*L$9</f>
        <v>43.025925600000001</v>
      </c>
      <c r="M46" s="1116">
        <f>H46+K46+L46</f>
        <v>45.892952287001734</v>
      </c>
      <c r="N46" s="1117">
        <f>M46*E46</f>
        <v>45.892952287001734</v>
      </c>
      <c r="O46" s="1113">
        <f>E46*L46</f>
        <v>43.025925600000001</v>
      </c>
      <c r="P46" s="179" t="s">
        <v>264</v>
      </c>
      <c r="Q46" s="152" t="s">
        <v>146</v>
      </c>
      <c r="R46" s="185">
        <v>1</v>
      </c>
      <c r="S46" s="179">
        <f>R46*E46</f>
        <v>1</v>
      </c>
      <c r="T46" s="251">
        <v>35</v>
      </c>
    </row>
    <row r="47" spans="1:20" s="249" customFormat="1" ht="12" hidden="1" x14ac:dyDescent="0.2">
      <c r="A47" s="554"/>
      <c r="B47" s="176"/>
      <c r="C47" s="241"/>
      <c r="D47" s="176"/>
      <c r="E47" s="194"/>
      <c r="F47" s="252"/>
      <c r="G47" s="188"/>
      <c r="H47" s="1119"/>
      <c r="I47" s="159"/>
      <c r="J47" s="188"/>
      <c r="K47" s="188"/>
      <c r="L47" s="189"/>
      <c r="M47" s="190"/>
      <c r="N47" s="662"/>
      <c r="O47" s="189"/>
      <c r="P47" s="159" t="s">
        <v>265</v>
      </c>
      <c r="Q47" s="162" t="s">
        <v>146</v>
      </c>
      <c r="R47" s="194">
        <v>1</v>
      </c>
      <c r="S47" s="612">
        <f>R47*E46</f>
        <v>1</v>
      </c>
      <c r="T47" s="252">
        <v>3</v>
      </c>
    </row>
    <row r="48" spans="1:20" s="249" customFormat="1" ht="12" hidden="1" x14ac:dyDescent="0.2">
      <c r="A48" s="560"/>
      <c r="B48" s="197"/>
      <c r="C48" s="198"/>
      <c r="D48" s="197"/>
      <c r="E48" s="247"/>
      <c r="F48" s="248"/>
      <c r="G48" s="200"/>
      <c r="H48" s="1120"/>
      <c r="I48" s="166"/>
      <c r="J48" s="200"/>
      <c r="K48" s="200"/>
      <c r="L48" s="201"/>
      <c r="M48" s="202"/>
      <c r="N48" s="660"/>
      <c r="O48" s="201"/>
      <c r="P48" s="166"/>
      <c r="Q48" s="168"/>
      <c r="R48" s="247"/>
      <c r="S48" s="267">
        <f>R48*E46</f>
        <v>0</v>
      </c>
      <c r="T48" s="248"/>
    </row>
    <row r="49" spans="1:20" s="249" customFormat="1" ht="12" hidden="1" x14ac:dyDescent="0.2">
      <c r="A49" s="560"/>
      <c r="B49" s="197"/>
      <c r="C49" s="198"/>
      <c r="D49" s="197"/>
      <c r="E49" s="247"/>
      <c r="F49" s="248"/>
      <c r="G49" s="200"/>
      <c r="H49" s="1120"/>
      <c r="I49" s="166"/>
      <c r="J49" s="200"/>
      <c r="K49" s="200"/>
      <c r="L49" s="201"/>
      <c r="M49" s="202"/>
      <c r="N49" s="660"/>
      <c r="O49" s="201"/>
      <c r="P49" s="166"/>
      <c r="Q49" s="168"/>
      <c r="R49" s="247"/>
      <c r="S49" s="267">
        <f>R49*E46</f>
        <v>0</v>
      </c>
      <c r="T49" s="248"/>
    </row>
    <row r="50" spans="1:20" s="249" customFormat="1" ht="12" hidden="1" x14ac:dyDescent="0.2">
      <c r="A50" s="560"/>
      <c r="B50" s="197"/>
      <c r="C50" s="198"/>
      <c r="D50" s="197"/>
      <c r="E50" s="247"/>
      <c r="F50" s="248"/>
      <c r="G50" s="200"/>
      <c r="H50" s="1120"/>
      <c r="I50" s="166"/>
      <c r="J50" s="200"/>
      <c r="K50" s="200"/>
      <c r="L50" s="201"/>
      <c r="M50" s="202"/>
      <c r="N50" s="660"/>
      <c r="O50" s="201"/>
      <c r="P50" s="166"/>
      <c r="Q50" s="168"/>
      <c r="R50" s="247"/>
      <c r="S50" s="267">
        <f>R50*E46</f>
        <v>0</v>
      </c>
      <c r="T50" s="248"/>
    </row>
    <row r="51" spans="1:20" s="249" customFormat="1" ht="12" hidden="1" x14ac:dyDescent="0.2">
      <c r="A51" s="560"/>
      <c r="B51" s="197"/>
      <c r="C51" s="198"/>
      <c r="D51" s="197"/>
      <c r="E51" s="247"/>
      <c r="F51" s="248"/>
      <c r="G51" s="200"/>
      <c r="H51" s="1120"/>
      <c r="I51" s="166"/>
      <c r="J51" s="200"/>
      <c r="K51" s="200"/>
      <c r="L51" s="201"/>
      <c r="M51" s="202"/>
      <c r="N51" s="660"/>
      <c r="O51" s="201"/>
      <c r="P51" s="166"/>
      <c r="Q51" s="168"/>
      <c r="R51" s="247"/>
      <c r="S51" s="267">
        <f>R51*E46</f>
        <v>0</v>
      </c>
      <c r="T51" s="248"/>
    </row>
    <row r="52" spans="1:20" s="249" customFormat="1" ht="12" hidden="1" x14ac:dyDescent="0.2">
      <c r="A52" s="560"/>
      <c r="B52" s="197"/>
      <c r="C52" s="198"/>
      <c r="D52" s="197"/>
      <c r="E52" s="247"/>
      <c r="F52" s="248"/>
      <c r="G52" s="200"/>
      <c r="H52" s="1120"/>
      <c r="I52" s="166"/>
      <c r="J52" s="200"/>
      <c r="K52" s="200"/>
      <c r="L52" s="201"/>
      <c r="M52" s="202"/>
      <c r="N52" s="660"/>
      <c r="O52" s="201"/>
      <c r="P52" s="166"/>
      <c r="Q52" s="168"/>
      <c r="R52" s="247"/>
      <c r="S52" s="267">
        <f>R52*E46</f>
        <v>0</v>
      </c>
      <c r="T52" s="248"/>
    </row>
    <row r="53" spans="1:20" s="249" customFormat="1" ht="12" hidden="1" x14ac:dyDescent="0.2">
      <c r="A53" s="560"/>
      <c r="B53" s="197"/>
      <c r="C53" s="198"/>
      <c r="D53" s="197"/>
      <c r="E53" s="247"/>
      <c r="F53" s="248"/>
      <c r="G53" s="200"/>
      <c r="H53" s="1120"/>
      <c r="I53" s="166"/>
      <c r="J53" s="200"/>
      <c r="K53" s="200"/>
      <c r="L53" s="201"/>
      <c r="M53" s="202"/>
      <c r="N53" s="660"/>
      <c r="O53" s="201"/>
      <c r="P53" s="166"/>
      <c r="Q53" s="168"/>
      <c r="R53" s="247"/>
      <c r="S53" s="267">
        <f>R53*E46</f>
        <v>0</v>
      </c>
      <c r="T53" s="248"/>
    </row>
    <row r="54" spans="1:20" s="249" customFormat="1" ht="12" hidden="1" x14ac:dyDescent="0.2">
      <c r="A54" s="560"/>
      <c r="B54" s="560"/>
      <c r="C54" s="198"/>
      <c r="D54" s="197"/>
      <c r="E54" s="247"/>
      <c r="F54" s="248"/>
      <c r="G54" s="200"/>
      <c r="H54" s="1120"/>
      <c r="I54" s="166"/>
      <c r="J54" s="200"/>
      <c r="K54" s="200"/>
      <c r="L54" s="201"/>
      <c r="M54" s="202"/>
      <c r="N54" s="660"/>
      <c r="O54" s="201"/>
      <c r="P54" s="166"/>
      <c r="Q54" s="168"/>
      <c r="R54" s="247"/>
      <c r="S54" s="267">
        <f>R54*E46</f>
        <v>0</v>
      </c>
      <c r="T54" s="248"/>
    </row>
    <row r="55" spans="1:20" s="1079" customFormat="1" ht="36" x14ac:dyDescent="0.2">
      <c r="A55" s="487">
        <v>6</v>
      </c>
      <c r="B55" s="487" t="s">
        <v>409</v>
      </c>
      <c r="C55" s="587" t="s">
        <v>410</v>
      </c>
      <c r="D55" s="487" t="s">
        <v>146</v>
      </c>
      <c r="E55" s="1078">
        <v>1</v>
      </c>
      <c r="F55" s="1121">
        <v>0.82</v>
      </c>
      <c r="G55" s="970">
        <f>F55*E55</f>
        <v>0.82</v>
      </c>
      <c r="H55" s="970">
        <f>$H$9*F55</f>
        <v>1.0026643558636625</v>
      </c>
      <c r="I55" s="1121">
        <v>0.01</v>
      </c>
      <c r="J55" s="970">
        <f>E55*I55</f>
        <v>0.01</v>
      </c>
      <c r="K55" s="970">
        <f>$K$9*I55</f>
        <v>2.70256E-2</v>
      </c>
      <c r="L55" s="972">
        <f>(R55*T55+R56*T56+R57*T57+R58*T58+R59*T59+R60*T60+R61*T61+R62*T62+R63*T63)*L$9</f>
        <v>9.0580896000000006</v>
      </c>
      <c r="M55" s="1122">
        <f>H55+K55+L55</f>
        <v>10.087779555863664</v>
      </c>
      <c r="N55" s="1123">
        <f>M55*E55</f>
        <v>10.087779555863664</v>
      </c>
      <c r="O55" s="970">
        <f>E55*L55</f>
        <v>9.0580896000000006</v>
      </c>
      <c r="P55" s="1077" t="s">
        <v>266</v>
      </c>
      <c r="Q55" s="1124" t="s">
        <v>146</v>
      </c>
      <c r="R55" s="1078">
        <v>1</v>
      </c>
      <c r="S55" s="1125">
        <f>R55*E55</f>
        <v>1</v>
      </c>
      <c r="T55" s="1121">
        <v>8</v>
      </c>
    </row>
    <row r="56" spans="1:20" s="1079" customFormat="1" ht="12" hidden="1" x14ac:dyDescent="0.2">
      <c r="A56" s="1080"/>
      <c r="B56" s="1080"/>
      <c r="C56" s="1081"/>
      <c r="D56" s="1080"/>
      <c r="E56" s="1091"/>
      <c r="F56" s="1126"/>
      <c r="G56" s="676"/>
      <c r="H56" s="676"/>
      <c r="I56" s="1126"/>
      <c r="J56" s="677"/>
      <c r="K56" s="677"/>
      <c r="L56" s="678"/>
      <c r="M56" s="1127"/>
      <c r="N56" s="1128"/>
      <c r="O56" s="678"/>
      <c r="P56" s="1126"/>
      <c r="Q56" s="1129"/>
      <c r="R56" s="1091"/>
      <c r="S56" s="1130">
        <f>R56*E55</f>
        <v>0</v>
      </c>
      <c r="T56" s="1126"/>
    </row>
    <row r="57" spans="1:20" s="1079" customFormat="1" ht="12" hidden="1" x14ac:dyDescent="0.2">
      <c r="A57" s="1080"/>
      <c r="B57" s="1080"/>
      <c r="C57" s="1081"/>
      <c r="D57" s="1080"/>
      <c r="E57" s="1091"/>
      <c r="F57" s="1126"/>
      <c r="G57" s="676"/>
      <c r="H57" s="676"/>
      <c r="I57" s="1126"/>
      <c r="J57" s="677"/>
      <c r="K57" s="677"/>
      <c r="L57" s="678"/>
      <c r="M57" s="1127"/>
      <c r="N57" s="1128"/>
      <c r="O57" s="678"/>
      <c r="P57" s="1126"/>
      <c r="Q57" s="1129"/>
      <c r="R57" s="1091"/>
      <c r="S57" s="1130">
        <f>R57*E55</f>
        <v>0</v>
      </c>
      <c r="T57" s="1126"/>
    </row>
    <row r="58" spans="1:20" s="1079" customFormat="1" ht="12" hidden="1" x14ac:dyDescent="0.2">
      <c r="A58" s="1080"/>
      <c r="B58" s="1080"/>
      <c r="C58" s="1081"/>
      <c r="D58" s="1080"/>
      <c r="E58" s="1091"/>
      <c r="F58" s="1126"/>
      <c r="G58" s="676"/>
      <c r="H58" s="676"/>
      <c r="I58" s="1126"/>
      <c r="J58" s="677"/>
      <c r="K58" s="677"/>
      <c r="L58" s="678"/>
      <c r="M58" s="1127"/>
      <c r="N58" s="1128"/>
      <c r="O58" s="678"/>
      <c r="P58" s="1126"/>
      <c r="Q58" s="1129"/>
      <c r="R58" s="1091"/>
      <c r="S58" s="1130">
        <f>R58*E55</f>
        <v>0</v>
      </c>
      <c r="T58" s="1126"/>
    </row>
    <row r="59" spans="1:20" s="1079" customFormat="1" ht="12" hidden="1" x14ac:dyDescent="0.2">
      <c r="A59" s="1080"/>
      <c r="B59" s="1080"/>
      <c r="C59" s="1081"/>
      <c r="D59" s="1080"/>
      <c r="E59" s="1091"/>
      <c r="F59" s="1126"/>
      <c r="G59" s="676"/>
      <c r="H59" s="676"/>
      <c r="I59" s="1126"/>
      <c r="J59" s="677"/>
      <c r="K59" s="677"/>
      <c r="L59" s="678"/>
      <c r="M59" s="1127"/>
      <c r="N59" s="1128"/>
      <c r="O59" s="678"/>
      <c r="P59" s="1126"/>
      <c r="Q59" s="1129"/>
      <c r="R59" s="1091"/>
      <c r="S59" s="1130">
        <f>R59*E55</f>
        <v>0</v>
      </c>
      <c r="T59" s="1126"/>
    </row>
    <row r="60" spans="1:20" s="1079" customFormat="1" ht="12" hidden="1" x14ac:dyDescent="0.2">
      <c r="A60" s="1080"/>
      <c r="B60" s="1080"/>
      <c r="C60" s="1081"/>
      <c r="D60" s="1080"/>
      <c r="E60" s="1091"/>
      <c r="F60" s="1126"/>
      <c r="G60" s="676"/>
      <c r="H60" s="676"/>
      <c r="I60" s="1126"/>
      <c r="J60" s="677"/>
      <c r="K60" s="677"/>
      <c r="L60" s="678"/>
      <c r="M60" s="1127"/>
      <c r="N60" s="1128"/>
      <c r="O60" s="678"/>
      <c r="P60" s="1126"/>
      <c r="Q60" s="1129"/>
      <c r="R60" s="1091"/>
      <c r="S60" s="1130">
        <f>R60*E55</f>
        <v>0</v>
      </c>
      <c r="T60" s="1126"/>
    </row>
    <row r="61" spans="1:20" s="1079" customFormat="1" ht="12" hidden="1" x14ac:dyDescent="0.2">
      <c r="A61" s="1080"/>
      <c r="B61" s="1080"/>
      <c r="C61" s="1081"/>
      <c r="D61" s="1080"/>
      <c r="E61" s="1091"/>
      <c r="F61" s="1126"/>
      <c r="G61" s="676"/>
      <c r="H61" s="676"/>
      <c r="I61" s="1126"/>
      <c r="J61" s="677"/>
      <c r="K61" s="677"/>
      <c r="L61" s="678"/>
      <c r="M61" s="1127"/>
      <c r="N61" s="1128"/>
      <c r="O61" s="678"/>
      <c r="P61" s="1126"/>
      <c r="Q61" s="1129"/>
      <c r="R61" s="1091"/>
      <c r="S61" s="1130">
        <f>R61*E55</f>
        <v>0</v>
      </c>
      <c r="T61" s="1126"/>
    </row>
    <row r="62" spans="1:20" s="1079" customFormat="1" ht="12" hidden="1" x14ac:dyDescent="0.2">
      <c r="A62" s="1080"/>
      <c r="B62" s="1080"/>
      <c r="C62" s="1081"/>
      <c r="D62" s="1080"/>
      <c r="E62" s="1091"/>
      <c r="F62" s="1126"/>
      <c r="G62" s="676"/>
      <c r="H62" s="676"/>
      <c r="I62" s="1126"/>
      <c r="J62" s="677"/>
      <c r="K62" s="677"/>
      <c r="L62" s="678"/>
      <c r="M62" s="1127"/>
      <c r="N62" s="1128"/>
      <c r="O62" s="678"/>
      <c r="P62" s="1126"/>
      <c r="Q62" s="1129"/>
      <c r="R62" s="1091"/>
      <c r="S62" s="1130">
        <f>R62*E55</f>
        <v>0</v>
      </c>
      <c r="T62" s="1126"/>
    </row>
    <row r="63" spans="1:20" s="1079" customFormat="1" ht="12" x14ac:dyDescent="0.2">
      <c r="A63" s="1093"/>
      <c r="B63" s="1093"/>
      <c r="C63" s="1094"/>
      <c r="D63" s="1093"/>
      <c r="E63" s="1099"/>
      <c r="F63" s="1131"/>
      <c r="G63" s="1132"/>
      <c r="H63" s="1132"/>
      <c r="I63" s="1131"/>
      <c r="J63" s="684"/>
      <c r="K63" s="684"/>
      <c r="L63" s="1133"/>
      <c r="M63" s="1134"/>
      <c r="N63" s="1135"/>
      <c r="O63" s="678"/>
      <c r="P63" s="1131"/>
      <c r="Q63" s="1136"/>
      <c r="R63" s="1099"/>
      <c r="S63" s="1130">
        <f>R63*E55</f>
        <v>0</v>
      </c>
      <c r="T63" s="1131"/>
    </row>
    <row r="64" spans="1:20" s="1045" customFormat="1" ht="23.25" customHeight="1" x14ac:dyDescent="0.2">
      <c r="A64" s="1033">
        <v>7</v>
      </c>
      <c r="B64" s="1033" t="s">
        <v>310</v>
      </c>
      <c r="C64" s="587" t="s">
        <v>212</v>
      </c>
      <c r="D64" s="1034" t="s">
        <v>146</v>
      </c>
      <c r="E64" s="1035">
        <v>1</v>
      </c>
      <c r="F64" s="1036">
        <v>0.1</v>
      </c>
      <c r="G64" s="656">
        <f>F64*E64</f>
        <v>0.1</v>
      </c>
      <c r="H64" s="1037">
        <f>F64*$H$9</f>
        <v>0.12227614095898326</v>
      </c>
      <c r="I64" s="1036">
        <v>0.05</v>
      </c>
      <c r="J64" s="1037">
        <f>I64*E64</f>
        <v>0.05</v>
      </c>
      <c r="K64" s="1037">
        <f>$K$9*I64</f>
        <v>0.135128</v>
      </c>
      <c r="L64" s="1038">
        <f>(R64*T64+R65*T65+R66*T66+R67*T67+R68*T68+R69*T69+R70*T70+R71*T71+R72*T72)*L$9</f>
        <v>0.90580896000000011</v>
      </c>
      <c r="M64" s="1039">
        <f>H64+K64+L64</f>
        <v>1.1632131009589832</v>
      </c>
      <c r="N64" s="594">
        <f>M64*E64</f>
        <v>1.1632131009589832</v>
      </c>
      <c r="O64" s="1040">
        <f>E64*L64</f>
        <v>0.90580896000000011</v>
      </c>
      <c r="P64" s="1077" t="s">
        <v>267</v>
      </c>
      <c r="Q64" s="1041" t="s">
        <v>146</v>
      </c>
      <c r="R64" s="1042">
        <v>1</v>
      </c>
      <c r="S64" s="1043">
        <f>R64*E64</f>
        <v>1</v>
      </c>
      <c r="T64" s="1044">
        <v>0.8</v>
      </c>
    </row>
    <row r="65" spans="1:20" s="1045" customFormat="1" ht="12" hidden="1" x14ac:dyDescent="0.2">
      <c r="A65" s="643"/>
      <c r="B65" s="643"/>
      <c r="C65" s="644"/>
      <c r="D65" s="643"/>
      <c r="E65" s="1046"/>
      <c r="F65" s="1047"/>
      <c r="G65" s="659"/>
      <c r="H65" s="1048"/>
      <c r="I65" s="1047"/>
      <c r="J65" s="1049"/>
      <c r="K65" s="1049"/>
      <c r="L65" s="1050"/>
      <c r="M65" s="1051"/>
      <c r="N65" s="203"/>
      <c r="O65" s="1050"/>
      <c r="P65" s="1052"/>
      <c r="Q65" s="1053"/>
      <c r="R65" s="1054"/>
      <c r="S65" s="245">
        <f>R65*E64</f>
        <v>0</v>
      </c>
      <c r="T65" s="1055"/>
    </row>
    <row r="66" spans="1:20" s="1045" customFormat="1" ht="12" hidden="1" x14ac:dyDescent="0.2">
      <c r="A66" s="643"/>
      <c r="B66" s="643"/>
      <c r="C66" s="1052"/>
      <c r="D66" s="643"/>
      <c r="E66" s="1046"/>
      <c r="F66" s="1047"/>
      <c r="G66" s="659"/>
      <c r="H66" s="1048"/>
      <c r="I66" s="1047"/>
      <c r="J66" s="1049"/>
      <c r="K66" s="1049"/>
      <c r="L66" s="1050"/>
      <c r="M66" s="1051"/>
      <c r="N66" s="203"/>
      <c r="O66" s="1050"/>
      <c r="P66" s="1047"/>
      <c r="Q66" s="1053"/>
      <c r="R66" s="1046"/>
      <c r="S66" s="245">
        <f>R66*E64</f>
        <v>0</v>
      </c>
      <c r="T66" s="1055"/>
    </row>
    <row r="67" spans="1:20" s="1045" customFormat="1" ht="12" hidden="1" x14ac:dyDescent="0.2">
      <c r="A67" s="643"/>
      <c r="B67" s="643"/>
      <c r="C67" s="1052"/>
      <c r="D67" s="643"/>
      <c r="E67" s="1046"/>
      <c r="F67" s="1047"/>
      <c r="G67" s="659"/>
      <c r="H67" s="1048"/>
      <c r="I67" s="1047"/>
      <c r="J67" s="1049"/>
      <c r="K67" s="1049"/>
      <c r="L67" s="1050"/>
      <c r="M67" s="1051"/>
      <c r="N67" s="203"/>
      <c r="O67" s="1050"/>
      <c r="P67" s="1047"/>
      <c r="Q67" s="1053"/>
      <c r="R67" s="1046"/>
      <c r="S67" s="245">
        <f>R67*E64</f>
        <v>0</v>
      </c>
      <c r="T67" s="1055"/>
    </row>
    <row r="68" spans="1:20" s="1045" customFormat="1" ht="12" hidden="1" x14ac:dyDescent="0.2">
      <c r="A68" s="643"/>
      <c r="B68" s="643"/>
      <c r="C68" s="1052"/>
      <c r="D68" s="643"/>
      <c r="E68" s="1046"/>
      <c r="F68" s="1047"/>
      <c r="G68" s="659"/>
      <c r="H68" s="1048"/>
      <c r="I68" s="1047"/>
      <c r="J68" s="1049"/>
      <c r="K68" s="1049"/>
      <c r="L68" s="1050"/>
      <c r="M68" s="1051"/>
      <c r="N68" s="203"/>
      <c r="O68" s="1050"/>
      <c r="P68" s="1047"/>
      <c r="Q68" s="1053"/>
      <c r="R68" s="1046"/>
      <c r="S68" s="245">
        <f>R68*E64</f>
        <v>0</v>
      </c>
      <c r="T68" s="1055"/>
    </row>
    <row r="69" spans="1:20" s="1045" customFormat="1" ht="12" hidden="1" x14ac:dyDescent="0.2">
      <c r="A69" s="643"/>
      <c r="B69" s="643"/>
      <c r="C69" s="1052"/>
      <c r="D69" s="643"/>
      <c r="E69" s="1046"/>
      <c r="F69" s="1047"/>
      <c r="G69" s="659"/>
      <c r="H69" s="1048"/>
      <c r="I69" s="1047"/>
      <c r="J69" s="1049"/>
      <c r="K69" s="1049"/>
      <c r="L69" s="1050"/>
      <c r="M69" s="1051"/>
      <c r="N69" s="203"/>
      <c r="O69" s="1050"/>
      <c r="P69" s="1047"/>
      <c r="Q69" s="1053"/>
      <c r="R69" s="1046"/>
      <c r="S69" s="245">
        <f>R69*E64</f>
        <v>0</v>
      </c>
      <c r="T69" s="1055"/>
    </row>
    <row r="70" spans="1:20" s="1045" customFormat="1" ht="12" hidden="1" x14ac:dyDescent="0.2">
      <c r="A70" s="643"/>
      <c r="B70" s="643"/>
      <c r="C70" s="1052"/>
      <c r="D70" s="643"/>
      <c r="E70" s="1046"/>
      <c r="F70" s="1047"/>
      <c r="G70" s="659"/>
      <c r="H70" s="1048"/>
      <c r="I70" s="1047"/>
      <c r="J70" s="1049"/>
      <c r="K70" s="1049"/>
      <c r="L70" s="1050"/>
      <c r="M70" s="1051"/>
      <c r="N70" s="203"/>
      <c r="O70" s="1050"/>
      <c r="P70" s="1047"/>
      <c r="Q70" s="1053"/>
      <c r="R70" s="1046"/>
      <c r="S70" s="245">
        <f>R70*E64</f>
        <v>0</v>
      </c>
      <c r="T70" s="1055"/>
    </row>
    <row r="71" spans="1:20" s="1045" customFormat="1" ht="12" hidden="1" x14ac:dyDescent="0.2">
      <c r="A71" s="643"/>
      <c r="B71" s="643"/>
      <c r="C71" s="1052"/>
      <c r="D71" s="643"/>
      <c r="E71" s="1046"/>
      <c r="F71" s="1047"/>
      <c r="G71" s="659"/>
      <c r="H71" s="1048"/>
      <c r="I71" s="1047"/>
      <c r="J71" s="1049"/>
      <c r="K71" s="1049"/>
      <c r="L71" s="1050"/>
      <c r="M71" s="1051"/>
      <c r="N71" s="203"/>
      <c r="O71" s="1050"/>
      <c r="P71" s="1047"/>
      <c r="Q71" s="1053"/>
      <c r="R71" s="1046"/>
      <c r="S71" s="245">
        <f>R71*E64</f>
        <v>0</v>
      </c>
      <c r="T71" s="1055"/>
    </row>
    <row r="72" spans="1:20" s="1045" customFormat="1" ht="12" hidden="1" x14ac:dyDescent="0.2">
      <c r="A72" s="638"/>
      <c r="B72" s="638"/>
      <c r="C72" s="1137"/>
      <c r="D72" s="638"/>
      <c r="E72" s="1138"/>
      <c r="F72" s="1139"/>
      <c r="G72" s="1140"/>
      <c r="H72" s="1141"/>
      <c r="I72" s="1139"/>
      <c r="J72" s="1142"/>
      <c r="K72" s="1142"/>
      <c r="L72" s="1143"/>
      <c r="M72" s="1144"/>
      <c r="N72" s="191"/>
      <c r="O72" s="1143"/>
      <c r="P72" s="1139"/>
      <c r="Q72" s="1145"/>
      <c r="R72" s="1138"/>
      <c r="S72" s="652">
        <f>R72*E64</f>
        <v>0</v>
      </c>
      <c r="T72" s="1146"/>
    </row>
    <row r="73" spans="1:20" s="1147" customFormat="1" ht="24" x14ac:dyDescent="0.2">
      <c r="A73" s="827">
        <v>8</v>
      </c>
      <c r="B73" s="828" t="s">
        <v>357</v>
      </c>
      <c r="C73" s="829" t="s">
        <v>359</v>
      </c>
      <c r="D73" s="830" t="s">
        <v>280</v>
      </c>
      <c r="E73" s="831">
        <v>1</v>
      </c>
      <c r="F73" s="214">
        <v>16.600000000000001</v>
      </c>
      <c r="G73" s="214">
        <f>F73*E73</f>
        <v>16.600000000000001</v>
      </c>
      <c r="H73" s="186">
        <f>$H$9*F73</f>
        <v>20.297839399191222</v>
      </c>
      <c r="I73" s="214">
        <v>0.72</v>
      </c>
      <c r="J73" s="186">
        <f>E73*I73</f>
        <v>0.72</v>
      </c>
      <c r="K73" s="186">
        <f>$K$9*I73</f>
        <v>1.9458431999999999</v>
      </c>
      <c r="L73" s="214">
        <f>(R73*T73+R74*T74+R75*T75+R76*T76+R77*T77+R78*T78+R79*T79+R80*T80+R81*T81)*L$9</f>
        <v>366.16286048275867</v>
      </c>
      <c r="M73" s="360">
        <f>H73+K73+L73</f>
        <v>388.40654308194991</v>
      </c>
      <c r="N73" s="833">
        <f>M73*E73</f>
        <v>388.40654308194991</v>
      </c>
      <c r="O73" s="834">
        <f>E73*L73</f>
        <v>366.16286048275867</v>
      </c>
      <c r="P73" s="835" t="s">
        <v>360</v>
      </c>
      <c r="Q73" s="836" t="s">
        <v>146</v>
      </c>
      <c r="R73" s="837">
        <v>1</v>
      </c>
      <c r="S73" s="838">
        <f>R73*E73</f>
        <v>1</v>
      </c>
      <c r="T73" s="838">
        <v>320</v>
      </c>
    </row>
    <row r="74" spans="1:20" s="1147" customFormat="1" ht="12" x14ac:dyDescent="0.2">
      <c r="A74" s="839"/>
      <c r="B74" s="839"/>
      <c r="C74" s="840"/>
      <c r="D74" s="839"/>
      <c r="E74" s="841"/>
      <c r="F74" s="842"/>
      <c r="G74" s="842"/>
      <c r="H74" s="842"/>
      <c r="I74" s="842"/>
      <c r="J74" s="842"/>
      <c r="K74" s="842"/>
      <c r="L74" s="842"/>
      <c r="M74" s="842"/>
      <c r="N74" s="843"/>
      <c r="O74" s="842"/>
      <c r="P74" s="844" t="s">
        <v>358</v>
      </c>
      <c r="Q74" s="845" t="s">
        <v>146</v>
      </c>
      <c r="R74" s="846">
        <v>2</v>
      </c>
      <c r="S74" s="847">
        <f>R74*E73</f>
        <v>2</v>
      </c>
      <c r="T74" s="847">
        <f>118/29/1.2*0.5</f>
        <v>1.6954022988505746</v>
      </c>
    </row>
    <row r="75" spans="1:20" s="1147" customFormat="1" ht="12" hidden="1" x14ac:dyDescent="0.2">
      <c r="A75" s="848"/>
      <c r="B75" s="848"/>
      <c r="C75" s="849"/>
      <c r="D75" s="848"/>
      <c r="E75" s="850"/>
      <c r="F75" s="851"/>
      <c r="G75" s="851"/>
      <c r="H75" s="851"/>
      <c r="I75" s="851"/>
      <c r="J75" s="851"/>
      <c r="K75" s="851"/>
      <c r="L75" s="851"/>
      <c r="M75" s="851"/>
      <c r="N75" s="852"/>
      <c r="O75" s="851"/>
      <c r="P75" s="853"/>
      <c r="Q75" s="854"/>
      <c r="R75" s="846"/>
      <c r="S75" s="855">
        <f>R75*E73</f>
        <v>0</v>
      </c>
      <c r="T75" s="847"/>
    </row>
    <row r="76" spans="1:20" s="1147" customFormat="1" ht="12" hidden="1" x14ac:dyDescent="0.2">
      <c r="A76" s="848"/>
      <c r="B76" s="848"/>
      <c r="C76" s="849"/>
      <c r="D76" s="848"/>
      <c r="E76" s="850"/>
      <c r="F76" s="851"/>
      <c r="G76" s="851"/>
      <c r="H76" s="851"/>
      <c r="I76" s="851"/>
      <c r="J76" s="851"/>
      <c r="K76" s="851"/>
      <c r="L76" s="851"/>
      <c r="M76" s="851"/>
      <c r="N76" s="852"/>
      <c r="O76" s="851"/>
      <c r="P76" s="853"/>
      <c r="Q76" s="854"/>
      <c r="R76" s="856"/>
      <c r="S76" s="855">
        <f>R76*E73</f>
        <v>0</v>
      </c>
      <c r="T76" s="855"/>
    </row>
    <row r="77" spans="1:20" s="1147" customFormat="1" ht="12" hidden="1" x14ac:dyDescent="0.2">
      <c r="A77" s="848"/>
      <c r="B77" s="848"/>
      <c r="C77" s="849"/>
      <c r="D77" s="848"/>
      <c r="E77" s="850"/>
      <c r="F77" s="851"/>
      <c r="G77" s="851"/>
      <c r="H77" s="851"/>
      <c r="I77" s="851"/>
      <c r="J77" s="851"/>
      <c r="K77" s="851"/>
      <c r="L77" s="851"/>
      <c r="M77" s="851"/>
      <c r="N77" s="852"/>
      <c r="O77" s="851"/>
      <c r="P77" s="853"/>
      <c r="Q77" s="854"/>
      <c r="R77" s="856"/>
      <c r="S77" s="855">
        <f>R77*E73</f>
        <v>0</v>
      </c>
      <c r="T77" s="855"/>
    </row>
    <row r="78" spans="1:20" s="1147" customFormat="1" ht="12" hidden="1" x14ac:dyDescent="0.2">
      <c r="A78" s="848"/>
      <c r="B78" s="848"/>
      <c r="C78" s="849"/>
      <c r="D78" s="848"/>
      <c r="E78" s="850"/>
      <c r="F78" s="851"/>
      <c r="G78" s="851"/>
      <c r="H78" s="851"/>
      <c r="I78" s="851"/>
      <c r="J78" s="851"/>
      <c r="K78" s="851"/>
      <c r="L78" s="851"/>
      <c r="M78" s="851"/>
      <c r="N78" s="852"/>
      <c r="O78" s="851"/>
      <c r="P78" s="853"/>
      <c r="Q78" s="854"/>
      <c r="R78" s="856"/>
      <c r="S78" s="855">
        <f>R78*E73</f>
        <v>0</v>
      </c>
      <c r="T78" s="855"/>
    </row>
    <row r="79" spans="1:20" s="1147" customFormat="1" ht="12" hidden="1" x14ac:dyDescent="0.2">
      <c r="A79" s="848"/>
      <c r="B79" s="848"/>
      <c r="C79" s="849"/>
      <c r="D79" s="848"/>
      <c r="E79" s="850"/>
      <c r="F79" s="851"/>
      <c r="G79" s="851"/>
      <c r="H79" s="851"/>
      <c r="I79" s="851"/>
      <c r="J79" s="851"/>
      <c r="K79" s="851"/>
      <c r="L79" s="851"/>
      <c r="M79" s="851"/>
      <c r="N79" s="852"/>
      <c r="O79" s="851"/>
      <c r="P79" s="853"/>
      <c r="Q79" s="854"/>
      <c r="R79" s="856"/>
      <c r="S79" s="855">
        <f>R79*E73</f>
        <v>0</v>
      </c>
      <c r="T79" s="855"/>
    </row>
    <row r="80" spans="1:20" s="1147" customFormat="1" ht="12" hidden="1" x14ac:dyDescent="0.2">
      <c r="A80" s="848"/>
      <c r="B80" s="848"/>
      <c r="C80" s="849"/>
      <c r="D80" s="848"/>
      <c r="E80" s="850"/>
      <c r="F80" s="851"/>
      <c r="G80" s="851"/>
      <c r="H80" s="851"/>
      <c r="I80" s="851"/>
      <c r="J80" s="851"/>
      <c r="K80" s="851"/>
      <c r="L80" s="851"/>
      <c r="M80" s="851"/>
      <c r="N80" s="852"/>
      <c r="O80" s="851"/>
      <c r="P80" s="853"/>
      <c r="Q80" s="854"/>
      <c r="R80" s="856"/>
      <c r="S80" s="855">
        <f>R80*E73</f>
        <v>0</v>
      </c>
      <c r="T80" s="855"/>
    </row>
    <row r="81" spans="1:20" s="1147" customFormat="1" ht="12" hidden="1" x14ac:dyDescent="0.2">
      <c r="A81" s="839"/>
      <c r="B81" s="839"/>
      <c r="C81" s="840"/>
      <c r="D81" s="839"/>
      <c r="E81" s="841"/>
      <c r="F81" s="842"/>
      <c r="G81" s="842"/>
      <c r="H81" s="842"/>
      <c r="I81" s="842"/>
      <c r="J81" s="842"/>
      <c r="K81" s="842"/>
      <c r="L81" s="842"/>
      <c r="M81" s="842"/>
      <c r="N81" s="843"/>
      <c r="O81" s="842"/>
      <c r="P81" s="844"/>
      <c r="Q81" s="845"/>
      <c r="R81" s="846"/>
      <c r="S81" s="847">
        <f>R81*E73</f>
        <v>0</v>
      </c>
      <c r="T81" s="847"/>
    </row>
    <row r="82" spans="1:20" s="490" customFormat="1" x14ac:dyDescent="0.2">
      <c r="A82" s="716"/>
      <c r="B82" s="717"/>
      <c r="C82" s="718" t="s">
        <v>114</v>
      </c>
      <c r="D82" s="719"/>
      <c r="E82" s="720"/>
      <c r="F82" s="721"/>
      <c r="G82" s="722">
        <f>SUM(G10:G81)</f>
        <v>38.27000000000001</v>
      </c>
      <c r="H82" s="821"/>
      <c r="I82" s="721"/>
      <c r="J82" s="724">
        <f>SUM(J10:J81)</f>
        <v>1.8360000000000001</v>
      </c>
      <c r="K82" s="725"/>
      <c r="L82" s="726"/>
      <c r="M82" s="822"/>
      <c r="N82" s="728">
        <f>SUM(N10:N74)</f>
        <v>541.48758068408165</v>
      </c>
      <c r="O82" s="729">
        <f>SUM(O10:O81)</f>
        <v>489.73060137907868</v>
      </c>
      <c r="P82" s="398"/>
      <c r="Q82" s="730"/>
      <c r="R82" s="731"/>
      <c r="S82" s="732"/>
      <c r="T82" s="421"/>
    </row>
    <row r="83" spans="1:20" s="490" customFormat="1" x14ac:dyDescent="0.2">
      <c r="A83" s="888"/>
      <c r="B83" s="888"/>
      <c r="C83" s="889"/>
      <c r="D83" s="890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891"/>
      <c r="R83" s="892"/>
      <c r="S83" s="399"/>
      <c r="T83" s="422"/>
    </row>
    <row r="84" spans="1:20" s="409" customFormat="1" x14ac:dyDescent="0.2">
      <c r="A84" s="893"/>
      <c r="B84" s="894"/>
      <c r="C84" s="893" t="s">
        <v>115</v>
      </c>
      <c r="D84" s="893"/>
      <c r="E84" s="400"/>
      <c r="F84" s="895"/>
      <c r="G84" s="895"/>
      <c r="H84" s="896"/>
      <c r="I84" s="895"/>
      <c r="J84" s="896"/>
      <c r="K84" s="896"/>
      <c r="L84" s="895"/>
      <c r="M84" s="895"/>
      <c r="N84" s="896"/>
      <c r="O84" s="897"/>
      <c r="P84" s="400"/>
      <c r="Q84" s="898"/>
      <c r="R84" s="899"/>
      <c r="S84" s="493"/>
      <c r="T84" s="423"/>
    </row>
    <row r="85" spans="1:20" s="409" customFormat="1" x14ac:dyDescent="0.2">
      <c r="A85" s="493"/>
      <c r="B85" s="900">
        <f>$H$9</f>
        <v>1.2227614095898325</v>
      </c>
      <c r="C85" s="901" t="s">
        <v>116</v>
      </c>
      <c r="D85" s="893"/>
      <c r="E85" s="400"/>
      <c r="F85" s="493"/>
      <c r="G85" s="493"/>
      <c r="H85" s="493"/>
      <c r="I85" s="493"/>
      <c r="J85" s="493"/>
      <c r="K85" s="493"/>
      <c r="L85" s="493"/>
      <c r="M85" s="493"/>
      <c r="N85" s="493"/>
      <c r="O85" s="493"/>
      <c r="P85" s="401">
        <f>G82</f>
        <v>38.27000000000001</v>
      </c>
      <c r="Q85" s="902">
        <f>P85*$B85</f>
        <v>46.795079145002902</v>
      </c>
      <c r="R85" s="903"/>
      <c r="S85" s="493"/>
      <c r="T85" s="423"/>
    </row>
    <row r="86" spans="1:20" s="409" customFormat="1" x14ac:dyDescent="0.2">
      <c r="A86" s="493"/>
      <c r="B86" s="904"/>
      <c r="C86" s="400"/>
      <c r="D86" s="893"/>
      <c r="E86" s="400"/>
      <c r="F86" s="493"/>
      <c r="G86" s="493"/>
      <c r="H86" s="493"/>
      <c r="I86" s="493"/>
      <c r="J86" s="493"/>
      <c r="K86" s="493"/>
      <c r="L86" s="493"/>
      <c r="M86" s="493"/>
      <c r="N86" s="493"/>
      <c r="O86" s="493"/>
      <c r="P86" s="402"/>
      <c r="Q86" s="902"/>
      <c r="R86" s="903"/>
      <c r="S86" s="493"/>
      <c r="T86" s="423"/>
    </row>
    <row r="87" spans="1:20" s="409" customFormat="1" x14ac:dyDescent="0.2">
      <c r="A87" s="493"/>
      <c r="B87" s="900">
        <f>$K$9</f>
        <v>2.7025600000000001</v>
      </c>
      <c r="C87" s="901" t="s">
        <v>117</v>
      </c>
      <c r="D87" s="893"/>
      <c r="E87" s="893"/>
      <c r="F87" s="493"/>
      <c r="G87" s="493"/>
      <c r="H87" s="493"/>
      <c r="I87" s="493"/>
      <c r="J87" s="493"/>
      <c r="K87" s="493"/>
      <c r="L87" s="493"/>
      <c r="M87" s="493"/>
      <c r="N87" s="493"/>
      <c r="O87" s="493"/>
      <c r="P87" s="401">
        <f>J82</f>
        <v>1.8360000000000001</v>
      </c>
      <c r="Q87" s="902">
        <f>P87*$B87</f>
        <v>4.9619001600000008</v>
      </c>
      <c r="R87" s="903"/>
      <c r="S87" s="895"/>
      <c r="T87" s="423"/>
    </row>
    <row r="88" spans="1:20" s="409" customFormat="1" x14ac:dyDescent="0.2">
      <c r="A88" s="493"/>
      <c r="B88" s="904">
        <f>L$9</f>
        <v>1.1322612000000001</v>
      </c>
      <c r="C88" s="901" t="s">
        <v>93</v>
      </c>
      <c r="D88" s="893"/>
      <c r="E88" s="893"/>
      <c r="F88" s="905"/>
      <c r="G88" s="493"/>
      <c r="H88" s="493"/>
      <c r="I88" s="493"/>
      <c r="J88" s="493"/>
      <c r="K88" s="493"/>
      <c r="L88" s="493"/>
      <c r="M88" s="493"/>
      <c r="N88" s="493"/>
      <c r="O88" s="493"/>
      <c r="P88" s="401">
        <f>O82/L$9</f>
        <v>432.52440459770116</v>
      </c>
      <c r="Q88" s="902">
        <f>P88*$B88</f>
        <v>489.73060137907868</v>
      </c>
      <c r="R88" s="903"/>
      <c r="S88" s="895"/>
      <c r="T88" s="423"/>
    </row>
    <row r="89" spans="1:20" s="409" customFormat="1" ht="12.75" hidden="1" customHeight="1" x14ac:dyDescent="0.2">
      <c r="A89" s="906"/>
      <c r="B89" s="906"/>
      <c r="C89" s="907"/>
      <c r="D89" s="893"/>
      <c r="E89" s="899"/>
      <c r="F89" s="905"/>
      <c r="G89" s="493"/>
      <c r="H89" s="493"/>
      <c r="I89" s="493"/>
      <c r="J89" s="493"/>
      <c r="K89" s="493"/>
      <c r="L89" s="493"/>
      <c r="M89" s="493"/>
      <c r="N89" s="493"/>
      <c r="O89" s="493"/>
      <c r="P89" s="400"/>
      <c r="Q89" s="898"/>
      <c r="R89" s="899"/>
      <c r="S89" s="898"/>
      <c r="T89" s="423"/>
    </row>
    <row r="90" spans="1:20" s="409" customFormat="1" hidden="1" x14ac:dyDescent="0.2">
      <c r="A90" s="908"/>
      <c r="B90" s="909"/>
      <c r="C90" s="495"/>
      <c r="D90" s="910"/>
      <c r="E90" s="899"/>
      <c r="F90" s="911"/>
      <c r="G90" s="904"/>
      <c r="H90" s="904"/>
      <c r="I90" s="904"/>
      <c r="J90" s="904"/>
      <c r="K90" s="904"/>
      <c r="L90" s="904"/>
      <c r="M90" s="493"/>
      <c r="N90" s="493"/>
      <c r="O90" s="493"/>
      <c r="P90" s="400"/>
      <c r="Q90" s="912"/>
      <c r="R90" s="893"/>
      <c r="S90" s="895"/>
      <c r="T90" s="423"/>
    </row>
    <row r="91" spans="1:20" s="409" customFormat="1" hidden="1" x14ac:dyDescent="0.2">
      <c r="A91" s="893"/>
      <c r="B91" s="893"/>
      <c r="C91" s="493"/>
      <c r="D91" s="893"/>
      <c r="E91" s="899"/>
      <c r="F91" s="905"/>
      <c r="G91" s="493"/>
      <c r="H91" s="493"/>
      <c r="I91" s="493"/>
      <c r="J91" s="493"/>
      <c r="K91" s="493"/>
      <c r="L91" s="493"/>
      <c r="M91" s="493"/>
      <c r="N91" s="493"/>
      <c r="O91" s="493"/>
      <c r="P91" s="400"/>
      <c r="Q91" s="898"/>
      <c r="R91" s="899"/>
      <c r="S91" s="493"/>
      <c r="T91" s="423"/>
    </row>
    <row r="92" spans="1:20" s="922" customFormat="1" x14ac:dyDescent="0.2">
      <c r="A92" s="913"/>
      <c r="B92" s="913"/>
      <c r="C92" s="893" t="s">
        <v>82</v>
      </c>
      <c r="D92" s="913"/>
      <c r="E92" s="914"/>
      <c r="F92" s="915"/>
      <c r="G92" s="916"/>
      <c r="H92" s="916"/>
      <c r="I92" s="916"/>
      <c r="J92" s="916"/>
      <c r="K92" s="916"/>
      <c r="L92" s="916"/>
      <c r="M92" s="916"/>
      <c r="N92" s="917">
        <f>P92+R92</f>
        <v>541.48758068408154</v>
      </c>
      <c r="O92" s="918"/>
      <c r="P92" s="403">
        <f>Q85+Q87+Q88</f>
        <v>541.48758068408154</v>
      </c>
      <c r="Q92" s="919" t="s">
        <v>118</v>
      </c>
      <c r="R92" s="920">
        <f>Q90</f>
        <v>0</v>
      </c>
      <c r="S92" s="921"/>
      <c r="T92" s="424"/>
    </row>
    <row r="93" spans="1:20" s="409" customFormat="1" x14ac:dyDescent="0.2">
      <c r="A93" s="493"/>
      <c r="B93" s="923">
        <f>M$9</f>
        <v>0.13300000000000001</v>
      </c>
      <c r="C93" s="493" t="s">
        <v>119</v>
      </c>
      <c r="D93" s="924"/>
      <c r="E93" s="925"/>
      <c r="F93" s="905"/>
      <c r="G93" s="493"/>
      <c r="H93" s="926"/>
      <c r="I93" s="927"/>
      <c r="J93" s="927"/>
      <c r="K93" s="928"/>
      <c r="L93" s="929"/>
      <c r="M93" s="929"/>
      <c r="N93" s="929"/>
      <c r="O93" s="493"/>
      <c r="P93" s="405">
        <f>P92*$B93</f>
        <v>72.01784823098285</v>
      </c>
      <c r="Q93" s="493"/>
      <c r="R93" s="930"/>
      <c r="S93" s="493"/>
      <c r="T93" s="423"/>
    </row>
    <row r="94" spans="1:20" s="409" customFormat="1" hidden="1" x14ac:dyDescent="0.2">
      <c r="A94" s="493"/>
      <c r="B94" s="894"/>
      <c r="C94" s="493"/>
      <c r="D94" s="924"/>
      <c r="E94" s="925"/>
      <c r="F94" s="905"/>
      <c r="G94" s="493"/>
      <c r="H94" s="493"/>
      <c r="I94" s="493"/>
      <c r="J94" s="493"/>
      <c r="K94" s="493"/>
      <c r="L94" s="493"/>
      <c r="M94" s="493"/>
      <c r="N94" s="493"/>
      <c r="O94" s="493"/>
      <c r="P94" s="405"/>
      <c r="Q94" s="925"/>
      <c r="R94" s="897"/>
      <c r="S94" s="493"/>
      <c r="T94" s="423"/>
    </row>
    <row r="95" spans="1:20" s="922" customFormat="1" x14ac:dyDescent="0.2">
      <c r="A95" s="916"/>
      <c r="B95" s="918"/>
      <c r="C95" s="493" t="s">
        <v>82</v>
      </c>
      <c r="D95" s="931"/>
      <c r="E95" s="932"/>
      <c r="F95" s="915"/>
      <c r="G95" s="916"/>
      <c r="H95" s="928"/>
      <c r="I95" s="929"/>
      <c r="J95" s="929"/>
      <c r="K95" s="929"/>
      <c r="L95" s="916"/>
      <c r="M95" s="916"/>
      <c r="N95" s="916"/>
      <c r="O95" s="916"/>
      <c r="P95" s="403">
        <f>P93+P92</f>
        <v>613.50542891506439</v>
      </c>
      <c r="Q95" s="916"/>
      <c r="R95" s="933"/>
      <c r="S95" s="916"/>
      <c r="T95" s="424"/>
    </row>
    <row r="96" spans="1:20" x14ac:dyDescent="0.2">
      <c r="A96" s="493"/>
      <c r="B96" s="923">
        <f>N$9</f>
        <v>0.11</v>
      </c>
      <c r="C96" s="493" t="s">
        <v>120</v>
      </c>
      <c r="D96" s="924"/>
      <c r="E96" s="925"/>
      <c r="F96" s="905"/>
      <c r="G96" s="493"/>
      <c r="H96" s="493"/>
      <c r="I96" s="493"/>
      <c r="J96" s="928"/>
      <c r="K96" s="929"/>
      <c r="L96" s="929"/>
      <c r="M96" s="929"/>
      <c r="N96" s="493"/>
      <c r="O96" s="493"/>
      <c r="P96" s="405">
        <f>P95*$B96</f>
        <v>67.485597180657081</v>
      </c>
      <c r="Q96" s="493"/>
      <c r="R96" s="930"/>
      <c r="S96" s="493"/>
      <c r="T96" s="423"/>
    </row>
    <row r="97" spans="1:20" hidden="1" x14ac:dyDescent="0.2">
      <c r="A97" s="493"/>
      <c r="B97" s="894"/>
      <c r="C97" s="493"/>
      <c r="D97" s="924"/>
      <c r="E97" s="925"/>
      <c r="F97" s="905"/>
      <c r="G97" s="493"/>
      <c r="H97" s="493"/>
      <c r="I97" s="493"/>
      <c r="J97" s="493"/>
      <c r="K97" s="493"/>
      <c r="L97" s="493"/>
      <c r="M97" s="493"/>
      <c r="N97" s="493"/>
      <c r="O97" s="493"/>
      <c r="P97" s="405"/>
      <c r="Q97" s="925"/>
      <c r="R97" s="897"/>
      <c r="S97" s="493"/>
      <c r="T97" s="423"/>
    </row>
    <row r="98" spans="1:20" s="943" customFormat="1" ht="22.5" customHeight="1" x14ac:dyDescent="0.2">
      <c r="A98" s="934"/>
      <c r="B98" s="935"/>
      <c r="C98" s="493" t="s">
        <v>82</v>
      </c>
      <c r="D98" s="916"/>
      <c r="E98" s="936"/>
      <c r="F98" s="936"/>
      <c r="G98" s="936"/>
      <c r="H98" s="936"/>
      <c r="I98" s="937"/>
      <c r="J98" s="936"/>
      <c r="K98" s="936"/>
      <c r="L98" s="936"/>
      <c r="M98" s="938"/>
      <c r="N98" s="939"/>
      <c r="O98" s="940"/>
      <c r="P98" s="403">
        <f>P95+P96</f>
        <v>680.99102609572151</v>
      </c>
      <c r="Q98" s="941"/>
      <c r="R98" s="942"/>
      <c r="S98" s="934"/>
      <c r="T98" s="425"/>
    </row>
    <row r="99" spans="1:20" x14ac:dyDescent="0.2">
      <c r="A99" s="493"/>
      <c r="B99" s="894"/>
      <c r="C99" s="1698" t="s">
        <v>506</v>
      </c>
      <c r="D99" s="1698"/>
      <c r="E99" s="1698"/>
      <c r="F99" s="905"/>
      <c r="G99" s="493"/>
      <c r="H99" s="493"/>
      <c r="I99" s="493"/>
      <c r="J99" s="493"/>
      <c r="K99" s="493"/>
      <c r="L99" s="493"/>
      <c r="M99" s="493"/>
      <c r="N99" s="493"/>
      <c r="O99" s="493"/>
      <c r="P99" s="405"/>
      <c r="Q99" s="898"/>
      <c r="R99" s="899"/>
      <c r="S99" s="493"/>
      <c r="T99" s="423"/>
    </row>
    <row r="100" spans="1:20" hidden="1" x14ac:dyDescent="0.2">
      <c r="A100" s="944"/>
      <c r="B100" s="945"/>
      <c r="C100" s="946"/>
      <c r="D100" s="947"/>
      <c r="E100" s="948"/>
      <c r="F100" s="948"/>
      <c r="G100" s="948"/>
      <c r="H100" s="948"/>
      <c r="I100" s="949"/>
      <c r="J100" s="948"/>
      <c r="K100" s="948"/>
      <c r="L100" s="948"/>
      <c r="M100" s="950"/>
      <c r="N100" s="951"/>
      <c r="O100" s="952"/>
      <c r="P100" s="403"/>
      <c r="Q100" s="953"/>
      <c r="R100" s="954"/>
      <c r="S100" s="944"/>
      <c r="T100" s="426"/>
    </row>
    <row r="101" spans="1:20" ht="13.5" customHeight="1" x14ac:dyDescent="0.2">
      <c r="A101" s="955"/>
      <c r="B101" s="955"/>
      <c r="C101" s="955" t="s">
        <v>509</v>
      </c>
      <c r="D101" s="956"/>
      <c r="E101" s="1699"/>
      <c r="F101" s="1699"/>
      <c r="G101" s="1699"/>
      <c r="H101" s="1699"/>
      <c r="I101" s="1699"/>
      <c r="J101" s="1699"/>
      <c r="K101" s="1699"/>
      <c r="L101" s="1699"/>
      <c r="M101" s="1699"/>
      <c r="N101" s="1699"/>
      <c r="O101" s="955"/>
      <c r="P101" s="406"/>
      <c r="Q101" s="955"/>
      <c r="R101" s="955"/>
      <c r="S101" s="955"/>
      <c r="T101" s="150"/>
    </row>
    <row r="102" spans="1:20" x14ac:dyDescent="0.2">
      <c r="A102" s="490"/>
      <c r="B102" s="490"/>
      <c r="C102" s="490"/>
      <c r="D102" s="957"/>
      <c r="E102" s="958"/>
      <c r="F102" s="958"/>
      <c r="G102" s="958"/>
      <c r="H102" s="959"/>
      <c r="I102" s="958"/>
      <c r="J102" s="959"/>
      <c r="K102" s="959"/>
      <c r="L102" s="958"/>
      <c r="M102" s="958"/>
      <c r="N102" s="959"/>
      <c r="O102" s="960"/>
      <c r="P102" s="406"/>
      <c r="Q102" s="957"/>
      <c r="R102" s="961"/>
      <c r="S102" s="490"/>
      <c r="T102" s="427"/>
    </row>
    <row r="103" spans="1:20" x14ac:dyDescent="0.2">
      <c r="A103" s="490"/>
      <c r="B103" s="490"/>
      <c r="C103" s="490"/>
      <c r="D103" s="957"/>
      <c r="E103" s="958"/>
      <c r="F103" s="958"/>
      <c r="G103" s="958"/>
      <c r="H103" s="959"/>
      <c r="I103" s="958"/>
      <c r="J103" s="959"/>
      <c r="K103" s="959"/>
      <c r="L103" s="958"/>
      <c r="M103" s="958"/>
      <c r="N103" s="959"/>
      <c r="O103" s="960"/>
      <c r="P103" s="406"/>
      <c r="Q103" s="957"/>
      <c r="R103" s="961"/>
      <c r="S103" s="490"/>
      <c r="T103" s="427"/>
    </row>
    <row r="104" spans="1:20" x14ac:dyDescent="0.2">
      <c r="A104" s="490"/>
      <c r="B104" s="490"/>
      <c r="C104" s="490"/>
      <c r="D104" s="957"/>
      <c r="E104" s="958"/>
      <c r="F104" s="958"/>
      <c r="G104" s="958"/>
      <c r="H104" s="959"/>
      <c r="I104" s="958"/>
      <c r="J104" s="959"/>
      <c r="K104" s="959"/>
      <c r="L104" s="958"/>
      <c r="M104" s="958"/>
      <c r="N104" s="959"/>
      <c r="O104" s="960"/>
      <c r="P104" s="406"/>
      <c r="Q104" s="957"/>
      <c r="R104" s="961"/>
      <c r="S104" s="490"/>
      <c r="T104" s="427"/>
    </row>
    <row r="105" spans="1:20" x14ac:dyDescent="0.2">
      <c r="A105" s="490"/>
      <c r="B105" s="490"/>
      <c r="C105" s="490"/>
      <c r="D105" s="957"/>
      <c r="E105" s="958"/>
      <c r="F105" s="958"/>
      <c r="G105" s="958"/>
      <c r="H105" s="959"/>
      <c r="I105" s="958"/>
      <c r="J105" s="959"/>
      <c r="K105" s="959"/>
      <c r="L105" s="958"/>
      <c r="M105" s="958"/>
      <c r="N105" s="959"/>
      <c r="O105" s="960"/>
      <c r="P105" s="406"/>
      <c r="Q105" s="957"/>
      <c r="R105" s="961"/>
      <c r="S105" s="490"/>
      <c r="T105" s="427"/>
    </row>
    <row r="106" spans="1:20" x14ac:dyDescent="0.2">
      <c r="A106" s="490"/>
      <c r="B106" s="490"/>
      <c r="C106" s="490"/>
      <c r="D106" s="957"/>
      <c r="E106" s="958"/>
      <c r="F106" s="958"/>
      <c r="G106" s="958"/>
      <c r="H106" s="959"/>
      <c r="I106" s="958"/>
      <c r="J106" s="959"/>
      <c r="K106" s="959"/>
      <c r="L106" s="958"/>
      <c r="M106" s="958"/>
      <c r="N106" s="959"/>
      <c r="O106" s="960"/>
      <c r="P106" s="406"/>
      <c r="Q106" s="957"/>
      <c r="R106" s="961"/>
      <c r="S106" s="490"/>
      <c r="T106" s="427"/>
    </row>
    <row r="107" spans="1:20" x14ac:dyDescent="0.2">
      <c r="A107" s="490"/>
      <c r="B107" s="490"/>
      <c r="C107" s="490"/>
      <c r="D107" s="957"/>
      <c r="E107" s="958"/>
      <c r="F107" s="958"/>
      <c r="G107" s="958"/>
      <c r="H107" s="959"/>
      <c r="I107" s="958"/>
      <c r="J107" s="959"/>
      <c r="K107" s="959"/>
      <c r="L107" s="958"/>
      <c r="M107" s="958"/>
      <c r="N107" s="959"/>
      <c r="O107" s="960"/>
      <c r="P107" s="406"/>
      <c r="Q107" s="957"/>
      <c r="R107" s="961"/>
      <c r="S107" s="490"/>
      <c r="T107" s="427"/>
    </row>
    <row r="108" spans="1:20" x14ac:dyDescent="0.2">
      <c r="A108" s="407"/>
      <c r="B108" s="407"/>
      <c r="C108" s="962"/>
      <c r="D108" s="407"/>
      <c r="E108" s="407"/>
      <c r="F108" s="407"/>
      <c r="G108" s="407"/>
      <c r="H108" s="407"/>
      <c r="I108" s="407"/>
      <c r="J108" s="407"/>
      <c r="K108" s="407"/>
      <c r="L108" s="407"/>
      <c r="M108" s="407"/>
      <c r="N108" s="407"/>
      <c r="O108" s="407"/>
      <c r="P108" s="407"/>
      <c r="Q108" s="407"/>
      <c r="R108" s="407"/>
      <c r="S108" s="407"/>
    </row>
    <row r="109" spans="1:20" x14ac:dyDescent="0.2">
      <c r="A109" s="408"/>
      <c r="B109" s="408"/>
      <c r="C109" s="492"/>
      <c r="D109" s="408"/>
      <c r="E109" s="408"/>
      <c r="F109" s="408"/>
      <c r="G109" s="408"/>
      <c r="H109" s="408"/>
      <c r="I109" s="408"/>
      <c r="J109" s="408"/>
      <c r="K109" s="408"/>
      <c r="L109" s="408"/>
      <c r="M109" s="408"/>
      <c r="N109" s="408"/>
      <c r="O109" s="408"/>
      <c r="P109" s="408"/>
      <c r="Q109" s="408"/>
      <c r="R109" s="408"/>
      <c r="S109" s="408"/>
    </row>
    <row r="110" spans="1:20" x14ac:dyDescent="0.2">
      <c r="A110" s="408"/>
      <c r="B110" s="408"/>
      <c r="C110" s="492"/>
      <c r="D110" s="408"/>
      <c r="E110" s="408"/>
      <c r="F110" s="408"/>
      <c r="G110" s="408"/>
      <c r="H110" s="408"/>
      <c r="I110" s="408"/>
      <c r="J110" s="408"/>
      <c r="K110" s="408"/>
      <c r="L110" s="408"/>
      <c r="M110" s="408"/>
      <c r="N110" s="408"/>
      <c r="O110" s="408"/>
      <c r="P110" s="408"/>
      <c r="Q110" s="408"/>
      <c r="R110" s="408"/>
      <c r="S110" s="408"/>
    </row>
    <row r="111" spans="1:20" x14ac:dyDescent="0.2">
      <c r="A111" s="408"/>
      <c r="B111" s="408"/>
      <c r="C111" s="492"/>
      <c r="D111" s="408"/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Q111" s="408"/>
      <c r="R111" s="408"/>
      <c r="S111" s="408"/>
    </row>
    <row r="112" spans="1:20" x14ac:dyDescent="0.2">
      <c r="A112" s="408"/>
      <c r="B112" s="408"/>
      <c r="C112" s="492"/>
      <c r="D112" s="408"/>
      <c r="E112" s="408"/>
      <c r="F112" s="408"/>
      <c r="G112" s="408"/>
      <c r="H112" s="408"/>
      <c r="I112" s="408"/>
      <c r="J112" s="408"/>
      <c r="K112" s="408"/>
      <c r="L112" s="408"/>
      <c r="M112" s="408"/>
      <c r="N112" s="408"/>
      <c r="O112" s="408"/>
      <c r="P112" s="408"/>
      <c r="Q112" s="408"/>
      <c r="R112" s="408"/>
      <c r="S112" s="408"/>
    </row>
    <row r="113" spans="1:22" s="412" customFormat="1" x14ac:dyDescent="0.2">
      <c r="A113" s="408"/>
      <c r="B113" s="408"/>
      <c r="C113" s="492"/>
      <c r="D113" s="408"/>
      <c r="E113" s="408"/>
      <c r="F113" s="408"/>
      <c r="G113" s="408"/>
      <c r="H113" s="408"/>
      <c r="I113" s="408"/>
      <c r="J113" s="408"/>
      <c r="K113" s="408"/>
      <c r="L113" s="408"/>
      <c r="M113" s="408"/>
      <c r="N113" s="408"/>
      <c r="O113" s="408"/>
      <c r="P113" s="408"/>
      <c r="Q113" s="408"/>
      <c r="R113" s="408"/>
      <c r="S113" s="408"/>
      <c r="U113" s="489"/>
      <c r="V113" s="489"/>
    </row>
    <row r="114" spans="1:22" s="412" customFormat="1" x14ac:dyDescent="0.2">
      <c r="A114" s="408"/>
      <c r="B114" s="408"/>
      <c r="C114" s="492"/>
      <c r="D114" s="408"/>
      <c r="E114" s="408"/>
      <c r="F114" s="408"/>
      <c r="G114" s="408"/>
      <c r="H114" s="408"/>
      <c r="I114" s="408"/>
      <c r="J114" s="408"/>
      <c r="K114" s="408"/>
      <c r="L114" s="408"/>
      <c r="M114" s="408"/>
      <c r="N114" s="408"/>
      <c r="O114" s="408"/>
      <c r="P114" s="408"/>
      <c r="Q114" s="408"/>
      <c r="R114" s="408"/>
      <c r="S114" s="408"/>
      <c r="U114" s="489"/>
      <c r="V114" s="489"/>
    </row>
    <row r="115" spans="1:22" s="412" customFormat="1" x14ac:dyDescent="0.2">
      <c r="A115" s="408"/>
      <c r="B115" s="408"/>
      <c r="C115" s="492"/>
      <c r="D115" s="408"/>
      <c r="E115" s="408"/>
      <c r="F115" s="408"/>
      <c r="G115" s="408"/>
      <c r="H115" s="408"/>
      <c r="I115" s="408">
        <f>P115*R115</f>
        <v>0</v>
      </c>
      <c r="J115" s="408"/>
      <c r="K115" s="408"/>
      <c r="L115" s="408"/>
      <c r="M115" s="408"/>
      <c r="N115" s="408"/>
      <c r="O115" s="408"/>
      <c r="P115" s="408"/>
      <c r="Q115" s="408"/>
      <c r="R115" s="408"/>
      <c r="S115" s="408"/>
      <c r="T115" s="428"/>
      <c r="U115" s="489"/>
      <c r="V115" s="489"/>
    </row>
    <row r="116" spans="1:22" s="412" customFormat="1" x14ac:dyDescent="0.2">
      <c r="A116" s="408"/>
      <c r="B116" s="408"/>
      <c r="C116" s="492"/>
      <c r="D116" s="408"/>
      <c r="E116" s="408"/>
      <c r="F116" s="408"/>
      <c r="G116" s="408"/>
      <c r="H116" s="408"/>
      <c r="I116" s="408"/>
      <c r="J116" s="408"/>
      <c r="K116" s="408"/>
      <c r="L116" s="408"/>
      <c r="M116" s="408"/>
      <c r="N116" s="408"/>
      <c r="O116" s="408"/>
      <c r="P116" s="408"/>
      <c r="Q116" s="408"/>
      <c r="R116" s="408"/>
      <c r="S116" s="408"/>
      <c r="U116" s="489"/>
      <c r="V116" s="489"/>
    </row>
    <row r="117" spans="1:22" s="412" customFormat="1" x14ac:dyDescent="0.2">
      <c r="A117" s="408"/>
      <c r="B117" s="408"/>
      <c r="C117" s="492"/>
      <c r="D117" s="408"/>
      <c r="E117" s="408"/>
      <c r="F117" s="408"/>
      <c r="G117" s="408"/>
      <c r="H117" s="408"/>
      <c r="I117" s="408"/>
      <c r="J117" s="408"/>
      <c r="K117" s="408"/>
      <c r="L117" s="408"/>
      <c r="M117" s="408"/>
      <c r="N117" s="408"/>
      <c r="O117" s="408"/>
      <c r="P117" s="408"/>
      <c r="Q117" s="408"/>
      <c r="R117" s="408"/>
      <c r="S117" s="408"/>
    </row>
    <row r="118" spans="1:22" s="412" customFormat="1" x14ac:dyDescent="0.2">
      <c r="A118" s="408"/>
      <c r="B118" s="408"/>
      <c r="C118" s="492"/>
      <c r="D118" s="408"/>
      <c r="E118" s="408"/>
      <c r="F118" s="408"/>
      <c r="G118" s="408"/>
      <c r="H118" s="408"/>
      <c r="I118" s="408"/>
      <c r="J118" s="408"/>
      <c r="K118" s="408"/>
      <c r="L118" s="408"/>
      <c r="M118" s="408"/>
      <c r="N118" s="408"/>
      <c r="O118" s="408"/>
      <c r="P118" s="408"/>
      <c r="Q118" s="408"/>
      <c r="R118" s="408"/>
      <c r="S118" s="408"/>
    </row>
    <row r="119" spans="1:22" s="412" customFormat="1" x14ac:dyDescent="0.2">
      <c r="A119" s="408"/>
      <c r="B119" s="408"/>
      <c r="C119" s="492"/>
      <c r="D119" s="408"/>
      <c r="E119" s="408"/>
      <c r="F119" s="408"/>
      <c r="G119" s="408"/>
      <c r="H119" s="408"/>
      <c r="I119" s="408"/>
      <c r="J119" s="408"/>
      <c r="K119" s="408"/>
      <c r="L119" s="408"/>
      <c r="M119" s="408"/>
      <c r="N119" s="408"/>
      <c r="O119" s="408"/>
      <c r="P119" s="408"/>
      <c r="Q119" s="408"/>
      <c r="R119" s="408"/>
      <c r="S119" s="408"/>
    </row>
    <row r="120" spans="1:22" s="412" customFormat="1" x14ac:dyDescent="0.2">
      <c r="A120" s="408"/>
      <c r="B120" s="408"/>
      <c r="C120" s="492"/>
      <c r="D120" s="408"/>
      <c r="E120" s="408"/>
      <c r="F120" s="408"/>
      <c r="G120" s="408"/>
      <c r="H120" s="408"/>
      <c r="I120" s="408"/>
      <c r="J120" s="408"/>
      <c r="K120" s="408"/>
      <c r="L120" s="408"/>
      <c r="M120" s="408"/>
      <c r="N120" s="408"/>
      <c r="O120" s="408"/>
      <c r="P120" s="408"/>
      <c r="Q120" s="408"/>
      <c r="R120" s="408"/>
      <c r="S120" s="408"/>
    </row>
    <row r="121" spans="1:22" s="412" customFormat="1" x14ac:dyDescent="0.2">
      <c r="A121" s="408"/>
      <c r="B121" s="408"/>
      <c r="C121" s="492"/>
      <c r="D121" s="408"/>
      <c r="E121" s="408"/>
      <c r="F121" s="408"/>
      <c r="G121" s="408"/>
      <c r="H121" s="408"/>
      <c r="I121" s="408"/>
      <c r="J121" s="408"/>
      <c r="K121" s="408"/>
      <c r="L121" s="408"/>
      <c r="M121" s="408"/>
      <c r="N121" s="408"/>
      <c r="O121" s="408"/>
      <c r="P121" s="408"/>
      <c r="Q121" s="408"/>
      <c r="R121" s="408"/>
      <c r="S121" s="408"/>
    </row>
  </sheetData>
  <mergeCells count="3">
    <mergeCell ref="E101:N101"/>
    <mergeCell ref="A1:T1"/>
    <mergeCell ref="C99:E99"/>
  </mergeCells>
  <printOptions horizontalCentered="1" gridLinesSet="0"/>
  <pageMargins left="0.15748031496062992" right="0.19685039370078741" top="0.51181102362204722" bottom="0.51181102362204722" header="0.23622047244094491" footer="0.51181102362204722"/>
  <pageSetup paperSize="9" scale="75" firstPageNumber="29" orientation="landscape" horizontalDpi="180" verticalDpi="180" r:id="rId1"/>
  <headerFooter alignWithMargins="0"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97"/>
  <sheetViews>
    <sheetView showGridLines="0" view="pageBreakPreview" topLeftCell="A37" zoomScaleNormal="85" zoomScaleSheetLayoutView="100" workbookViewId="0">
      <selection activeCell="Q58" sqref="Q58:Q62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7.285156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4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484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297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355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P74</f>
        <v>32.275683069504701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4.25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065" customFormat="1" ht="36" x14ac:dyDescent="0.2">
      <c r="A10" s="752">
        <v>1</v>
      </c>
      <c r="B10" s="752" t="s">
        <v>268</v>
      </c>
      <c r="C10" s="587" t="s">
        <v>516</v>
      </c>
      <c r="D10" s="752" t="s">
        <v>147</v>
      </c>
      <c r="E10" s="784">
        <v>18</v>
      </c>
      <c r="F10" s="785">
        <v>0.13</v>
      </c>
      <c r="G10" s="180">
        <f>F10*E10</f>
        <v>2.34</v>
      </c>
      <c r="H10" s="180">
        <f>F10*$H$9</f>
        <v>0.15895898324667823</v>
      </c>
      <c r="I10" s="785">
        <v>3.7100000000000001E-2</v>
      </c>
      <c r="J10" s="180">
        <f>I10*E10</f>
        <v>0.66780000000000006</v>
      </c>
      <c r="K10" s="180">
        <f>$K$9*I10</f>
        <v>0.10026497600000001</v>
      </c>
      <c r="L10" s="181">
        <f>(R10*T10+R11*T11+R12*T12+R13*T13+R14*T14+R15*T15+R16*T16+R17*T17+R18*T18)*L$9</f>
        <v>0.14782802227200001</v>
      </c>
      <c r="M10" s="182">
        <f>H10+K10+L10</f>
        <v>0.40705198151867827</v>
      </c>
      <c r="N10" s="183">
        <f>M10*E10</f>
        <v>7.3269356673362092</v>
      </c>
      <c r="O10" s="180">
        <f>E10*L10</f>
        <v>2.6609044008960003</v>
      </c>
      <c r="P10" s="1063" t="s">
        <v>269</v>
      </c>
      <c r="Q10" s="752" t="s">
        <v>147</v>
      </c>
      <c r="R10" s="784">
        <v>1.02</v>
      </c>
      <c r="S10" s="179">
        <f>R10*E10</f>
        <v>18.36</v>
      </c>
      <c r="T10" s="1064">
        <v>0.128</v>
      </c>
    </row>
    <row r="11" spans="1:20" s="1065" customFormat="1" ht="24" hidden="1" x14ac:dyDescent="0.2">
      <c r="A11" s="743"/>
      <c r="B11" s="743"/>
      <c r="C11" s="744" t="s">
        <v>270</v>
      </c>
      <c r="D11" s="743"/>
      <c r="E11" s="745"/>
      <c r="F11" s="746"/>
      <c r="G11" s="207"/>
      <c r="H11" s="207"/>
      <c r="I11" s="746"/>
      <c r="J11" s="200"/>
      <c r="K11" s="200"/>
      <c r="L11" s="201"/>
      <c r="M11" s="202"/>
      <c r="N11" s="203"/>
      <c r="O11" s="201"/>
      <c r="P11" s="747"/>
      <c r="Q11" s="748"/>
      <c r="R11" s="749"/>
      <c r="S11" s="267">
        <f>R11*E10</f>
        <v>0</v>
      </c>
      <c r="T11" s="750"/>
    </row>
    <row r="12" spans="1:20" s="1065" customFormat="1" ht="12" hidden="1" x14ac:dyDescent="0.2">
      <c r="A12" s="743"/>
      <c r="B12" s="743"/>
      <c r="C12" s="751"/>
      <c r="D12" s="743"/>
      <c r="E12" s="745"/>
      <c r="F12" s="746"/>
      <c r="G12" s="207"/>
      <c r="H12" s="207"/>
      <c r="I12" s="746"/>
      <c r="J12" s="200"/>
      <c r="K12" s="200"/>
      <c r="L12" s="201"/>
      <c r="M12" s="202"/>
      <c r="N12" s="203"/>
      <c r="O12" s="201"/>
      <c r="P12" s="747"/>
      <c r="Q12" s="748"/>
      <c r="R12" s="749"/>
      <c r="S12" s="267">
        <f>R12*E10</f>
        <v>0</v>
      </c>
      <c r="T12" s="750"/>
    </row>
    <row r="13" spans="1:20" s="1065" customFormat="1" ht="12" hidden="1" x14ac:dyDescent="0.2">
      <c r="A13" s="743"/>
      <c r="B13" s="743"/>
      <c r="C13" s="747"/>
      <c r="D13" s="743"/>
      <c r="E13" s="745"/>
      <c r="F13" s="746"/>
      <c r="G13" s="207"/>
      <c r="H13" s="207"/>
      <c r="I13" s="746"/>
      <c r="J13" s="200"/>
      <c r="K13" s="200"/>
      <c r="L13" s="201"/>
      <c r="M13" s="202"/>
      <c r="N13" s="203"/>
      <c r="O13" s="201"/>
      <c r="P13" s="747"/>
      <c r="Q13" s="748"/>
      <c r="R13" s="749"/>
      <c r="S13" s="267">
        <f>R13*E10</f>
        <v>0</v>
      </c>
      <c r="T13" s="750"/>
    </row>
    <row r="14" spans="1:20" s="1065" customFormat="1" ht="12" hidden="1" x14ac:dyDescent="0.2">
      <c r="A14" s="743"/>
      <c r="B14" s="743"/>
      <c r="C14" s="747"/>
      <c r="D14" s="743"/>
      <c r="E14" s="745"/>
      <c r="F14" s="746"/>
      <c r="G14" s="207"/>
      <c r="H14" s="207"/>
      <c r="I14" s="746"/>
      <c r="J14" s="200"/>
      <c r="K14" s="200"/>
      <c r="L14" s="201"/>
      <c r="M14" s="202"/>
      <c r="N14" s="203"/>
      <c r="O14" s="201"/>
      <c r="P14" s="747"/>
      <c r="Q14" s="748"/>
      <c r="R14" s="749"/>
      <c r="S14" s="267">
        <f>R14*E10</f>
        <v>0</v>
      </c>
      <c r="T14" s="750"/>
    </row>
    <row r="15" spans="1:20" s="1065" customFormat="1" ht="12" hidden="1" x14ac:dyDescent="0.2">
      <c r="A15" s="743"/>
      <c r="B15" s="743"/>
      <c r="C15" s="747"/>
      <c r="D15" s="743"/>
      <c r="E15" s="745"/>
      <c r="F15" s="746"/>
      <c r="G15" s="207"/>
      <c r="H15" s="207"/>
      <c r="I15" s="746"/>
      <c r="J15" s="200"/>
      <c r="K15" s="200"/>
      <c r="L15" s="201"/>
      <c r="M15" s="202"/>
      <c r="N15" s="203"/>
      <c r="O15" s="201"/>
      <c r="P15" s="747"/>
      <c r="Q15" s="748"/>
      <c r="R15" s="749"/>
      <c r="S15" s="267">
        <f>R15*E10</f>
        <v>0</v>
      </c>
      <c r="T15" s="750"/>
    </row>
    <row r="16" spans="1:20" s="1065" customFormat="1" ht="12" hidden="1" x14ac:dyDescent="0.2">
      <c r="A16" s="743"/>
      <c r="B16" s="743"/>
      <c r="C16" s="747"/>
      <c r="D16" s="743"/>
      <c r="E16" s="745"/>
      <c r="F16" s="746"/>
      <c r="G16" s="207"/>
      <c r="H16" s="207"/>
      <c r="I16" s="746"/>
      <c r="J16" s="200"/>
      <c r="K16" s="200"/>
      <c r="L16" s="201"/>
      <c r="M16" s="202"/>
      <c r="N16" s="203"/>
      <c r="O16" s="201"/>
      <c r="P16" s="747"/>
      <c r="Q16" s="748"/>
      <c r="R16" s="749"/>
      <c r="S16" s="267">
        <f>R16*E10</f>
        <v>0</v>
      </c>
      <c r="T16" s="750"/>
    </row>
    <row r="17" spans="1:20" s="1065" customFormat="1" ht="12" hidden="1" x14ac:dyDescent="0.2">
      <c r="A17" s="743"/>
      <c r="B17" s="743"/>
      <c r="C17" s="747"/>
      <c r="D17" s="743"/>
      <c r="E17" s="745"/>
      <c r="F17" s="746"/>
      <c r="G17" s="207"/>
      <c r="H17" s="207"/>
      <c r="I17" s="746"/>
      <c r="J17" s="200"/>
      <c r="K17" s="200"/>
      <c r="L17" s="201"/>
      <c r="M17" s="202"/>
      <c r="N17" s="203"/>
      <c r="O17" s="201"/>
      <c r="P17" s="747"/>
      <c r="Q17" s="748"/>
      <c r="R17" s="749"/>
      <c r="S17" s="267">
        <f>R17*E10</f>
        <v>0</v>
      </c>
      <c r="T17" s="750"/>
    </row>
    <row r="18" spans="1:20" s="1065" customFormat="1" ht="12" hidden="1" x14ac:dyDescent="0.2">
      <c r="A18" s="743"/>
      <c r="B18" s="743"/>
      <c r="C18" s="747"/>
      <c r="D18" s="743"/>
      <c r="E18" s="745"/>
      <c r="F18" s="746"/>
      <c r="G18" s="207"/>
      <c r="H18" s="207"/>
      <c r="I18" s="746"/>
      <c r="J18" s="188"/>
      <c r="K18" s="188"/>
      <c r="L18" s="201"/>
      <c r="M18" s="202"/>
      <c r="N18" s="203"/>
      <c r="O18" s="201"/>
      <c r="P18" s="747"/>
      <c r="Q18" s="748"/>
      <c r="R18" s="745"/>
      <c r="S18" s="612">
        <f>R18*E10</f>
        <v>0</v>
      </c>
      <c r="T18" s="750"/>
    </row>
    <row r="19" spans="1:20" s="1065" customFormat="1" ht="33.75" customHeight="1" x14ac:dyDescent="0.2">
      <c r="A19" s="752">
        <v>2</v>
      </c>
      <c r="B19" s="626" t="s">
        <v>271</v>
      </c>
      <c r="C19" s="494" t="s">
        <v>272</v>
      </c>
      <c r="D19" s="752" t="s">
        <v>147</v>
      </c>
      <c r="E19" s="185">
        <v>18</v>
      </c>
      <c r="F19" s="179">
        <v>0.13700000000000001</v>
      </c>
      <c r="G19" s="180">
        <f>F19*E19</f>
        <v>2.4660000000000002</v>
      </c>
      <c r="H19" s="180">
        <f>F19*$H$9</f>
        <v>0.16751831311380708</v>
      </c>
      <c r="I19" s="627">
        <v>5.8999999999999997E-2</v>
      </c>
      <c r="J19" s="180">
        <f>I19*E19</f>
        <v>1.0619999999999998</v>
      </c>
      <c r="K19" s="180">
        <f>$K$9*I19</f>
        <v>0.15945103999999999</v>
      </c>
      <c r="L19" s="181">
        <f>(R19*T19+R20*T20+R21*T21+R22*T22+R23*T23+R24*T24+R25*T25+R26*T26+R27*T27)*L$9</f>
        <v>0</v>
      </c>
      <c r="M19" s="182">
        <f>H19+K19+L19</f>
        <v>0.32696935311380704</v>
      </c>
      <c r="N19" s="183">
        <f>M19*E19</f>
        <v>5.8854483560485269</v>
      </c>
      <c r="O19" s="180">
        <f>E19*L19</f>
        <v>0</v>
      </c>
      <c r="P19" s="179"/>
      <c r="Q19" s="152"/>
      <c r="R19" s="178"/>
      <c r="S19" s="179">
        <f>R19*E19</f>
        <v>0</v>
      </c>
      <c r="T19" s="179"/>
    </row>
    <row r="20" spans="1:20" s="1065" customFormat="1" ht="12" hidden="1" x14ac:dyDescent="0.2">
      <c r="A20" s="743"/>
      <c r="B20" s="250"/>
      <c r="C20" s="198"/>
      <c r="D20" s="197"/>
      <c r="E20" s="206"/>
      <c r="F20" s="248"/>
      <c r="G20" s="207"/>
      <c r="H20" s="207"/>
      <c r="I20" s="166"/>
      <c r="J20" s="200"/>
      <c r="K20" s="200"/>
      <c r="L20" s="201"/>
      <c r="M20" s="202"/>
      <c r="N20" s="203"/>
      <c r="O20" s="201"/>
      <c r="P20" s="166"/>
      <c r="Q20" s="168"/>
      <c r="R20" s="244"/>
      <c r="S20" s="267">
        <f>R20*E19</f>
        <v>0</v>
      </c>
      <c r="T20" s="166"/>
    </row>
    <row r="21" spans="1:20" s="1065" customFormat="1" ht="12" hidden="1" x14ac:dyDescent="0.2">
      <c r="A21" s="743"/>
      <c r="B21" s="250"/>
      <c r="C21" s="198"/>
      <c r="D21" s="197"/>
      <c r="E21" s="206"/>
      <c r="F21" s="248"/>
      <c r="G21" s="207"/>
      <c r="H21" s="207"/>
      <c r="I21" s="166"/>
      <c r="J21" s="200"/>
      <c r="K21" s="200"/>
      <c r="L21" s="201"/>
      <c r="M21" s="202"/>
      <c r="N21" s="203"/>
      <c r="O21" s="201"/>
      <c r="P21" s="166"/>
      <c r="Q21" s="168"/>
      <c r="R21" s="244"/>
      <c r="S21" s="267">
        <f>R21*E19</f>
        <v>0</v>
      </c>
      <c r="T21" s="166"/>
    </row>
    <row r="22" spans="1:20" s="1065" customFormat="1" ht="12" hidden="1" x14ac:dyDescent="0.2">
      <c r="A22" s="743"/>
      <c r="B22" s="250"/>
      <c r="C22" s="198"/>
      <c r="D22" s="197"/>
      <c r="E22" s="206"/>
      <c r="F22" s="248"/>
      <c r="G22" s="207"/>
      <c r="H22" s="207"/>
      <c r="I22" s="166"/>
      <c r="J22" s="200"/>
      <c r="K22" s="200"/>
      <c r="L22" s="201"/>
      <c r="M22" s="202"/>
      <c r="N22" s="203"/>
      <c r="O22" s="201"/>
      <c r="P22" s="166"/>
      <c r="Q22" s="168"/>
      <c r="R22" s="244"/>
      <c r="S22" s="267">
        <f>R22*E19</f>
        <v>0</v>
      </c>
      <c r="T22" s="166"/>
    </row>
    <row r="23" spans="1:20" s="1065" customFormat="1" ht="12" hidden="1" x14ac:dyDescent="0.2">
      <c r="A23" s="743"/>
      <c r="B23" s="250"/>
      <c r="C23" s="198"/>
      <c r="D23" s="197"/>
      <c r="E23" s="206"/>
      <c r="F23" s="248"/>
      <c r="G23" s="207"/>
      <c r="H23" s="207"/>
      <c r="I23" s="166"/>
      <c r="J23" s="200"/>
      <c r="K23" s="200"/>
      <c r="L23" s="201"/>
      <c r="M23" s="202"/>
      <c r="N23" s="203"/>
      <c r="O23" s="201"/>
      <c r="P23" s="166"/>
      <c r="Q23" s="168"/>
      <c r="R23" s="244"/>
      <c r="S23" s="267">
        <f>R23*E19</f>
        <v>0</v>
      </c>
      <c r="T23" s="166"/>
    </row>
    <row r="24" spans="1:20" s="1065" customFormat="1" ht="12" hidden="1" x14ac:dyDescent="0.2">
      <c r="A24" s="743"/>
      <c r="B24" s="250"/>
      <c r="C24" s="198"/>
      <c r="D24" s="197"/>
      <c r="E24" s="206"/>
      <c r="F24" s="248"/>
      <c r="G24" s="207"/>
      <c r="H24" s="207"/>
      <c r="I24" s="166"/>
      <c r="J24" s="200"/>
      <c r="K24" s="200"/>
      <c r="L24" s="201"/>
      <c r="M24" s="202"/>
      <c r="N24" s="203"/>
      <c r="O24" s="201"/>
      <c r="P24" s="166"/>
      <c r="Q24" s="168"/>
      <c r="R24" s="244"/>
      <c r="S24" s="267">
        <f>R24*E19</f>
        <v>0</v>
      </c>
      <c r="T24" s="166"/>
    </row>
    <row r="25" spans="1:20" s="1065" customFormat="1" ht="12" hidden="1" x14ac:dyDescent="0.2">
      <c r="A25" s="743"/>
      <c r="B25" s="250"/>
      <c r="C25" s="198"/>
      <c r="D25" s="197"/>
      <c r="E25" s="206"/>
      <c r="F25" s="248"/>
      <c r="G25" s="207"/>
      <c r="H25" s="207"/>
      <c r="I25" s="166"/>
      <c r="J25" s="200"/>
      <c r="K25" s="200"/>
      <c r="L25" s="201"/>
      <c r="M25" s="202"/>
      <c r="N25" s="203"/>
      <c r="O25" s="201"/>
      <c r="P25" s="166"/>
      <c r="Q25" s="168"/>
      <c r="R25" s="244"/>
      <c r="S25" s="267">
        <f>R25*E19</f>
        <v>0</v>
      </c>
      <c r="T25" s="166"/>
    </row>
    <row r="26" spans="1:20" s="1065" customFormat="1" ht="12" hidden="1" x14ac:dyDescent="0.2">
      <c r="A26" s="743"/>
      <c r="B26" s="250"/>
      <c r="C26" s="198"/>
      <c r="D26" s="197"/>
      <c r="E26" s="206"/>
      <c r="F26" s="248"/>
      <c r="G26" s="207"/>
      <c r="H26" s="207"/>
      <c r="I26" s="166"/>
      <c r="J26" s="200"/>
      <c r="K26" s="200"/>
      <c r="L26" s="201"/>
      <c r="M26" s="202"/>
      <c r="N26" s="203"/>
      <c r="O26" s="201"/>
      <c r="P26" s="166"/>
      <c r="Q26" s="168"/>
      <c r="R26" s="244"/>
      <c r="S26" s="267">
        <f>R26*E19</f>
        <v>0</v>
      </c>
      <c r="T26" s="166"/>
    </row>
    <row r="27" spans="1:20" s="1065" customFormat="1" ht="12" hidden="1" x14ac:dyDescent="0.2">
      <c r="A27" s="743"/>
      <c r="B27" s="250"/>
      <c r="C27" s="198"/>
      <c r="D27" s="197"/>
      <c r="E27" s="206"/>
      <c r="F27" s="248"/>
      <c r="G27" s="207"/>
      <c r="H27" s="207"/>
      <c r="I27" s="166"/>
      <c r="J27" s="200"/>
      <c r="K27" s="200"/>
      <c r="L27" s="201"/>
      <c r="M27" s="202"/>
      <c r="N27" s="203"/>
      <c r="O27" s="201"/>
      <c r="P27" s="166"/>
      <c r="Q27" s="168"/>
      <c r="R27" s="244"/>
      <c r="S27" s="267">
        <f>R27*E19</f>
        <v>0</v>
      </c>
      <c r="T27" s="166"/>
    </row>
    <row r="28" spans="1:20" s="1066" customFormat="1" ht="42" x14ac:dyDescent="0.2">
      <c r="A28" s="753">
        <v>3</v>
      </c>
      <c r="B28" s="753" t="s">
        <v>277</v>
      </c>
      <c r="C28" s="587" t="s">
        <v>215</v>
      </c>
      <c r="D28" s="753" t="s">
        <v>146</v>
      </c>
      <c r="E28" s="754">
        <v>1</v>
      </c>
      <c r="F28" s="755">
        <v>0.34</v>
      </c>
      <c r="G28" s="756">
        <f>F28*E28</f>
        <v>0.34</v>
      </c>
      <c r="H28" s="756">
        <f>F28*$H$9</f>
        <v>0.41573887926054309</v>
      </c>
      <c r="I28" s="755">
        <v>1.1299999999999999E-2</v>
      </c>
      <c r="J28" s="756">
        <f>I28*E28</f>
        <v>1.1299999999999999E-2</v>
      </c>
      <c r="K28" s="756">
        <f>$K$9*I28</f>
        <v>3.0538928E-2</v>
      </c>
      <c r="L28" s="757">
        <f>(R28*T28+R29*T29+R30*T30+R31*T31+R32*T32+R33*T33+R34*T34+R35*T35+R36*T36)*L$9</f>
        <v>1.1322612000000001</v>
      </c>
      <c r="M28" s="758">
        <f>H28+K28+L28</f>
        <v>1.5785390072605432</v>
      </c>
      <c r="N28" s="759">
        <f>M28*E28</f>
        <v>1.5785390072605432</v>
      </c>
      <c r="O28" s="756">
        <f>E28*L28</f>
        <v>1.1322612000000001</v>
      </c>
      <c r="P28" s="587" t="s">
        <v>215</v>
      </c>
      <c r="Q28" s="761" t="s">
        <v>146</v>
      </c>
      <c r="R28" s="762">
        <v>1</v>
      </c>
      <c r="S28" s="266">
        <f>R28*E28</f>
        <v>1</v>
      </c>
      <c r="T28" s="763">
        <v>1</v>
      </c>
    </row>
    <row r="29" spans="1:20" s="1066" customFormat="1" ht="12" hidden="1" x14ac:dyDescent="0.2">
      <c r="A29" s="764"/>
      <c r="B29" s="764"/>
      <c r="C29" s="765"/>
      <c r="D29" s="764"/>
      <c r="E29" s="766"/>
      <c r="F29" s="767"/>
      <c r="G29" s="768"/>
      <c r="H29" s="768"/>
      <c r="I29" s="767"/>
      <c r="J29" s="200"/>
      <c r="K29" s="200"/>
      <c r="L29" s="201"/>
      <c r="M29" s="202"/>
      <c r="N29" s="203"/>
      <c r="O29" s="201"/>
      <c r="P29" s="765"/>
      <c r="Q29" s="769"/>
      <c r="R29" s="770"/>
      <c r="S29" s="267">
        <f>R29*E28</f>
        <v>0</v>
      </c>
      <c r="T29" s="771"/>
    </row>
    <row r="30" spans="1:20" s="1066" customFormat="1" ht="12" hidden="1" x14ac:dyDescent="0.2">
      <c r="A30" s="764"/>
      <c r="B30" s="764"/>
      <c r="C30" s="765"/>
      <c r="D30" s="764"/>
      <c r="E30" s="766"/>
      <c r="F30" s="767"/>
      <c r="G30" s="768">
        <f>F30*E30</f>
        <v>0</v>
      </c>
      <c r="H30" s="768"/>
      <c r="I30" s="767"/>
      <c r="J30" s="200"/>
      <c r="K30" s="200"/>
      <c r="L30" s="201"/>
      <c r="M30" s="202"/>
      <c r="N30" s="203"/>
      <c r="O30" s="201">
        <f>E30*L30</f>
        <v>0</v>
      </c>
      <c r="P30" s="765"/>
      <c r="Q30" s="769"/>
      <c r="R30" s="770"/>
      <c r="S30" s="267">
        <f>R30*E28</f>
        <v>0</v>
      </c>
      <c r="T30" s="771"/>
    </row>
    <row r="31" spans="1:20" s="1066" customFormat="1" ht="12" hidden="1" x14ac:dyDescent="0.2">
      <c r="A31" s="764"/>
      <c r="B31" s="764"/>
      <c r="C31" s="765"/>
      <c r="D31" s="764"/>
      <c r="E31" s="766"/>
      <c r="F31" s="767"/>
      <c r="G31" s="768"/>
      <c r="H31" s="768"/>
      <c r="I31" s="767"/>
      <c r="J31" s="200"/>
      <c r="K31" s="200"/>
      <c r="L31" s="201"/>
      <c r="M31" s="202"/>
      <c r="N31" s="203"/>
      <c r="O31" s="201"/>
      <c r="P31" s="765"/>
      <c r="Q31" s="769"/>
      <c r="R31" s="770"/>
      <c r="S31" s="267">
        <f>R31*E28</f>
        <v>0</v>
      </c>
      <c r="T31" s="771"/>
    </row>
    <row r="32" spans="1:20" s="1066" customFormat="1" ht="12" hidden="1" x14ac:dyDescent="0.2">
      <c r="A32" s="764"/>
      <c r="B32" s="764"/>
      <c r="C32" s="765"/>
      <c r="D32" s="764"/>
      <c r="E32" s="766"/>
      <c r="F32" s="767"/>
      <c r="G32" s="768"/>
      <c r="H32" s="768"/>
      <c r="I32" s="767"/>
      <c r="J32" s="200"/>
      <c r="K32" s="200"/>
      <c r="L32" s="201"/>
      <c r="M32" s="202"/>
      <c r="N32" s="203"/>
      <c r="O32" s="201"/>
      <c r="P32" s="765"/>
      <c r="Q32" s="769"/>
      <c r="R32" s="770"/>
      <c r="S32" s="267">
        <f>R32*E28</f>
        <v>0</v>
      </c>
      <c r="T32" s="771"/>
    </row>
    <row r="33" spans="1:20" s="1066" customFormat="1" ht="12" hidden="1" x14ac:dyDescent="0.2">
      <c r="A33" s="764"/>
      <c r="B33" s="764"/>
      <c r="C33" s="765"/>
      <c r="D33" s="764"/>
      <c r="E33" s="766"/>
      <c r="F33" s="767"/>
      <c r="G33" s="768"/>
      <c r="H33" s="768"/>
      <c r="I33" s="767"/>
      <c r="J33" s="200"/>
      <c r="K33" s="200"/>
      <c r="L33" s="201"/>
      <c r="M33" s="202"/>
      <c r="N33" s="203"/>
      <c r="O33" s="201"/>
      <c r="P33" s="765"/>
      <c r="Q33" s="769"/>
      <c r="R33" s="770"/>
      <c r="S33" s="267">
        <f>R33*E28</f>
        <v>0</v>
      </c>
      <c r="T33" s="771"/>
    </row>
    <row r="34" spans="1:20" s="1066" customFormat="1" ht="12" hidden="1" x14ac:dyDescent="0.2">
      <c r="A34" s="764"/>
      <c r="B34" s="764"/>
      <c r="C34" s="765"/>
      <c r="D34" s="764"/>
      <c r="E34" s="766"/>
      <c r="F34" s="767"/>
      <c r="G34" s="768"/>
      <c r="H34" s="768"/>
      <c r="I34" s="767"/>
      <c r="J34" s="200"/>
      <c r="K34" s="200"/>
      <c r="L34" s="201"/>
      <c r="M34" s="202"/>
      <c r="N34" s="203"/>
      <c r="O34" s="201"/>
      <c r="P34" s="765"/>
      <c r="Q34" s="769"/>
      <c r="R34" s="770"/>
      <c r="S34" s="267">
        <f>R34*E28</f>
        <v>0</v>
      </c>
      <c r="T34" s="771"/>
    </row>
    <row r="35" spans="1:20" s="1066" customFormat="1" ht="12" hidden="1" x14ac:dyDescent="0.2">
      <c r="A35" s="764"/>
      <c r="B35" s="764"/>
      <c r="C35" s="765"/>
      <c r="D35" s="764"/>
      <c r="E35" s="766"/>
      <c r="F35" s="767"/>
      <c r="G35" s="768"/>
      <c r="H35" s="768"/>
      <c r="I35" s="767"/>
      <c r="J35" s="200"/>
      <c r="K35" s="200"/>
      <c r="L35" s="201"/>
      <c r="M35" s="202"/>
      <c r="N35" s="203"/>
      <c r="O35" s="201"/>
      <c r="P35" s="765"/>
      <c r="Q35" s="769"/>
      <c r="R35" s="770"/>
      <c r="S35" s="267">
        <f>R35*E28</f>
        <v>0</v>
      </c>
      <c r="T35" s="771"/>
    </row>
    <row r="36" spans="1:20" s="1066" customFormat="1" ht="12" hidden="1" x14ac:dyDescent="0.2">
      <c r="A36" s="764"/>
      <c r="B36" s="764"/>
      <c r="C36" s="765"/>
      <c r="D36" s="764"/>
      <c r="E36" s="766"/>
      <c r="F36" s="767"/>
      <c r="G36" s="768"/>
      <c r="H36" s="768"/>
      <c r="I36" s="767"/>
      <c r="J36" s="200"/>
      <c r="K36" s="200"/>
      <c r="L36" s="201"/>
      <c r="M36" s="202"/>
      <c r="N36" s="203"/>
      <c r="O36" s="201"/>
      <c r="P36" s="765"/>
      <c r="Q36" s="769"/>
      <c r="R36" s="770"/>
      <c r="S36" s="267">
        <f>R36*E28</f>
        <v>0</v>
      </c>
      <c r="T36" s="771"/>
    </row>
    <row r="37" spans="1:20" s="1067" customFormat="1" ht="34.5" customHeight="1" x14ac:dyDescent="0.2">
      <c r="A37" s="736">
        <v>4</v>
      </c>
      <c r="B37" s="796"/>
      <c r="C37" s="797" t="s">
        <v>278</v>
      </c>
      <c r="D37" s="796" t="s">
        <v>146</v>
      </c>
      <c r="E37" s="798">
        <v>1</v>
      </c>
      <c r="F37" s="799"/>
      <c r="G37" s="800">
        <f>F37*E37</f>
        <v>0</v>
      </c>
      <c r="H37" s="801">
        <f>F37*$H$9</f>
        <v>0</v>
      </c>
      <c r="I37" s="802"/>
      <c r="J37" s="756">
        <f>I37*E37</f>
        <v>0</v>
      </c>
      <c r="K37" s="756">
        <f>$K$9*I37</f>
        <v>0</v>
      </c>
      <c r="L37" s="757">
        <f>(R37*T37+R38*T38+R39*T39+R40*T40+R41*T41+R42*T42+R43*T43+R44*T44+R45*T45)*L$9</f>
        <v>9.0580896000000008E-2</v>
      </c>
      <c r="M37" s="803">
        <f>H37+K37+L37</f>
        <v>9.0580896000000008E-2</v>
      </c>
      <c r="N37" s="759">
        <f>M37*E37</f>
        <v>9.0580896000000008E-2</v>
      </c>
      <c r="O37" s="756">
        <f>E37*L37</f>
        <v>9.0580896000000008E-2</v>
      </c>
      <c r="P37" s="804" t="s">
        <v>279</v>
      </c>
      <c r="Q37" s="805" t="s">
        <v>146</v>
      </c>
      <c r="R37" s="806">
        <v>1</v>
      </c>
      <c r="S37" s="266">
        <f>R37*E37</f>
        <v>1</v>
      </c>
      <c r="T37" s="801">
        <v>0.08</v>
      </c>
    </row>
    <row r="38" spans="1:20" s="1067" customFormat="1" ht="12" hidden="1" x14ac:dyDescent="0.2">
      <c r="A38" s="743"/>
      <c r="B38" s="807"/>
      <c r="C38" s="808"/>
      <c r="D38" s="807"/>
      <c r="E38" s="809"/>
      <c r="F38" s="810"/>
      <c r="G38" s="811"/>
      <c r="H38" s="811"/>
      <c r="I38" s="811"/>
      <c r="J38" s="200"/>
      <c r="K38" s="200"/>
      <c r="L38" s="201"/>
      <c r="M38" s="202"/>
      <c r="N38" s="203"/>
      <c r="O38" s="201"/>
      <c r="P38" s="812"/>
      <c r="Q38" s="813"/>
      <c r="R38" s="814"/>
      <c r="S38" s="267">
        <f>R38*E37</f>
        <v>0</v>
      </c>
      <c r="T38" s="815"/>
    </row>
    <row r="39" spans="1:20" s="1067" customFormat="1" ht="12" hidden="1" x14ac:dyDescent="0.2">
      <c r="A39" s="743"/>
      <c r="B39" s="807"/>
      <c r="C39" s="808"/>
      <c r="D39" s="807"/>
      <c r="E39" s="809"/>
      <c r="F39" s="810"/>
      <c r="G39" s="811">
        <f>F39*E39</f>
        <v>0</v>
      </c>
      <c r="H39" s="811"/>
      <c r="I39" s="811"/>
      <c r="J39" s="200"/>
      <c r="K39" s="200"/>
      <c r="L39" s="201"/>
      <c r="M39" s="816"/>
      <c r="N39" s="203"/>
      <c r="O39" s="201">
        <f>E39*L39</f>
        <v>0</v>
      </c>
      <c r="P39" s="817"/>
      <c r="Q39" s="818"/>
      <c r="R39" s="819"/>
      <c r="S39" s="267">
        <f>R39*E37</f>
        <v>0</v>
      </c>
      <c r="T39" s="820"/>
    </row>
    <row r="40" spans="1:20" s="1067" customFormat="1" ht="12" hidden="1" x14ac:dyDescent="0.2">
      <c r="A40" s="743"/>
      <c r="B40" s="807"/>
      <c r="C40" s="808"/>
      <c r="D40" s="807"/>
      <c r="E40" s="809"/>
      <c r="F40" s="810"/>
      <c r="G40" s="811"/>
      <c r="H40" s="811"/>
      <c r="I40" s="811"/>
      <c r="J40" s="200"/>
      <c r="K40" s="200"/>
      <c r="L40" s="201"/>
      <c r="M40" s="202"/>
      <c r="N40" s="203"/>
      <c r="O40" s="201"/>
      <c r="P40" s="817"/>
      <c r="Q40" s="818"/>
      <c r="R40" s="819"/>
      <c r="S40" s="267">
        <f>R40*E37</f>
        <v>0</v>
      </c>
      <c r="T40" s="820"/>
    </row>
    <row r="41" spans="1:20" s="1067" customFormat="1" ht="12" hidden="1" x14ac:dyDescent="0.2">
      <c r="A41" s="743"/>
      <c r="B41" s="807"/>
      <c r="C41" s="808"/>
      <c r="D41" s="807"/>
      <c r="E41" s="809"/>
      <c r="F41" s="810"/>
      <c r="G41" s="815"/>
      <c r="H41" s="815"/>
      <c r="I41" s="811"/>
      <c r="J41" s="200"/>
      <c r="K41" s="200"/>
      <c r="L41" s="201"/>
      <c r="M41" s="202"/>
      <c r="N41" s="203"/>
      <c r="O41" s="201"/>
      <c r="P41" s="817"/>
      <c r="Q41" s="818"/>
      <c r="R41" s="819"/>
      <c r="S41" s="267">
        <f>R41*E37</f>
        <v>0</v>
      </c>
      <c r="T41" s="820"/>
    </row>
    <row r="42" spans="1:20" s="1067" customFormat="1" ht="12" hidden="1" x14ac:dyDescent="0.2">
      <c r="A42" s="743"/>
      <c r="B42" s="807"/>
      <c r="C42" s="808"/>
      <c r="D42" s="807"/>
      <c r="E42" s="809"/>
      <c r="F42" s="810"/>
      <c r="G42" s="815"/>
      <c r="H42" s="815"/>
      <c r="I42" s="811"/>
      <c r="J42" s="200"/>
      <c r="K42" s="200"/>
      <c r="L42" s="201"/>
      <c r="M42" s="202"/>
      <c r="N42" s="203"/>
      <c r="O42" s="201"/>
      <c r="P42" s="817"/>
      <c r="Q42" s="818"/>
      <c r="R42" s="819"/>
      <c r="S42" s="267">
        <f>R42*E37</f>
        <v>0</v>
      </c>
      <c r="T42" s="820"/>
    </row>
    <row r="43" spans="1:20" s="1067" customFormat="1" ht="12" hidden="1" x14ac:dyDescent="0.2">
      <c r="A43" s="743"/>
      <c r="B43" s="807"/>
      <c r="C43" s="808"/>
      <c r="D43" s="807"/>
      <c r="E43" s="809"/>
      <c r="F43" s="810"/>
      <c r="G43" s="815"/>
      <c r="H43" s="815"/>
      <c r="I43" s="811"/>
      <c r="J43" s="200"/>
      <c r="K43" s="200"/>
      <c r="L43" s="201"/>
      <c r="M43" s="202"/>
      <c r="N43" s="203"/>
      <c r="O43" s="201"/>
      <c r="P43" s="817"/>
      <c r="Q43" s="818"/>
      <c r="R43" s="819"/>
      <c r="S43" s="267">
        <f>R43*E37</f>
        <v>0</v>
      </c>
      <c r="T43" s="820"/>
    </row>
    <row r="44" spans="1:20" s="1067" customFormat="1" ht="12" hidden="1" x14ac:dyDescent="0.2">
      <c r="A44" s="743"/>
      <c r="B44" s="807"/>
      <c r="C44" s="808"/>
      <c r="D44" s="807"/>
      <c r="E44" s="809"/>
      <c r="F44" s="810"/>
      <c r="G44" s="815"/>
      <c r="H44" s="815"/>
      <c r="I44" s="811"/>
      <c r="J44" s="200"/>
      <c r="K44" s="200"/>
      <c r="L44" s="201"/>
      <c r="M44" s="202"/>
      <c r="N44" s="203"/>
      <c r="O44" s="201"/>
      <c r="P44" s="817"/>
      <c r="Q44" s="818"/>
      <c r="R44" s="819"/>
      <c r="S44" s="267">
        <f>R44*E37</f>
        <v>0</v>
      </c>
      <c r="T44" s="820"/>
    </row>
    <row r="45" spans="1:20" s="1067" customFormat="1" ht="12" hidden="1" x14ac:dyDescent="0.2">
      <c r="A45" s="743"/>
      <c r="B45" s="807"/>
      <c r="C45" s="808"/>
      <c r="D45" s="807"/>
      <c r="E45" s="809"/>
      <c r="F45" s="810"/>
      <c r="G45" s="815"/>
      <c r="H45" s="815"/>
      <c r="I45" s="811"/>
      <c r="J45" s="200"/>
      <c r="K45" s="200"/>
      <c r="L45" s="201"/>
      <c r="M45" s="202"/>
      <c r="N45" s="203"/>
      <c r="O45" s="201"/>
      <c r="P45" s="817"/>
      <c r="Q45" s="818"/>
      <c r="R45" s="819"/>
      <c r="S45" s="267">
        <f>R45*E37</f>
        <v>0</v>
      </c>
      <c r="T45" s="820"/>
    </row>
    <row r="46" spans="1:20" s="1065" customFormat="1" ht="31.5" x14ac:dyDescent="0.2">
      <c r="A46" s="752">
        <v>5</v>
      </c>
      <c r="B46" s="752" t="s">
        <v>275</v>
      </c>
      <c r="C46" s="346" t="s">
        <v>407</v>
      </c>
      <c r="D46" s="752" t="s">
        <v>146</v>
      </c>
      <c r="E46" s="784">
        <v>1</v>
      </c>
      <c r="F46" s="785">
        <v>1.22</v>
      </c>
      <c r="G46" s="180">
        <f>F46*E46</f>
        <v>1.22</v>
      </c>
      <c r="H46" s="180">
        <f>F46*$H$9</f>
        <v>1.4917689196995956</v>
      </c>
      <c r="I46" s="786">
        <v>0.505</v>
      </c>
      <c r="J46" s="180">
        <f>I46*E46</f>
        <v>0.505</v>
      </c>
      <c r="K46" s="180">
        <f>$K$9*I46</f>
        <v>1.3647928</v>
      </c>
      <c r="L46" s="181">
        <f>(R46*T46+R47*T47+R48*T48+R49*T49+R50*T50+R51*T51+R52*T52+R53*T53+R54*T54)*L$9</f>
        <v>7.9258284000000003</v>
      </c>
      <c r="M46" s="182">
        <f>H46+K46+L46</f>
        <v>10.782390119699595</v>
      </c>
      <c r="N46" s="183">
        <f>M46*E46</f>
        <v>10.782390119699595</v>
      </c>
      <c r="O46" s="180">
        <f>E46*L46</f>
        <v>7.9258284000000003</v>
      </c>
      <c r="P46" s="346" t="s">
        <v>218</v>
      </c>
      <c r="Q46" s="787" t="s">
        <v>146</v>
      </c>
      <c r="R46" s="784">
        <v>1</v>
      </c>
      <c r="S46" s="179">
        <f>R46*E46</f>
        <v>1</v>
      </c>
      <c r="T46" s="785">
        <v>7</v>
      </c>
    </row>
    <row r="47" spans="1:20" s="1065" customFormat="1" ht="18" customHeight="1" x14ac:dyDescent="0.2">
      <c r="A47" s="788"/>
      <c r="B47" s="788"/>
      <c r="C47" s="789"/>
      <c r="D47" s="788"/>
      <c r="E47" s="790"/>
      <c r="F47" s="791"/>
      <c r="G47" s="195"/>
      <c r="H47" s="195"/>
      <c r="I47" s="791"/>
      <c r="J47" s="188"/>
      <c r="K47" s="188"/>
      <c r="L47" s="189"/>
      <c r="M47" s="190"/>
      <c r="N47" s="191"/>
      <c r="O47" s="189"/>
      <c r="P47" s="789" t="s">
        <v>276</v>
      </c>
      <c r="Q47" s="792" t="s">
        <v>146</v>
      </c>
      <c r="R47" s="793"/>
      <c r="S47" s="612">
        <f>R47*E46</f>
        <v>0</v>
      </c>
      <c r="T47" s="794">
        <v>4.5</v>
      </c>
    </row>
    <row r="48" spans="1:20" s="1065" customFormat="1" ht="12" hidden="1" x14ac:dyDescent="0.2">
      <c r="A48" s="743"/>
      <c r="B48" s="743"/>
      <c r="C48" s="747"/>
      <c r="D48" s="743"/>
      <c r="E48" s="745"/>
      <c r="F48" s="746"/>
      <c r="G48" s="207"/>
      <c r="H48" s="207"/>
      <c r="I48" s="746"/>
      <c r="J48" s="200"/>
      <c r="K48" s="200"/>
      <c r="L48" s="201"/>
      <c r="M48" s="202"/>
      <c r="N48" s="203"/>
      <c r="O48" s="201"/>
      <c r="P48" s="747"/>
      <c r="Q48" s="748"/>
      <c r="R48" s="749"/>
      <c r="S48" s="267">
        <f>R48*E46</f>
        <v>0</v>
      </c>
      <c r="T48" s="750"/>
    </row>
    <row r="49" spans="1:20" s="1065" customFormat="1" ht="12" hidden="1" x14ac:dyDescent="0.2">
      <c r="A49" s="743"/>
      <c r="B49" s="743"/>
      <c r="C49" s="747"/>
      <c r="D49" s="743"/>
      <c r="E49" s="745"/>
      <c r="F49" s="746"/>
      <c r="G49" s="207"/>
      <c r="H49" s="207"/>
      <c r="I49" s="746"/>
      <c r="J49" s="200"/>
      <c r="K49" s="200"/>
      <c r="L49" s="201"/>
      <c r="M49" s="202"/>
      <c r="N49" s="203"/>
      <c r="O49" s="201"/>
      <c r="P49" s="747"/>
      <c r="Q49" s="748"/>
      <c r="R49" s="749"/>
      <c r="S49" s="267">
        <f>R49*E46</f>
        <v>0</v>
      </c>
      <c r="T49" s="750"/>
    </row>
    <row r="50" spans="1:20" s="1065" customFormat="1" ht="12" hidden="1" x14ac:dyDescent="0.2">
      <c r="A50" s="743"/>
      <c r="B50" s="743"/>
      <c r="C50" s="747"/>
      <c r="D50" s="743"/>
      <c r="E50" s="745"/>
      <c r="F50" s="746"/>
      <c r="G50" s="207"/>
      <c r="H50" s="207"/>
      <c r="I50" s="746"/>
      <c r="J50" s="200"/>
      <c r="K50" s="200"/>
      <c r="L50" s="201"/>
      <c r="M50" s="202"/>
      <c r="N50" s="203"/>
      <c r="O50" s="201"/>
      <c r="P50" s="747"/>
      <c r="Q50" s="748"/>
      <c r="R50" s="749"/>
      <c r="S50" s="267">
        <f>R50*E46</f>
        <v>0</v>
      </c>
      <c r="T50" s="750"/>
    </row>
    <row r="51" spans="1:20" s="1065" customFormat="1" ht="12" hidden="1" x14ac:dyDescent="0.2">
      <c r="A51" s="743"/>
      <c r="B51" s="743"/>
      <c r="C51" s="747"/>
      <c r="D51" s="743"/>
      <c r="E51" s="745"/>
      <c r="F51" s="746"/>
      <c r="G51" s="207"/>
      <c r="H51" s="207"/>
      <c r="I51" s="746"/>
      <c r="J51" s="200"/>
      <c r="K51" s="200"/>
      <c r="L51" s="201"/>
      <c r="M51" s="202"/>
      <c r="N51" s="203"/>
      <c r="O51" s="201"/>
      <c r="P51" s="747"/>
      <c r="Q51" s="748"/>
      <c r="R51" s="749"/>
      <c r="S51" s="267">
        <f>R51*E46</f>
        <v>0</v>
      </c>
      <c r="T51" s="750"/>
    </row>
    <row r="52" spans="1:20" s="1065" customFormat="1" ht="12" hidden="1" x14ac:dyDescent="0.2">
      <c r="A52" s="743"/>
      <c r="B52" s="743"/>
      <c r="C52" s="747"/>
      <c r="D52" s="743"/>
      <c r="E52" s="745"/>
      <c r="F52" s="746"/>
      <c r="G52" s="207"/>
      <c r="H52" s="207"/>
      <c r="I52" s="746"/>
      <c r="J52" s="200"/>
      <c r="K52" s="200"/>
      <c r="L52" s="201"/>
      <c r="M52" s="202"/>
      <c r="N52" s="203"/>
      <c r="O52" s="201"/>
      <c r="P52" s="747"/>
      <c r="Q52" s="748"/>
      <c r="R52" s="749"/>
      <c r="S52" s="267">
        <f>R52*E46</f>
        <v>0</v>
      </c>
      <c r="T52" s="750"/>
    </row>
    <row r="53" spans="1:20" s="1065" customFormat="1" ht="12" hidden="1" x14ac:dyDescent="0.2">
      <c r="A53" s="743"/>
      <c r="B53" s="743"/>
      <c r="C53" s="747"/>
      <c r="D53" s="743"/>
      <c r="E53" s="745"/>
      <c r="F53" s="746"/>
      <c r="G53" s="207"/>
      <c r="H53" s="207"/>
      <c r="I53" s="746"/>
      <c r="J53" s="200"/>
      <c r="K53" s="200"/>
      <c r="L53" s="201"/>
      <c r="M53" s="202"/>
      <c r="N53" s="203"/>
      <c r="O53" s="201"/>
      <c r="P53" s="747"/>
      <c r="Q53" s="748"/>
      <c r="R53" s="749"/>
      <c r="S53" s="267">
        <f>R53*E46</f>
        <v>0</v>
      </c>
      <c r="T53" s="750"/>
    </row>
    <row r="54" spans="1:20" s="1065" customFormat="1" ht="12" hidden="1" x14ac:dyDescent="0.2">
      <c r="A54" s="743"/>
      <c r="B54" s="788"/>
      <c r="C54" s="789"/>
      <c r="D54" s="788"/>
      <c r="E54" s="790"/>
      <c r="F54" s="791"/>
      <c r="G54" s="795"/>
      <c r="H54" s="795"/>
      <c r="I54" s="746"/>
      <c r="J54" s="188"/>
      <c r="K54" s="188"/>
      <c r="L54" s="201"/>
      <c r="M54" s="202"/>
      <c r="N54" s="203"/>
      <c r="O54" s="201"/>
      <c r="P54" s="747"/>
      <c r="Q54" s="748"/>
      <c r="R54" s="793"/>
      <c r="S54" s="612">
        <f>R54*E46</f>
        <v>0</v>
      </c>
      <c r="T54" s="794"/>
    </row>
    <row r="55" spans="1:20" s="490" customFormat="1" x14ac:dyDescent="0.2">
      <c r="A55" s="716"/>
      <c r="B55" s="717"/>
      <c r="C55" s="718" t="s">
        <v>114</v>
      </c>
      <c r="D55" s="719"/>
      <c r="E55" s="720"/>
      <c r="F55" s="721"/>
      <c r="G55" s="722">
        <f>SUM(G10:G54)</f>
        <v>6.3659999999999997</v>
      </c>
      <c r="H55" s="821"/>
      <c r="I55" s="721"/>
      <c r="J55" s="724">
        <f>SUM(J10:J54)</f>
        <v>2.2461000000000002</v>
      </c>
      <c r="K55" s="725"/>
      <c r="L55" s="726"/>
      <c r="M55" s="822"/>
      <c r="N55" s="728">
        <f>SUM(N10:N54)</f>
        <v>25.663894046344875</v>
      </c>
      <c r="O55" s="729">
        <f>SUM(O10:O54)</f>
        <v>11.809574896896001</v>
      </c>
      <c r="P55" s="398"/>
      <c r="Q55" s="730"/>
      <c r="R55" s="731"/>
      <c r="S55" s="732"/>
      <c r="T55" s="421"/>
    </row>
    <row r="56" spans="1:20" s="490" customFormat="1" x14ac:dyDescent="0.2">
      <c r="A56" s="888"/>
      <c r="B56" s="888"/>
      <c r="C56" s="889"/>
      <c r="D56" s="890"/>
      <c r="E56" s="399"/>
      <c r="F56" s="399"/>
      <c r="G56" s="399"/>
      <c r="H56" s="399"/>
      <c r="I56" s="399"/>
      <c r="J56" s="399"/>
      <c r="K56" s="399"/>
      <c r="L56" s="399"/>
      <c r="M56" s="399"/>
      <c r="N56" s="399"/>
      <c r="O56" s="399"/>
      <c r="P56" s="399"/>
      <c r="Q56" s="891"/>
      <c r="R56" s="892"/>
      <c r="S56" s="399"/>
      <c r="T56" s="422"/>
    </row>
    <row r="57" spans="1:20" s="409" customFormat="1" x14ac:dyDescent="0.2">
      <c r="A57" s="893"/>
      <c r="B57" s="894"/>
      <c r="C57" s="893" t="s">
        <v>115</v>
      </c>
      <c r="D57" s="893"/>
      <c r="E57" s="400"/>
      <c r="F57" s="895"/>
      <c r="G57" s="895"/>
      <c r="H57" s="896"/>
      <c r="I57" s="895"/>
      <c r="J57" s="896"/>
      <c r="K57" s="896"/>
      <c r="L57" s="895"/>
      <c r="M57" s="895"/>
      <c r="N57" s="896"/>
      <c r="O57" s="897"/>
      <c r="P57" s="400"/>
      <c r="Q57" s="898"/>
      <c r="R57" s="899"/>
      <c r="S57" s="493"/>
      <c r="T57" s="423"/>
    </row>
    <row r="58" spans="1:20" s="409" customFormat="1" x14ac:dyDescent="0.2">
      <c r="A58" s="493"/>
      <c r="B58" s="900">
        <f>$H$9</f>
        <v>1.2227614095898325</v>
      </c>
      <c r="C58" s="901" t="s">
        <v>116</v>
      </c>
      <c r="D58" s="893"/>
      <c r="E58" s="400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01">
        <f>G55</f>
        <v>6.3659999999999997</v>
      </c>
      <c r="Q58" s="902">
        <f>P58*$B58</f>
        <v>7.7840991334488727</v>
      </c>
      <c r="R58" s="903"/>
      <c r="S58" s="493"/>
      <c r="T58" s="423"/>
    </row>
    <row r="59" spans="1:20" s="409" customFormat="1" x14ac:dyDescent="0.2">
      <c r="A59" s="493"/>
      <c r="B59" s="904"/>
      <c r="C59" s="400"/>
      <c r="D59" s="893"/>
      <c r="E59" s="400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02"/>
      <c r="Q59" s="902"/>
      <c r="R59" s="903"/>
      <c r="S59" s="493"/>
      <c r="T59" s="423"/>
    </row>
    <row r="60" spans="1:20" s="409" customFormat="1" x14ac:dyDescent="0.2">
      <c r="A60" s="493"/>
      <c r="B60" s="900">
        <f>$K$9</f>
        <v>2.7025600000000001</v>
      </c>
      <c r="C60" s="901" t="s">
        <v>117</v>
      </c>
      <c r="D60" s="893"/>
      <c r="E60" s="8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01">
        <f>J55</f>
        <v>2.2461000000000002</v>
      </c>
      <c r="Q60" s="902">
        <f>P60*$B60</f>
        <v>6.0702200160000004</v>
      </c>
      <c r="R60" s="903"/>
      <c r="S60" s="895"/>
      <c r="T60" s="423"/>
    </row>
    <row r="61" spans="1:20" s="409" customFormat="1" x14ac:dyDescent="0.2">
      <c r="A61" s="493"/>
      <c r="B61" s="904"/>
      <c r="C61" s="893"/>
      <c r="D61" s="893"/>
      <c r="E61" s="8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02"/>
      <c r="Q61" s="902"/>
      <c r="R61" s="903"/>
      <c r="S61" s="493"/>
      <c r="T61" s="423"/>
    </row>
    <row r="62" spans="1:20" s="409" customFormat="1" x14ac:dyDescent="0.2">
      <c r="A62" s="493"/>
      <c r="B62" s="904">
        <f>L$9</f>
        <v>1.1322612000000001</v>
      </c>
      <c r="C62" s="901" t="s">
        <v>93</v>
      </c>
      <c r="D62" s="893"/>
      <c r="E62" s="893"/>
      <c r="F62" s="905"/>
      <c r="G62" s="493"/>
      <c r="H62" s="493"/>
      <c r="I62" s="493"/>
      <c r="J62" s="493"/>
      <c r="K62" s="493"/>
      <c r="L62" s="493"/>
      <c r="M62" s="493"/>
      <c r="N62" s="493"/>
      <c r="O62" s="493"/>
      <c r="P62" s="401">
        <f>O55/L$9</f>
        <v>10.43008</v>
      </c>
      <c r="Q62" s="902">
        <f>P62*$B62</f>
        <v>11.809574896896001</v>
      </c>
      <c r="R62" s="903"/>
      <c r="S62" s="895"/>
      <c r="T62" s="423"/>
    </row>
    <row r="63" spans="1:20" s="409" customFormat="1" ht="12.75" hidden="1" customHeight="1" x14ac:dyDescent="0.2">
      <c r="A63" s="906"/>
      <c r="B63" s="906"/>
      <c r="C63" s="907"/>
      <c r="D63" s="893"/>
      <c r="E63" s="899"/>
      <c r="F63" s="905"/>
      <c r="G63" s="493"/>
      <c r="H63" s="493"/>
      <c r="I63" s="493"/>
      <c r="J63" s="493"/>
      <c r="K63" s="493"/>
      <c r="L63" s="493"/>
      <c r="M63" s="493"/>
      <c r="N63" s="493"/>
      <c r="O63" s="493"/>
      <c r="P63" s="400"/>
      <c r="Q63" s="898"/>
      <c r="R63" s="899"/>
      <c r="S63" s="898"/>
      <c r="T63" s="423"/>
    </row>
    <row r="64" spans="1:20" s="409" customFormat="1" hidden="1" x14ac:dyDescent="0.2">
      <c r="A64" s="908"/>
      <c r="B64" s="909"/>
      <c r="C64" s="495"/>
      <c r="D64" s="910"/>
      <c r="E64" s="899"/>
      <c r="F64" s="911"/>
      <c r="G64" s="904"/>
      <c r="H64" s="904"/>
      <c r="I64" s="904"/>
      <c r="J64" s="904"/>
      <c r="K64" s="904"/>
      <c r="L64" s="904"/>
      <c r="M64" s="493"/>
      <c r="N64" s="493"/>
      <c r="O64" s="493"/>
      <c r="P64" s="400"/>
      <c r="Q64" s="912"/>
      <c r="R64" s="893"/>
      <c r="S64" s="895"/>
      <c r="T64" s="423"/>
    </row>
    <row r="65" spans="1:20" s="409" customFormat="1" hidden="1" x14ac:dyDescent="0.2">
      <c r="A65" s="893"/>
      <c r="B65" s="893"/>
      <c r="C65" s="493"/>
      <c r="D65" s="893"/>
      <c r="E65" s="899"/>
      <c r="F65" s="905"/>
      <c r="G65" s="493"/>
      <c r="H65" s="493"/>
      <c r="I65" s="493"/>
      <c r="J65" s="493"/>
      <c r="K65" s="493"/>
      <c r="L65" s="493"/>
      <c r="M65" s="493"/>
      <c r="N65" s="493"/>
      <c r="O65" s="493"/>
      <c r="P65" s="400"/>
      <c r="Q65" s="898"/>
      <c r="R65" s="899"/>
      <c r="S65" s="493"/>
      <c r="T65" s="423"/>
    </row>
    <row r="66" spans="1:20" s="922" customFormat="1" x14ac:dyDescent="0.2">
      <c r="A66" s="913"/>
      <c r="B66" s="913"/>
      <c r="C66" s="893" t="s">
        <v>82</v>
      </c>
      <c r="D66" s="913"/>
      <c r="E66" s="914"/>
      <c r="F66" s="915"/>
      <c r="G66" s="916"/>
      <c r="H66" s="916"/>
      <c r="I66" s="916"/>
      <c r="J66" s="916"/>
      <c r="K66" s="916"/>
      <c r="L66" s="916"/>
      <c r="M66" s="916"/>
      <c r="N66" s="917">
        <f>P66+R66</f>
        <v>25.663894046344872</v>
      </c>
      <c r="O66" s="918"/>
      <c r="P66" s="403">
        <f>Q58+Q60+Q62</f>
        <v>25.663894046344872</v>
      </c>
      <c r="Q66" s="919" t="s">
        <v>118</v>
      </c>
      <c r="R66" s="920">
        <f>Q64</f>
        <v>0</v>
      </c>
      <c r="S66" s="921"/>
      <c r="T66" s="424"/>
    </row>
    <row r="67" spans="1:20" s="409" customFormat="1" x14ac:dyDescent="0.2">
      <c r="A67" s="893"/>
      <c r="B67" s="893"/>
      <c r="C67" s="893"/>
      <c r="D67" s="893"/>
      <c r="E67" s="899"/>
      <c r="F67" s="905"/>
      <c r="G67" s="493"/>
      <c r="H67" s="493"/>
      <c r="I67" s="916"/>
      <c r="J67" s="916"/>
      <c r="K67" s="493"/>
      <c r="L67" s="493"/>
      <c r="M67" s="493"/>
      <c r="N67" s="493"/>
      <c r="O67" s="493"/>
      <c r="P67" s="404"/>
      <c r="Q67" s="493"/>
      <c r="R67" s="423"/>
      <c r="S67" s="493"/>
      <c r="T67" s="423"/>
    </row>
    <row r="68" spans="1:20" s="409" customFormat="1" x14ac:dyDescent="0.2">
      <c r="A68" s="493"/>
      <c r="B68" s="923">
        <f>M$9</f>
        <v>0.13300000000000001</v>
      </c>
      <c r="C68" s="493" t="s">
        <v>119</v>
      </c>
      <c r="D68" s="924"/>
      <c r="E68" s="925"/>
      <c r="F68" s="905"/>
      <c r="G68" s="493"/>
      <c r="H68" s="926"/>
      <c r="I68" s="927"/>
      <c r="J68" s="927"/>
      <c r="K68" s="928"/>
      <c r="L68" s="929"/>
      <c r="M68" s="929"/>
      <c r="N68" s="929"/>
      <c r="O68" s="493"/>
      <c r="P68" s="405">
        <f>P66*$B68</f>
        <v>3.4132979081638681</v>
      </c>
      <c r="Q68" s="493"/>
      <c r="R68" s="930"/>
      <c r="S68" s="493"/>
      <c r="T68" s="423"/>
    </row>
    <row r="69" spans="1:20" s="409" customFormat="1" hidden="1" x14ac:dyDescent="0.2">
      <c r="A69" s="493"/>
      <c r="B69" s="894"/>
      <c r="C69" s="493"/>
      <c r="D69" s="924"/>
      <c r="E69" s="925"/>
      <c r="F69" s="905"/>
      <c r="G69" s="493"/>
      <c r="H69" s="493"/>
      <c r="I69" s="493"/>
      <c r="J69" s="493"/>
      <c r="K69" s="493"/>
      <c r="L69" s="493"/>
      <c r="M69" s="493"/>
      <c r="N69" s="493"/>
      <c r="O69" s="493"/>
      <c r="P69" s="405"/>
      <c r="Q69" s="925"/>
      <c r="R69" s="897"/>
      <c r="S69" s="493"/>
      <c r="T69" s="423"/>
    </row>
    <row r="70" spans="1:20" s="922" customFormat="1" x14ac:dyDescent="0.2">
      <c r="A70" s="916"/>
      <c r="B70" s="918"/>
      <c r="C70" s="493" t="s">
        <v>82</v>
      </c>
      <c r="D70" s="931"/>
      <c r="E70" s="932"/>
      <c r="F70" s="915"/>
      <c r="G70" s="916"/>
      <c r="H70" s="928"/>
      <c r="I70" s="929"/>
      <c r="J70" s="929"/>
      <c r="K70" s="929"/>
      <c r="L70" s="916"/>
      <c r="M70" s="916"/>
      <c r="N70" s="916"/>
      <c r="O70" s="916"/>
      <c r="P70" s="403">
        <f>P68+P66</f>
        <v>29.077191954508741</v>
      </c>
      <c r="Q70" s="916"/>
      <c r="R70" s="933"/>
      <c r="S70" s="916"/>
      <c r="T70" s="424"/>
    </row>
    <row r="71" spans="1:20" x14ac:dyDescent="0.2">
      <c r="A71" s="493"/>
      <c r="B71" s="894"/>
      <c r="C71" s="493"/>
      <c r="D71" s="924"/>
      <c r="E71" s="925"/>
      <c r="F71" s="905"/>
      <c r="G71" s="493"/>
      <c r="H71" s="493"/>
      <c r="I71" s="493"/>
      <c r="J71" s="493"/>
      <c r="K71" s="493"/>
      <c r="L71" s="493"/>
      <c r="M71" s="493"/>
      <c r="N71" s="493"/>
      <c r="O71" s="493"/>
      <c r="P71" s="405"/>
      <c r="Q71" s="898"/>
      <c r="R71" s="899"/>
      <c r="S71" s="493"/>
      <c r="T71" s="423"/>
    </row>
    <row r="72" spans="1:20" x14ac:dyDescent="0.2">
      <c r="A72" s="493"/>
      <c r="B72" s="923">
        <f>N$9</f>
        <v>0.11</v>
      </c>
      <c r="C72" s="493" t="s">
        <v>120</v>
      </c>
      <c r="D72" s="924"/>
      <c r="E72" s="925"/>
      <c r="F72" s="905"/>
      <c r="G72" s="493"/>
      <c r="H72" s="493"/>
      <c r="I72" s="493"/>
      <c r="J72" s="928"/>
      <c r="K72" s="929"/>
      <c r="L72" s="929"/>
      <c r="M72" s="929"/>
      <c r="N72" s="493"/>
      <c r="O72" s="493"/>
      <c r="P72" s="405">
        <f>P70*$B72</f>
        <v>3.1984911149959614</v>
      </c>
      <c r="Q72" s="493"/>
      <c r="R72" s="930"/>
      <c r="S72" s="493"/>
      <c r="T72" s="423"/>
    </row>
    <row r="73" spans="1:20" hidden="1" x14ac:dyDescent="0.2">
      <c r="A73" s="493"/>
      <c r="B73" s="894"/>
      <c r="C73" s="493"/>
      <c r="D73" s="924"/>
      <c r="E73" s="925"/>
      <c r="F73" s="905"/>
      <c r="G73" s="493"/>
      <c r="H73" s="493"/>
      <c r="I73" s="493"/>
      <c r="J73" s="493"/>
      <c r="K73" s="493"/>
      <c r="L73" s="493"/>
      <c r="M73" s="493"/>
      <c r="N73" s="493"/>
      <c r="O73" s="493"/>
      <c r="P73" s="405"/>
      <c r="Q73" s="925"/>
      <c r="R73" s="897"/>
      <c r="S73" s="493"/>
      <c r="T73" s="423"/>
    </row>
    <row r="74" spans="1:20" s="943" customFormat="1" ht="22.5" customHeight="1" x14ac:dyDescent="0.2">
      <c r="A74" s="934"/>
      <c r="B74" s="935"/>
      <c r="C74" s="493" t="s">
        <v>82</v>
      </c>
      <c r="D74" s="916"/>
      <c r="E74" s="936"/>
      <c r="F74" s="936"/>
      <c r="G74" s="936"/>
      <c r="H74" s="936"/>
      <c r="I74" s="937"/>
      <c r="J74" s="936"/>
      <c r="K74" s="936"/>
      <c r="L74" s="936"/>
      <c r="M74" s="938"/>
      <c r="N74" s="939"/>
      <c r="O74" s="940"/>
      <c r="P74" s="403">
        <f>P70+P72</f>
        <v>32.275683069504701</v>
      </c>
      <c r="Q74" s="941"/>
      <c r="R74" s="942"/>
      <c r="S74" s="934"/>
      <c r="T74" s="425"/>
    </row>
    <row r="75" spans="1:20" x14ac:dyDescent="0.2">
      <c r="A75" s="493"/>
      <c r="B75" s="894"/>
      <c r="C75" s="1698" t="s">
        <v>506</v>
      </c>
      <c r="D75" s="1698"/>
      <c r="E75" s="1698"/>
      <c r="F75" s="905"/>
      <c r="G75" s="493"/>
      <c r="H75" s="493"/>
      <c r="I75" s="493"/>
      <c r="J75" s="493"/>
      <c r="K75" s="493"/>
      <c r="L75" s="493"/>
      <c r="M75" s="493"/>
      <c r="N75" s="493"/>
      <c r="O75" s="493"/>
      <c r="P75" s="405"/>
      <c r="Q75" s="898"/>
      <c r="R75" s="899"/>
      <c r="S75" s="493"/>
      <c r="T75" s="423"/>
    </row>
    <row r="76" spans="1:20" hidden="1" x14ac:dyDescent="0.2">
      <c r="A76" s="944"/>
      <c r="B76" s="945"/>
      <c r="C76" s="946"/>
      <c r="D76" s="947"/>
      <c r="E76" s="948"/>
      <c r="F76" s="948"/>
      <c r="G76" s="948"/>
      <c r="H76" s="948"/>
      <c r="I76" s="949"/>
      <c r="J76" s="948"/>
      <c r="K76" s="948"/>
      <c r="L76" s="948"/>
      <c r="M76" s="950"/>
      <c r="N76" s="951"/>
      <c r="O76" s="952"/>
      <c r="P76" s="403"/>
      <c r="Q76" s="953"/>
      <c r="R76" s="954"/>
      <c r="S76" s="944"/>
      <c r="T76" s="426"/>
    </row>
    <row r="77" spans="1:20" ht="13.5" customHeight="1" x14ac:dyDescent="0.2">
      <c r="A77" s="955"/>
      <c r="B77" s="955"/>
      <c r="C77" s="955" t="s">
        <v>509</v>
      </c>
      <c r="D77" s="956"/>
      <c r="E77" s="1699"/>
      <c r="F77" s="1699"/>
      <c r="G77" s="1699"/>
      <c r="H77" s="1699"/>
      <c r="I77" s="1699"/>
      <c r="J77" s="1699"/>
      <c r="K77" s="1699"/>
      <c r="L77" s="1699"/>
      <c r="M77" s="1699"/>
      <c r="N77" s="1699"/>
      <c r="O77" s="955"/>
      <c r="P77" s="406"/>
      <c r="Q77" s="955"/>
      <c r="R77" s="955"/>
      <c r="S77" s="955"/>
      <c r="T77" s="150"/>
    </row>
    <row r="78" spans="1:20" x14ac:dyDescent="0.2">
      <c r="A78" s="490"/>
      <c r="B78" s="490"/>
      <c r="C78" s="490"/>
      <c r="D78" s="957"/>
      <c r="E78" s="958"/>
      <c r="F78" s="958"/>
      <c r="G78" s="958"/>
      <c r="H78" s="959"/>
      <c r="I78" s="958"/>
      <c r="J78" s="959"/>
      <c r="K78" s="959"/>
      <c r="L78" s="958"/>
      <c r="M78" s="958"/>
      <c r="N78" s="959"/>
      <c r="O78" s="960"/>
      <c r="P78" s="406"/>
      <c r="Q78" s="957"/>
      <c r="R78" s="961"/>
      <c r="S78" s="490"/>
      <c r="T78" s="427"/>
    </row>
    <row r="79" spans="1:20" x14ac:dyDescent="0.2">
      <c r="A79" s="490"/>
      <c r="B79" s="490"/>
      <c r="C79" s="490"/>
      <c r="D79" s="957"/>
      <c r="E79" s="958"/>
      <c r="F79" s="958"/>
      <c r="G79" s="958"/>
      <c r="H79" s="959"/>
      <c r="I79" s="958"/>
      <c r="J79" s="959"/>
      <c r="K79" s="959"/>
      <c r="L79" s="958"/>
      <c r="M79" s="958"/>
      <c r="N79" s="959"/>
      <c r="O79" s="960"/>
      <c r="P79" s="406"/>
      <c r="Q79" s="957"/>
      <c r="R79" s="961"/>
      <c r="S79" s="490"/>
      <c r="T79" s="427"/>
    </row>
    <row r="80" spans="1:20" x14ac:dyDescent="0.2">
      <c r="A80" s="490"/>
      <c r="B80" s="490"/>
      <c r="C80" s="490"/>
      <c r="D80" s="957"/>
      <c r="E80" s="958"/>
      <c r="F80" s="958"/>
      <c r="G80" s="958"/>
      <c r="H80" s="959"/>
      <c r="I80" s="958"/>
      <c r="J80" s="959"/>
      <c r="K80" s="959"/>
      <c r="L80" s="958"/>
      <c r="M80" s="958"/>
      <c r="N80" s="959"/>
      <c r="O80" s="960"/>
      <c r="P80" s="406"/>
      <c r="Q80" s="957"/>
      <c r="R80" s="961"/>
      <c r="S80" s="490"/>
      <c r="T80" s="427"/>
    </row>
    <row r="81" spans="1:22" x14ac:dyDescent="0.2">
      <c r="A81" s="490"/>
      <c r="B81" s="490"/>
      <c r="C81" s="490"/>
      <c r="D81" s="957"/>
      <c r="E81" s="958"/>
      <c r="F81" s="958"/>
      <c r="G81" s="958"/>
      <c r="H81" s="959"/>
      <c r="I81" s="958"/>
      <c r="J81" s="959"/>
      <c r="K81" s="959"/>
      <c r="L81" s="958"/>
      <c r="M81" s="958"/>
      <c r="N81" s="959"/>
      <c r="O81" s="960"/>
      <c r="P81" s="406"/>
      <c r="Q81" s="957"/>
      <c r="R81" s="961"/>
      <c r="S81" s="490"/>
      <c r="T81" s="427"/>
    </row>
    <row r="82" spans="1:22" x14ac:dyDescent="0.2">
      <c r="A82" s="490"/>
      <c r="B82" s="490"/>
      <c r="C82" s="490"/>
      <c r="D82" s="957"/>
      <c r="E82" s="958"/>
      <c r="F82" s="958"/>
      <c r="G82" s="958"/>
      <c r="H82" s="959"/>
      <c r="I82" s="958"/>
      <c r="J82" s="959"/>
      <c r="K82" s="959"/>
      <c r="L82" s="958"/>
      <c r="M82" s="958"/>
      <c r="N82" s="959"/>
      <c r="O82" s="960"/>
      <c r="P82" s="406"/>
      <c r="Q82" s="957"/>
      <c r="R82" s="961"/>
      <c r="S82" s="490"/>
      <c r="T82" s="427"/>
    </row>
    <row r="83" spans="1:22" x14ac:dyDescent="0.2">
      <c r="A83" s="490"/>
      <c r="B83" s="490"/>
      <c r="C83" s="490"/>
      <c r="D83" s="957"/>
      <c r="E83" s="958"/>
      <c r="F83" s="958"/>
      <c r="G83" s="958"/>
      <c r="H83" s="959"/>
      <c r="I83" s="958"/>
      <c r="J83" s="959"/>
      <c r="K83" s="959"/>
      <c r="L83" s="958"/>
      <c r="M83" s="958"/>
      <c r="N83" s="959"/>
      <c r="O83" s="960"/>
      <c r="P83" s="406"/>
      <c r="Q83" s="957"/>
      <c r="R83" s="961"/>
      <c r="S83" s="490"/>
      <c r="T83" s="427"/>
    </row>
    <row r="84" spans="1:22" x14ac:dyDescent="0.2">
      <c r="A84" s="407"/>
      <c r="B84" s="407"/>
      <c r="C84" s="962"/>
      <c r="D84" s="407"/>
      <c r="E84" s="407"/>
      <c r="F84" s="407"/>
      <c r="G84" s="407"/>
      <c r="H84" s="407"/>
      <c r="I84" s="407"/>
      <c r="J84" s="407"/>
      <c r="K84" s="407"/>
      <c r="L84" s="407"/>
      <c r="M84" s="407"/>
      <c r="N84" s="407"/>
      <c r="O84" s="407"/>
      <c r="P84" s="407"/>
      <c r="Q84" s="407"/>
      <c r="R84" s="407"/>
      <c r="S84" s="407"/>
    </row>
    <row r="85" spans="1:22" x14ac:dyDescent="0.2">
      <c r="A85" s="408"/>
      <c r="B85" s="408"/>
      <c r="C85" s="492"/>
      <c r="D85" s="408"/>
      <c r="E85" s="408"/>
      <c r="F85" s="408"/>
      <c r="G85" s="408"/>
      <c r="H85" s="408"/>
      <c r="I85" s="408"/>
      <c r="J85" s="408"/>
      <c r="K85" s="408"/>
      <c r="L85" s="408"/>
      <c r="M85" s="408"/>
      <c r="N85" s="408"/>
      <c r="O85" s="408"/>
      <c r="P85" s="408"/>
      <c r="Q85" s="408"/>
      <c r="R85" s="408"/>
      <c r="S85" s="408"/>
    </row>
    <row r="86" spans="1:22" x14ac:dyDescent="0.2">
      <c r="A86" s="408"/>
      <c r="B86" s="408"/>
      <c r="C86" s="492"/>
      <c r="D86" s="408"/>
      <c r="E86" s="408"/>
      <c r="F86" s="408"/>
      <c r="G86" s="408"/>
      <c r="H86" s="408"/>
      <c r="I86" s="408"/>
      <c r="J86" s="408"/>
      <c r="K86" s="408"/>
      <c r="L86" s="408"/>
      <c r="M86" s="408"/>
      <c r="N86" s="408"/>
      <c r="O86" s="408"/>
      <c r="P86" s="408"/>
      <c r="Q86" s="408"/>
      <c r="R86" s="408"/>
      <c r="S86" s="408"/>
    </row>
    <row r="87" spans="1:22" x14ac:dyDescent="0.2">
      <c r="A87" s="408"/>
      <c r="B87" s="408"/>
      <c r="C87" s="492"/>
      <c r="D87" s="408"/>
      <c r="E87" s="408"/>
      <c r="F87" s="408"/>
      <c r="G87" s="408"/>
      <c r="H87" s="408"/>
      <c r="I87" s="408"/>
      <c r="J87" s="408"/>
      <c r="K87" s="408"/>
      <c r="L87" s="408"/>
      <c r="M87" s="408"/>
      <c r="N87" s="408"/>
      <c r="O87" s="408"/>
      <c r="P87" s="408"/>
      <c r="Q87" s="408"/>
      <c r="R87" s="408"/>
      <c r="S87" s="408"/>
    </row>
    <row r="88" spans="1:22" x14ac:dyDescent="0.2">
      <c r="A88" s="408"/>
      <c r="B88" s="408"/>
      <c r="C88" s="492"/>
      <c r="D88" s="408"/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Q88" s="408"/>
      <c r="R88" s="408"/>
      <c r="S88" s="408"/>
    </row>
    <row r="89" spans="1:22" s="412" customFormat="1" x14ac:dyDescent="0.2">
      <c r="A89" s="408"/>
      <c r="B89" s="408"/>
      <c r="C89" s="492"/>
      <c r="D89" s="408"/>
      <c r="E89" s="408"/>
      <c r="F89" s="408"/>
      <c r="G89" s="408"/>
      <c r="H89" s="408"/>
      <c r="I89" s="408"/>
      <c r="J89" s="408"/>
      <c r="K89" s="408"/>
      <c r="L89" s="408"/>
      <c r="M89" s="408"/>
      <c r="N89" s="408"/>
      <c r="O89" s="408"/>
      <c r="P89" s="408"/>
      <c r="Q89" s="408"/>
      <c r="R89" s="408"/>
      <c r="S89" s="408"/>
      <c r="U89" s="489"/>
      <c r="V89" s="489"/>
    </row>
    <row r="90" spans="1:22" s="412" customFormat="1" x14ac:dyDescent="0.2">
      <c r="A90" s="408"/>
      <c r="B90" s="408"/>
      <c r="C90" s="492"/>
      <c r="D90" s="408"/>
      <c r="E90" s="408"/>
      <c r="F90" s="408"/>
      <c r="G90" s="408"/>
      <c r="H90" s="408"/>
      <c r="I90" s="408"/>
      <c r="J90" s="408"/>
      <c r="K90" s="408"/>
      <c r="L90" s="408"/>
      <c r="M90" s="408"/>
      <c r="N90" s="408"/>
      <c r="O90" s="408"/>
      <c r="P90" s="408"/>
      <c r="Q90" s="408"/>
      <c r="R90" s="408"/>
      <c r="S90" s="408"/>
      <c r="U90" s="489"/>
      <c r="V90" s="489"/>
    </row>
    <row r="91" spans="1:22" s="412" customFormat="1" x14ac:dyDescent="0.2">
      <c r="A91" s="408"/>
      <c r="B91" s="408"/>
      <c r="C91" s="492"/>
      <c r="D91" s="408"/>
      <c r="E91" s="408"/>
      <c r="F91" s="408"/>
      <c r="G91" s="408"/>
      <c r="H91" s="408"/>
      <c r="I91" s="408">
        <f>P91*R91</f>
        <v>0</v>
      </c>
      <c r="J91" s="408"/>
      <c r="K91" s="408"/>
      <c r="L91" s="408"/>
      <c r="M91" s="408"/>
      <c r="N91" s="408"/>
      <c r="O91" s="408"/>
      <c r="P91" s="408"/>
      <c r="Q91" s="408"/>
      <c r="R91" s="408"/>
      <c r="S91" s="408"/>
      <c r="T91" s="428"/>
      <c r="U91" s="489"/>
      <c r="V91" s="489"/>
    </row>
    <row r="92" spans="1:22" s="412" customFormat="1" x14ac:dyDescent="0.2">
      <c r="A92" s="408"/>
      <c r="B92" s="408"/>
      <c r="C92" s="492"/>
      <c r="D92" s="408"/>
      <c r="E92" s="408"/>
      <c r="F92" s="408"/>
      <c r="G92" s="408"/>
      <c r="H92" s="408"/>
      <c r="I92" s="408"/>
      <c r="J92" s="408"/>
      <c r="K92" s="408"/>
      <c r="L92" s="408"/>
      <c r="M92" s="408"/>
      <c r="N92" s="408"/>
      <c r="O92" s="408"/>
      <c r="P92" s="408"/>
      <c r="Q92" s="408"/>
      <c r="R92" s="408"/>
      <c r="S92" s="408"/>
      <c r="U92" s="489"/>
      <c r="V92" s="489"/>
    </row>
    <row r="93" spans="1:22" s="412" customFormat="1" x14ac:dyDescent="0.2">
      <c r="A93" s="408"/>
      <c r="B93" s="408"/>
      <c r="C93" s="492"/>
      <c r="D93" s="408"/>
      <c r="E93" s="408"/>
      <c r="F93" s="408"/>
      <c r="G93" s="408"/>
      <c r="H93" s="408"/>
      <c r="I93" s="408"/>
      <c r="J93" s="408"/>
      <c r="K93" s="408"/>
      <c r="L93" s="408"/>
      <c r="M93" s="408"/>
      <c r="N93" s="408"/>
      <c r="O93" s="408"/>
      <c r="P93" s="408"/>
      <c r="Q93" s="408"/>
      <c r="R93" s="408"/>
      <c r="S93" s="408"/>
    </row>
    <row r="94" spans="1:22" s="412" customFormat="1" x14ac:dyDescent="0.2">
      <c r="A94" s="408"/>
      <c r="B94" s="408"/>
      <c r="C94" s="492"/>
      <c r="D94" s="408"/>
      <c r="E94" s="408"/>
      <c r="F94" s="408"/>
      <c r="G94" s="408"/>
      <c r="H94" s="408"/>
      <c r="I94" s="408"/>
      <c r="J94" s="408"/>
      <c r="K94" s="408"/>
      <c r="L94" s="408"/>
      <c r="M94" s="408"/>
      <c r="N94" s="408"/>
      <c r="O94" s="408"/>
      <c r="P94" s="408"/>
      <c r="Q94" s="408"/>
      <c r="R94" s="408"/>
      <c r="S94" s="408"/>
    </row>
    <row r="95" spans="1:22" s="412" customFormat="1" x14ac:dyDescent="0.2">
      <c r="A95" s="408"/>
      <c r="B95" s="408"/>
      <c r="C95" s="492"/>
      <c r="D95" s="408"/>
      <c r="E95" s="408"/>
      <c r="F95" s="408"/>
      <c r="G95" s="408"/>
      <c r="H95" s="408"/>
      <c r="I95" s="408"/>
      <c r="J95" s="408"/>
      <c r="K95" s="408"/>
      <c r="L95" s="408"/>
      <c r="M95" s="408"/>
      <c r="N95" s="408"/>
      <c r="O95" s="408"/>
      <c r="P95" s="408"/>
      <c r="Q95" s="408"/>
      <c r="R95" s="408"/>
      <c r="S95" s="408"/>
    </row>
    <row r="96" spans="1:22" s="412" customFormat="1" x14ac:dyDescent="0.2">
      <c r="A96" s="408"/>
      <c r="B96" s="408"/>
      <c r="C96" s="492"/>
      <c r="D96" s="408"/>
      <c r="E96" s="408"/>
      <c r="F96" s="408"/>
      <c r="G96" s="408"/>
      <c r="H96" s="408"/>
      <c r="I96" s="408"/>
      <c r="J96" s="408"/>
      <c r="K96" s="408"/>
      <c r="L96" s="408"/>
      <c r="M96" s="408"/>
      <c r="N96" s="408"/>
      <c r="O96" s="408"/>
      <c r="P96" s="408"/>
      <c r="Q96" s="408"/>
      <c r="R96" s="408"/>
      <c r="S96" s="408"/>
    </row>
    <row r="97" spans="1:19" s="412" customFormat="1" x14ac:dyDescent="0.2">
      <c r="A97" s="408"/>
      <c r="B97" s="408"/>
      <c r="C97" s="492"/>
      <c r="D97" s="408"/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/>
      <c r="Q97" s="408"/>
      <c r="R97" s="408"/>
      <c r="S97" s="408"/>
    </row>
  </sheetData>
  <mergeCells count="3">
    <mergeCell ref="E77:N77"/>
    <mergeCell ref="A1:T1"/>
    <mergeCell ref="C75:E75"/>
  </mergeCells>
  <printOptions horizontalCentered="1" gridLinesSet="0"/>
  <pageMargins left="0.15748031496062992" right="0.19685039370078741" top="0.51181102362204722" bottom="0.51181102362204722" header="0.23622047244094491" footer="0.51181102362204722"/>
  <pageSetup paperSize="9" scale="84" firstPageNumber="29" orientation="landscape" horizontalDpi="180" verticalDpi="180" r:id="rId1"/>
  <headerFooter alignWithMargins="0"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70"/>
  <sheetViews>
    <sheetView showGridLines="0" view="pageBreakPreview" topLeftCell="A10" zoomScaleSheetLayoutView="100" workbookViewId="0">
      <selection activeCell="B45" sqref="B45"/>
    </sheetView>
  </sheetViews>
  <sheetFormatPr defaultRowHeight="12.75" x14ac:dyDescent="0.2"/>
  <cols>
    <col min="1" max="1" width="4.7109375" style="489" customWidth="1"/>
    <col min="2" max="2" width="7.7109375" style="489" customWidth="1"/>
    <col min="3" max="3" width="27.28515625" style="489" customWidth="1"/>
    <col min="4" max="4" width="5" style="963" customWidth="1"/>
    <col min="5" max="5" width="7" style="409" customWidth="1"/>
    <col min="6" max="6" width="6" style="409" customWidth="1"/>
    <col min="7" max="7" width="4.140625" style="409" hidden="1" customWidth="1"/>
    <col min="8" max="8" width="7.28515625" style="409" customWidth="1"/>
    <col min="9" max="9" width="8.140625" style="409" customWidth="1"/>
    <col min="10" max="10" width="6.42578125" style="964" hidden="1" customWidth="1"/>
    <col min="11" max="11" width="5.5703125" style="964" customWidth="1"/>
    <col min="12" max="12" width="6.85546875" style="409" customWidth="1"/>
    <col min="13" max="13" width="6.5703125" style="409" customWidth="1"/>
    <col min="14" max="14" width="9.7109375" style="409" customWidth="1"/>
    <col min="15" max="15" width="0.85546875" style="965" hidden="1" customWidth="1"/>
    <col min="16" max="16" width="14" style="409" customWidth="1"/>
    <col min="17" max="17" width="10.28515625" style="963" customWidth="1"/>
    <col min="18" max="18" width="9.140625" style="509" customWidth="1"/>
    <col min="19" max="19" width="8.140625" style="489" customWidth="1"/>
    <col min="20" max="20" width="6.5703125" style="412" customWidth="1"/>
    <col min="21" max="16384" width="9.140625" style="489"/>
  </cols>
  <sheetData>
    <row r="1" spans="1:20" ht="32.25" customHeight="1" x14ac:dyDescent="0.2">
      <c r="A1" s="1696" t="s">
        <v>485</v>
      </c>
      <c r="B1" s="1696"/>
      <c r="C1" s="1696"/>
      <c r="D1" s="1696"/>
      <c r="E1" s="1696"/>
      <c r="F1" s="1696"/>
      <c r="G1" s="1696"/>
      <c r="H1" s="1696"/>
      <c r="I1" s="1696"/>
      <c r="J1" s="1696"/>
      <c r="K1" s="1696"/>
      <c r="L1" s="1696"/>
      <c r="M1" s="1696"/>
      <c r="N1" s="1696"/>
      <c r="O1" s="1696"/>
      <c r="P1" s="1696"/>
      <c r="Q1" s="1696"/>
      <c r="R1" s="1696"/>
      <c r="S1" s="1696"/>
      <c r="T1" s="1696"/>
    </row>
    <row r="2" spans="1:20" ht="17.25" customHeight="1" x14ac:dyDescent="0.2">
      <c r="A2" s="499" t="s">
        <v>296</v>
      </c>
      <c r="B2" s="500"/>
      <c r="C2" s="500"/>
      <c r="D2" s="387"/>
      <c r="E2" s="387"/>
      <c r="F2" s="387"/>
      <c r="G2" s="387"/>
      <c r="H2" s="387"/>
      <c r="I2" s="387"/>
      <c r="J2" s="502"/>
      <c r="K2" s="502"/>
      <c r="L2" s="387"/>
      <c r="M2" s="387"/>
      <c r="N2" s="387"/>
      <c r="O2" s="503"/>
      <c r="P2" s="387"/>
      <c r="Q2" s="387"/>
      <c r="R2" s="504"/>
      <c r="S2" s="505"/>
      <c r="T2" s="411"/>
    </row>
    <row r="3" spans="1:20" x14ac:dyDescent="0.2">
      <c r="A3" s="506" t="s">
        <v>356</v>
      </c>
      <c r="B3" s="500"/>
      <c r="C3" s="500"/>
      <c r="D3" s="387"/>
      <c r="E3" s="387"/>
      <c r="F3" s="387"/>
      <c r="G3" s="387"/>
      <c r="H3" s="387"/>
      <c r="I3" s="387"/>
      <c r="J3" s="502"/>
      <c r="K3" s="502"/>
      <c r="L3" s="387"/>
      <c r="M3" s="387"/>
      <c r="N3" s="387"/>
      <c r="O3" s="503"/>
      <c r="P3" s="387"/>
      <c r="Q3" s="387"/>
      <c r="R3" s="504"/>
      <c r="S3" s="505"/>
      <c r="T3" s="411"/>
    </row>
    <row r="4" spans="1:20" x14ac:dyDescent="0.2">
      <c r="A4" s="387"/>
      <c r="B4" s="500"/>
      <c r="C4" s="500"/>
      <c r="D4" s="387"/>
      <c r="E4" s="387"/>
      <c r="F4" s="387"/>
      <c r="G4" s="387"/>
      <c r="H4" s="387"/>
      <c r="I4" s="387"/>
      <c r="J4" s="502"/>
      <c r="K4" s="502"/>
      <c r="L4" s="387"/>
      <c r="M4" s="387"/>
      <c r="N4" s="507">
        <f>P47</f>
        <v>90.547217266251451</v>
      </c>
      <c r="O4" s="503"/>
      <c r="P4" s="388" t="s">
        <v>83</v>
      </c>
      <c r="Q4" s="508"/>
    </row>
    <row r="5" spans="1:20" s="868" customFormat="1" ht="15.75" customHeight="1" x14ac:dyDescent="0.2">
      <c r="A5" s="510"/>
      <c r="B5" s="511"/>
      <c r="C5" s="511"/>
      <c r="D5" s="512"/>
      <c r="E5" s="513"/>
      <c r="F5" s="514" t="s">
        <v>84</v>
      </c>
      <c r="G5" s="389"/>
      <c r="H5" s="733"/>
      <c r="I5" s="389"/>
      <c r="J5" s="389"/>
      <c r="K5" s="389"/>
      <c r="L5" s="389"/>
      <c r="M5" s="734"/>
      <c r="N5" s="517"/>
      <c r="O5" s="389"/>
      <c r="P5" s="389"/>
      <c r="Q5" s="389"/>
      <c r="R5" s="389"/>
      <c r="S5" s="389"/>
      <c r="T5" s="413"/>
    </row>
    <row r="6" spans="1:20" s="868" customFormat="1" ht="60.75" customHeight="1" x14ac:dyDescent="0.2">
      <c r="A6" s="518"/>
      <c r="B6" s="519" t="s">
        <v>85</v>
      </c>
      <c r="C6" s="520"/>
      <c r="D6" s="521" t="s">
        <v>86</v>
      </c>
      <c r="E6" s="521" t="s">
        <v>87</v>
      </c>
      <c r="F6" s="522" t="s">
        <v>88</v>
      </c>
      <c r="G6" s="391"/>
      <c r="H6" s="522" t="s">
        <v>89</v>
      </c>
      <c r="I6" s="524" t="s">
        <v>90</v>
      </c>
      <c r="J6" s="525"/>
      <c r="K6" s="526"/>
      <c r="L6" s="527" t="s">
        <v>91</v>
      </c>
      <c r="M6" s="527" t="s">
        <v>82</v>
      </c>
      <c r="N6" s="521" t="s">
        <v>92</v>
      </c>
      <c r="O6" s="529"/>
      <c r="P6" s="390" t="s">
        <v>93</v>
      </c>
      <c r="Q6" s="390"/>
      <c r="R6" s="530"/>
      <c r="S6" s="390"/>
      <c r="T6" s="414"/>
    </row>
    <row r="7" spans="1:20" s="869" customFormat="1" ht="48" customHeight="1" x14ac:dyDescent="0.2">
      <c r="A7" s="531" t="s">
        <v>30</v>
      </c>
      <c r="B7" s="532" t="s">
        <v>94</v>
      </c>
      <c r="C7" s="533" t="s">
        <v>95</v>
      </c>
      <c r="D7" s="534" t="s">
        <v>96</v>
      </c>
      <c r="E7" s="535"/>
      <c r="F7" s="522" t="s">
        <v>97</v>
      </c>
      <c r="G7" s="522" t="s">
        <v>98</v>
      </c>
      <c r="H7" s="522" t="s">
        <v>83</v>
      </c>
      <c r="I7" s="522" t="s">
        <v>99</v>
      </c>
      <c r="J7" s="522" t="s">
        <v>100</v>
      </c>
      <c r="K7" s="522" t="s">
        <v>83</v>
      </c>
      <c r="L7" s="522" t="s">
        <v>83</v>
      </c>
      <c r="M7" s="522" t="s">
        <v>83</v>
      </c>
      <c r="N7" s="522" t="s">
        <v>83</v>
      </c>
      <c r="O7" s="522" t="s">
        <v>101</v>
      </c>
      <c r="P7" s="391" t="s">
        <v>102</v>
      </c>
      <c r="Q7" s="522" t="s">
        <v>103</v>
      </c>
      <c r="R7" s="536" t="s">
        <v>104</v>
      </c>
      <c r="S7" s="522" t="s">
        <v>105</v>
      </c>
      <c r="T7" s="415" t="s">
        <v>106</v>
      </c>
    </row>
    <row r="8" spans="1:20" s="869" customFormat="1" x14ac:dyDescent="0.2">
      <c r="A8" s="392">
        <v>1</v>
      </c>
      <c r="B8" s="537">
        <v>2</v>
      </c>
      <c r="C8" s="392">
        <v>3</v>
      </c>
      <c r="D8" s="392">
        <v>4</v>
      </c>
      <c r="E8" s="392">
        <v>5</v>
      </c>
      <c r="F8" s="392">
        <v>6</v>
      </c>
      <c r="G8" s="392">
        <v>7</v>
      </c>
      <c r="H8" s="735" t="s">
        <v>107</v>
      </c>
      <c r="I8" s="392">
        <v>8</v>
      </c>
      <c r="J8" s="392">
        <v>9</v>
      </c>
      <c r="K8" s="392" t="s">
        <v>108</v>
      </c>
      <c r="L8" s="392">
        <v>10</v>
      </c>
      <c r="M8" s="539">
        <v>11</v>
      </c>
      <c r="N8" s="539">
        <v>12</v>
      </c>
      <c r="O8" s="392"/>
      <c r="P8" s="392">
        <v>13</v>
      </c>
      <c r="Q8" s="392">
        <v>14</v>
      </c>
      <c r="R8" s="392">
        <v>15</v>
      </c>
      <c r="S8" s="392">
        <v>16</v>
      </c>
      <c r="T8" s="416">
        <v>17</v>
      </c>
    </row>
    <row r="9" spans="1:20" s="870" customFormat="1" hidden="1" x14ac:dyDescent="0.2">
      <c r="A9" s="540"/>
      <c r="B9" s="540"/>
      <c r="C9" s="541"/>
      <c r="D9" s="542"/>
      <c r="E9" s="543"/>
      <c r="F9" s="393"/>
      <c r="G9" s="2" t="e">
        <f>SUM(#REF!)/2</f>
        <v>#REF!</v>
      </c>
      <c r="H9" s="544">
        <f>pz!G24</f>
        <v>1.2227614095898325</v>
      </c>
      <c r="I9" s="545"/>
      <c r="J9" s="545"/>
      <c r="K9" s="544">
        <f>pz!I11</f>
        <v>2.7025600000000001</v>
      </c>
      <c r="L9" s="544">
        <f>pz!E30*pz!E31*pz!E32</f>
        <v>1.1322612000000001</v>
      </c>
      <c r="M9" s="547">
        <f>pz!A36</f>
        <v>0.13300000000000001</v>
      </c>
      <c r="N9" s="547">
        <f>pz!A37</f>
        <v>0.11</v>
      </c>
      <c r="O9" s="393"/>
      <c r="P9" s="393"/>
      <c r="Q9" s="548"/>
      <c r="R9" s="549"/>
      <c r="S9" s="550"/>
      <c r="T9" s="2"/>
    </row>
    <row r="10" spans="1:20" s="1045" customFormat="1" ht="31.5" x14ac:dyDescent="0.2">
      <c r="A10" s="1033">
        <v>1</v>
      </c>
      <c r="B10" s="1033" t="s">
        <v>255</v>
      </c>
      <c r="C10" s="587" t="s">
        <v>517</v>
      </c>
      <c r="D10" s="1034" t="s">
        <v>147</v>
      </c>
      <c r="E10" s="1035">
        <v>5</v>
      </c>
      <c r="F10" s="1036">
        <v>0.12</v>
      </c>
      <c r="G10" s="656">
        <f>F10*E10</f>
        <v>0.6</v>
      </c>
      <c r="H10" s="1037">
        <f>F10*$H$9</f>
        <v>0.14673136915077989</v>
      </c>
      <c r="I10" s="1036">
        <v>7.0000000000000007E-2</v>
      </c>
      <c r="J10" s="1037">
        <f>I10*E10</f>
        <v>0.35000000000000003</v>
      </c>
      <c r="K10" s="1037">
        <f>$K$9*I10</f>
        <v>0.18917920000000002</v>
      </c>
      <c r="L10" s="1038">
        <f>(R10*T10+R11*T11+R12*T12+R13*T13+R14*T14+R15*T15+R16*T16+R17*T17+R18*T18)*L$9</f>
        <v>1.2236346788400001</v>
      </c>
      <c r="M10" s="1039">
        <f>H10+K10+L10</f>
        <v>1.5595452479907799</v>
      </c>
      <c r="N10" s="594">
        <f>M10*E10</f>
        <v>7.7977262399538994</v>
      </c>
      <c r="O10" s="1040">
        <f>E10*L10</f>
        <v>6.1181733942000003</v>
      </c>
      <c r="P10" s="741" t="s">
        <v>313</v>
      </c>
      <c r="Q10" s="1041" t="s">
        <v>147</v>
      </c>
      <c r="R10" s="1042">
        <v>1.01</v>
      </c>
      <c r="S10" s="1043">
        <f>R10*E10</f>
        <v>5.05</v>
      </c>
      <c r="T10" s="1044">
        <v>1.07</v>
      </c>
    </row>
    <row r="11" spans="1:20" s="1045" customFormat="1" ht="12" hidden="1" x14ac:dyDescent="0.2">
      <c r="A11" s="643"/>
      <c r="B11" s="643"/>
      <c r="C11" s="644"/>
      <c r="D11" s="643"/>
      <c r="E11" s="1046"/>
      <c r="F11" s="1047"/>
      <c r="G11" s="659"/>
      <c r="H11" s="1048"/>
      <c r="I11" s="1047"/>
      <c r="J11" s="1049"/>
      <c r="K11" s="1049"/>
      <c r="L11" s="1050"/>
      <c r="M11" s="1051"/>
      <c r="N11" s="203"/>
      <c r="O11" s="1050"/>
      <c r="P11" s="1052"/>
      <c r="Q11" s="1053"/>
      <c r="R11" s="1054"/>
      <c r="S11" s="245">
        <f>R11*E10</f>
        <v>0</v>
      </c>
      <c r="T11" s="1055"/>
    </row>
    <row r="12" spans="1:20" s="1045" customFormat="1" ht="12" hidden="1" x14ac:dyDescent="0.2">
      <c r="A12" s="643"/>
      <c r="B12" s="643"/>
      <c r="C12" s="1052"/>
      <c r="D12" s="643"/>
      <c r="E12" s="1046"/>
      <c r="F12" s="1047"/>
      <c r="G12" s="659"/>
      <c r="H12" s="1048"/>
      <c r="I12" s="1047"/>
      <c r="J12" s="1049"/>
      <c r="K12" s="1049"/>
      <c r="L12" s="1050"/>
      <c r="M12" s="1051"/>
      <c r="N12" s="203"/>
      <c r="O12" s="1050"/>
      <c r="P12" s="1047"/>
      <c r="Q12" s="1053"/>
      <c r="R12" s="1046"/>
      <c r="S12" s="245">
        <f>R12*E10</f>
        <v>0</v>
      </c>
      <c r="T12" s="1055"/>
    </row>
    <row r="13" spans="1:20" s="1045" customFormat="1" ht="12" hidden="1" x14ac:dyDescent="0.2">
      <c r="A13" s="643"/>
      <c r="B13" s="643"/>
      <c r="C13" s="1052"/>
      <c r="D13" s="643"/>
      <c r="E13" s="1046"/>
      <c r="F13" s="1047"/>
      <c r="G13" s="659"/>
      <c r="H13" s="1048"/>
      <c r="I13" s="1047"/>
      <c r="J13" s="1049"/>
      <c r="K13" s="1049"/>
      <c r="L13" s="1050"/>
      <c r="M13" s="1051"/>
      <c r="N13" s="203"/>
      <c r="O13" s="1050"/>
      <c r="P13" s="1047"/>
      <c r="Q13" s="1053"/>
      <c r="R13" s="1046"/>
      <c r="S13" s="245">
        <f>R13*E10</f>
        <v>0</v>
      </c>
      <c r="T13" s="1055"/>
    </row>
    <row r="14" spans="1:20" s="1045" customFormat="1" ht="12" hidden="1" x14ac:dyDescent="0.2">
      <c r="A14" s="643"/>
      <c r="B14" s="643"/>
      <c r="C14" s="1052"/>
      <c r="D14" s="643"/>
      <c r="E14" s="1046"/>
      <c r="F14" s="1047"/>
      <c r="G14" s="659"/>
      <c r="H14" s="1048"/>
      <c r="I14" s="1047"/>
      <c r="J14" s="1049"/>
      <c r="K14" s="1049"/>
      <c r="L14" s="1050"/>
      <c r="M14" s="1051"/>
      <c r="N14" s="203"/>
      <c r="O14" s="1050"/>
      <c r="P14" s="1047"/>
      <c r="Q14" s="1053"/>
      <c r="R14" s="1046"/>
      <c r="S14" s="245">
        <f>R14*E10</f>
        <v>0</v>
      </c>
      <c r="T14" s="1055"/>
    </row>
    <row r="15" spans="1:20" s="1045" customFormat="1" ht="12" hidden="1" x14ac:dyDescent="0.2">
      <c r="A15" s="643"/>
      <c r="B15" s="643"/>
      <c r="C15" s="1052"/>
      <c r="D15" s="643"/>
      <c r="E15" s="1046"/>
      <c r="F15" s="1047"/>
      <c r="G15" s="659"/>
      <c r="H15" s="1048"/>
      <c r="I15" s="1047"/>
      <c r="J15" s="1049"/>
      <c r="K15" s="1049"/>
      <c r="L15" s="1050"/>
      <c r="M15" s="1051"/>
      <c r="N15" s="203"/>
      <c r="O15" s="1050"/>
      <c r="P15" s="1047"/>
      <c r="Q15" s="1053"/>
      <c r="R15" s="1046"/>
      <c r="S15" s="245">
        <f>R15*E10</f>
        <v>0</v>
      </c>
      <c r="T15" s="1055"/>
    </row>
    <row r="16" spans="1:20" s="1045" customFormat="1" ht="12" hidden="1" x14ac:dyDescent="0.2">
      <c r="A16" s="643"/>
      <c r="B16" s="643"/>
      <c r="C16" s="1052"/>
      <c r="D16" s="643"/>
      <c r="E16" s="1046"/>
      <c r="F16" s="1047"/>
      <c r="G16" s="659"/>
      <c r="H16" s="1048"/>
      <c r="I16" s="1047"/>
      <c r="J16" s="1049"/>
      <c r="K16" s="1049"/>
      <c r="L16" s="1050"/>
      <c r="M16" s="1051"/>
      <c r="N16" s="203"/>
      <c r="O16" s="1050"/>
      <c r="P16" s="1047"/>
      <c r="Q16" s="1053"/>
      <c r="R16" s="1046"/>
      <c r="S16" s="245">
        <f>R16*E10</f>
        <v>0</v>
      </c>
      <c r="T16" s="1055"/>
    </row>
    <row r="17" spans="1:20" s="1045" customFormat="1" ht="12" hidden="1" x14ac:dyDescent="0.2">
      <c r="A17" s="643"/>
      <c r="B17" s="643"/>
      <c r="C17" s="1052"/>
      <c r="D17" s="643"/>
      <c r="E17" s="1046"/>
      <c r="F17" s="1047"/>
      <c r="G17" s="659"/>
      <c r="H17" s="1048"/>
      <c r="I17" s="1047"/>
      <c r="J17" s="1049"/>
      <c r="K17" s="1049"/>
      <c r="L17" s="1050"/>
      <c r="M17" s="1051"/>
      <c r="N17" s="203"/>
      <c r="O17" s="1050"/>
      <c r="P17" s="1047"/>
      <c r="Q17" s="1053"/>
      <c r="R17" s="1046"/>
      <c r="S17" s="245">
        <f>R17*E10</f>
        <v>0</v>
      </c>
      <c r="T17" s="1055"/>
    </row>
    <row r="18" spans="1:20" s="1045" customFormat="1" ht="12" hidden="1" x14ac:dyDescent="0.2">
      <c r="A18" s="643"/>
      <c r="B18" s="643"/>
      <c r="C18" s="1052"/>
      <c r="D18" s="643"/>
      <c r="E18" s="1046"/>
      <c r="F18" s="1047"/>
      <c r="G18" s="659"/>
      <c r="H18" s="1048"/>
      <c r="I18" s="1047"/>
      <c r="J18" s="1049"/>
      <c r="K18" s="1049"/>
      <c r="L18" s="1050"/>
      <c r="M18" s="1051"/>
      <c r="N18" s="203"/>
      <c r="O18" s="1050"/>
      <c r="P18" s="1047"/>
      <c r="Q18" s="1053"/>
      <c r="R18" s="1046"/>
      <c r="S18" s="245">
        <f>R18*E10</f>
        <v>0</v>
      </c>
      <c r="T18" s="1055"/>
    </row>
    <row r="19" spans="1:20" s="1045" customFormat="1" ht="36" x14ac:dyDescent="0.2">
      <c r="A19" s="1033">
        <v>2</v>
      </c>
      <c r="B19" s="647" t="s">
        <v>312</v>
      </c>
      <c r="C19" s="1" t="s">
        <v>219</v>
      </c>
      <c r="D19" s="1056" t="s">
        <v>280</v>
      </c>
      <c r="E19" s="1057">
        <v>1</v>
      </c>
      <c r="F19" s="858">
        <v>5.94</v>
      </c>
      <c r="G19" s="656">
        <f>F19*E19</f>
        <v>5.94</v>
      </c>
      <c r="H19" s="1037">
        <f>F19*$H$9</f>
        <v>7.2632027729636057</v>
      </c>
      <c r="I19" s="858">
        <v>0.12</v>
      </c>
      <c r="J19" s="1037">
        <f>I19*E19</f>
        <v>0.12</v>
      </c>
      <c r="K19" s="1037">
        <f>$K$9*I19</f>
        <v>0.32430720000000002</v>
      </c>
      <c r="L19" s="1038">
        <f>(R19*T19+R20*T20+R21*T21+R22*T22+R23*T23+R24*T24+R25*T25+R26*T26+R27*T27)*L$9</f>
        <v>56.613060000000004</v>
      </c>
      <c r="M19" s="1039">
        <f>H19+K19+L19</f>
        <v>64.200569972963606</v>
      </c>
      <c r="N19" s="1058">
        <f>M19*E19</f>
        <v>64.200569972963606</v>
      </c>
      <c r="O19" s="1040">
        <f>E19*L19</f>
        <v>56.613060000000004</v>
      </c>
      <c r="P19" s="741" t="s">
        <v>219</v>
      </c>
      <c r="Q19" s="985" t="s">
        <v>146</v>
      </c>
      <c r="R19" s="1057">
        <v>1</v>
      </c>
      <c r="S19" s="1059">
        <f>R19*E19</f>
        <v>1</v>
      </c>
      <c r="T19" s="1059">
        <v>50</v>
      </c>
    </row>
    <row r="20" spans="1:20" s="1045" customFormat="1" ht="12" hidden="1" x14ac:dyDescent="0.2">
      <c r="A20" s="227"/>
      <c r="B20" s="228"/>
      <c r="C20" s="228"/>
      <c r="D20" s="227"/>
      <c r="E20" s="1060"/>
      <c r="F20" s="230"/>
      <c r="G20" s="230"/>
      <c r="H20" s="230"/>
      <c r="I20" s="230"/>
      <c r="J20" s="354"/>
      <c r="K20" s="354"/>
      <c r="L20" s="230"/>
      <c r="M20" s="230"/>
      <c r="N20" s="354"/>
      <c r="O20" s="1061"/>
      <c r="P20" s="230"/>
      <c r="Q20" s="231"/>
      <c r="R20" s="1060"/>
      <c r="S20" s="355">
        <f>R20*E19</f>
        <v>0</v>
      </c>
      <c r="T20" s="355"/>
    </row>
    <row r="21" spans="1:20" s="1045" customFormat="1" ht="12" hidden="1" x14ac:dyDescent="0.2">
      <c r="A21" s="227"/>
      <c r="B21" s="228"/>
      <c r="C21" s="228"/>
      <c r="D21" s="227"/>
      <c r="E21" s="1060"/>
      <c r="F21" s="230"/>
      <c r="G21" s="230"/>
      <c r="H21" s="230"/>
      <c r="I21" s="230"/>
      <c r="J21" s="354"/>
      <c r="K21" s="354"/>
      <c r="L21" s="230"/>
      <c r="M21" s="230"/>
      <c r="N21" s="354"/>
      <c r="O21" s="1061"/>
      <c r="P21" s="230"/>
      <c r="Q21" s="231"/>
      <c r="R21" s="1060"/>
      <c r="S21" s="355">
        <f>R21*E19</f>
        <v>0</v>
      </c>
      <c r="T21" s="355"/>
    </row>
    <row r="22" spans="1:20" s="1045" customFormat="1" ht="12" hidden="1" x14ac:dyDescent="0.2">
      <c r="A22" s="227"/>
      <c r="B22" s="228"/>
      <c r="C22" s="228"/>
      <c r="D22" s="227"/>
      <c r="E22" s="1060"/>
      <c r="F22" s="230"/>
      <c r="G22" s="230"/>
      <c r="H22" s="230"/>
      <c r="I22" s="230"/>
      <c r="J22" s="354"/>
      <c r="K22" s="354"/>
      <c r="L22" s="230"/>
      <c r="M22" s="230"/>
      <c r="N22" s="354"/>
      <c r="O22" s="1061"/>
      <c r="P22" s="230"/>
      <c r="Q22" s="231"/>
      <c r="R22" s="1060"/>
      <c r="S22" s="355">
        <f>R22*E19</f>
        <v>0</v>
      </c>
      <c r="T22" s="355"/>
    </row>
    <row r="23" spans="1:20" s="1045" customFormat="1" ht="12" hidden="1" x14ac:dyDescent="0.2">
      <c r="A23" s="227"/>
      <c r="B23" s="228"/>
      <c r="C23" s="228"/>
      <c r="D23" s="227"/>
      <c r="E23" s="1060"/>
      <c r="F23" s="230"/>
      <c r="G23" s="230"/>
      <c r="H23" s="230"/>
      <c r="I23" s="230"/>
      <c r="J23" s="354"/>
      <c r="K23" s="354"/>
      <c r="L23" s="230"/>
      <c r="M23" s="230"/>
      <c r="N23" s="354"/>
      <c r="O23" s="1061"/>
      <c r="P23" s="230"/>
      <c r="Q23" s="231"/>
      <c r="R23" s="1060"/>
      <c r="S23" s="355">
        <f>R23*E19</f>
        <v>0</v>
      </c>
      <c r="T23" s="355"/>
    </row>
    <row r="24" spans="1:20" s="1045" customFormat="1" ht="12" hidden="1" x14ac:dyDescent="0.2">
      <c r="A24" s="227"/>
      <c r="B24" s="228"/>
      <c r="C24" s="228"/>
      <c r="D24" s="227"/>
      <c r="E24" s="1060"/>
      <c r="F24" s="230"/>
      <c r="G24" s="230"/>
      <c r="H24" s="230"/>
      <c r="I24" s="230"/>
      <c r="J24" s="354"/>
      <c r="K24" s="354"/>
      <c r="L24" s="230"/>
      <c r="M24" s="230"/>
      <c r="N24" s="354"/>
      <c r="O24" s="1061"/>
      <c r="P24" s="230"/>
      <c r="Q24" s="231"/>
      <c r="R24" s="1060"/>
      <c r="S24" s="355">
        <f>R24*E19</f>
        <v>0</v>
      </c>
      <c r="T24" s="355"/>
    </row>
    <row r="25" spans="1:20" s="1045" customFormat="1" ht="12" hidden="1" x14ac:dyDescent="0.2">
      <c r="A25" s="227"/>
      <c r="B25" s="228"/>
      <c r="C25" s="228"/>
      <c r="D25" s="227"/>
      <c r="E25" s="1060"/>
      <c r="F25" s="230"/>
      <c r="G25" s="230"/>
      <c r="H25" s="230"/>
      <c r="I25" s="230"/>
      <c r="J25" s="354"/>
      <c r="K25" s="354"/>
      <c r="L25" s="230"/>
      <c r="M25" s="230"/>
      <c r="N25" s="354"/>
      <c r="O25" s="1061"/>
      <c r="P25" s="230"/>
      <c r="Q25" s="231"/>
      <c r="R25" s="1060"/>
      <c r="S25" s="355">
        <f>R25*E19</f>
        <v>0</v>
      </c>
      <c r="T25" s="355"/>
    </row>
    <row r="26" spans="1:20" s="1045" customFormat="1" ht="12" hidden="1" x14ac:dyDescent="0.2">
      <c r="A26" s="227"/>
      <c r="B26" s="228"/>
      <c r="C26" s="228"/>
      <c r="D26" s="227"/>
      <c r="E26" s="1060"/>
      <c r="F26" s="230"/>
      <c r="G26" s="230"/>
      <c r="H26" s="230"/>
      <c r="I26" s="230"/>
      <c r="J26" s="354"/>
      <c r="K26" s="354"/>
      <c r="L26" s="230"/>
      <c r="M26" s="230"/>
      <c r="N26" s="354"/>
      <c r="O26" s="1061"/>
      <c r="P26" s="230"/>
      <c r="Q26" s="231"/>
      <c r="R26" s="1060"/>
      <c r="S26" s="355">
        <f>R26*E19</f>
        <v>0</v>
      </c>
      <c r="T26" s="355"/>
    </row>
    <row r="27" spans="1:20" s="1045" customFormat="1" ht="12" hidden="1" x14ac:dyDescent="0.2">
      <c r="A27" s="227"/>
      <c r="B27" s="228"/>
      <c r="C27" s="228"/>
      <c r="D27" s="227"/>
      <c r="E27" s="1060"/>
      <c r="F27" s="230"/>
      <c r="G27" s="230"/>
      <c r="H27" s="230"/>
      <c r="I27" s="230"/>
      <c r="J27" s="354"/>
      <c r="K27" s="354"/>
      <c r="L27" s="230"/>
      <c r="M27" s="230"/>
      <c r="N27" s="354"/>
      <c r="O27" s="1061"/>
      <c r="P27" s="230"/>
      <c r="Q27" s="231"/>
      <c r="R27" s="1060"/>
      <c r="S27" s="355">
        <f>R27*E19</f>
        <v>0</v>
      </c>
      <c r="T27" s="355"/>
    </row>
    <row r="28" spans="1:20" s="490" customFormat="1" x14ac:dyDescent="0.2">
      <c r="A28" s="716"/>
      <c r="B28" s="717"/>
      <c r="C28" s="718" t="s">
        <v>114</v>
      </c>
      <c r="D28" s="719"/>
      <c r="E28" s="720"/>
      <c r="F28" s="721"/>
      <c r="G28" s="722">
        <f>SUM(G10:G27)</f>
        <v>6.54</v>
      </c>
      <c r="H28" s="821"/>
      <c r="I28" s="721"/>
      <c r="J28" s="724">
        <f>SUM(J10:J27)</f>
        <v>0.47000000000000003</v>
      </c>
      <c r="K28" s="725"/>
      <c r="L28" s="726"/>
      <c r="M28" s="822"/>
      <c r="N28" s="728">
        <f>SUM(N10:N27)</f>
        <v>71.998296212917509</v>
      </c>
      <c r="O28" s="729">
        <f>SUM(O10:O27)</f>
        <v>62.731233394200004</v>
      </c>
      <c r="P28" s="398"/>
      <c r="Q28" s="730"/>
      <c r="R28" s="731"/>
      <c r="S28" s="732"/>
      <c r="T28" s="421"/>
    </row>
    <row r="29" spans="1:20" s="490" customFormat="1" x14ac:dyDescent="0.2">
      <c r="A29" s="888"/>
      <c r="B29" s="888"/>
      <c r="C29" s="889"/>
      <c r="D29" s="890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891"/>
      <c r="R29" s="892"/>
      <c r="S29" s="399"/>
      <c r="T29" s="422"/>
    </row>
    <row r="30" spans="1:20" s="409" customFormat="1" x14ac:dyDescent="0.2">
      <c r="A30" s="893"/>
      <c r="B30" s="894"/>
      <c r="C30" s="893" t="s">
        <v>115</v>
      </c>
      <c r="D30" s="893"/>
      <c r="E30" s="400"/>
      <c r="F30" s="895"/>
      <c r="G30" s="895"/>
      <c r="H30" s="896"/>
      <c r="I30" s="895"/>
      <c r="J30" s="896"/>
      <c r="K30" s="896"/>
      <c r="L30" s="895"/>
      <c r="M30" s="895"/>
      <c r="N30" s="896"/>
      <c r="O30" s="897"/>
      <c r="P30" s="400"/>
      <c r="Q30" s="898"/>
      <c r="R30" s="899"/>
      <c r="S30" s="493"/>
      <c r="T30" s="423"/>
    </row>
    <row r="31" spans="1:20" s="409" customFormat="1" x14ac:dyDescent="0.2">
      <c r="A31" s="493"/>
      <c r="B31" s="900">
        <f>$H$9</f>
        <v>1.2227614095898325</v>
      </c>
      <c r="C31" s="901" t="s">
        <v>116</v>
      </c>
      <c r="D31" s="893"/>
      <c r="E31" s="400"/>
      <c r="F31" s="493"/>
      <c r="G31" s="493"/>
      <c r="H31" s="493"/>
      <c r="I31" s="493"/>
      <c r="J31" s="493"/>
      <c r="K31" s="493"/>
      <c r="L31" s="493"/>
      <c r="M31" s="493"/>
      <c r="N31" s="493"/>
      <c r="O31" s="493"/>
      <c r="P31" s="401">
        <f>G28</f>
        <v>6.54</v>
      </c>
      <c r="Q31" s="902">
        <f>P31*$B31</f>
        <v>7.9968596187175045</v>
      </c>
      <c r="R31" s="903"/>
      <c r="S31" s="493"/>
      <c r="T31" s="423"/>
    </row>
    <row r="32" spans="1:20" s="409" customFormat="1" x14ac:dyDescent="0.2">
      <c r="A32" s="493"/>
      <c r="B32" s="904"/>
      <c r="C32" s="400"/>
      <c r="D32" s="893"/>
      <c r="E32" s="400"/>
      <c r="F32" s="493"/>
      <c r="G32" s="493"/>
      <c r="H32" s="493"/>
      <c r="I32" s="493"/>
      <c r="J32" s="493"/>
      <c r="K32" s="493"/>
      <c r="L32" s="493"/>
      <c r="M32" s="493"/>
      <c r="N32" s="493"/>
      <c r="O32" s="493"/>
      <c r="P32" s="402"/>
      <c r="Q32" s="902"/>
      <c r="R32" s="903"/>
      <c r="S32" s="493"/>
      <c r="T32" s="423"/>
    </row>
    <row r="33" spans="1:20" s="409" customFormat="1" x14ac:dyDescent="0.2">
      <c r="A33" s="493"/>
      <c r="B33" s="900">
        <f>$K$9</f>
        <v>2.7025600000000001</v>
      </c>
      <c r="C33" s="901" t="s">
        <v>117</v>
      </c>
      <c r="D33" s="893"/>
      <c r="E33" s="8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  <c r="P33" s="401">
        <f>J28</f>
        <v>0.47000000000000003</v>
      </c>
      <c r="Q33" s="902">
        <f>P33*$B33</f>
        <v>1.2702032000000001</v>
      </c>
      <c r="R33" s="903"/>
      <c r="S33" s="895"/>
      <c r="T33" s="423"/>
    </row>
    <row r="34" spans="1:20" s="409" customFormat="1" x14ac:dyDescent="0.2">
      <c r="A34" s="493"/>
      <c r="B34" s="904"/>
      <c r="C34" s="893"/>
      <c r="D34" s="893"/>
      <c r="E34" s="8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  <c r="P34" s="402"/>
      <c r="Q34" s="902"/>
      <c r="R34" s="903"/>
      <c r="S34" s="493"/>
      <c r="T34" s="423"/>
    </row>
    <row r="35" spans="1:20" s="409" customFormat="1" x14ac:dyDescent="0.2">
      <c r="A35" s="493"/>
      <c r="B35" s="904">
        <f>L$9</f>
        <v>1.1322612000000001</v>
      </c>
      <c r="C35" s="901" t="s">
        <v>93</v>
      </c>
      <c r="D35" s="893"/>
      <c r="E35" s="893"/>
      <c r="F35" s="905"/>
      <c r="G35" s="493"/>
      <c r="H35" s="493"/>
      <c r="I35" s="493"/>
      <c r="J35" s="493"/>
      <c r="K35" s="493"/>
      <c r="L35" s="493"/>
      <c r="M35" s="493"/>
      <c r="N35" s="493"/>
      <c r="O35" s="493"/>
      <c r="P35" s="401">
        <f>O28/L$9</f>
        <v>55.403500000000001</v>
      </c>
      <c r="Q35" s="902">
        <f>P35*$B35</f>
        <v>62.731233394200004</v>
      </c>
      <c r="R35" s="903"/>
      <c r="S35" s="895"/>
      <c r="T35" s="423"/>
    </row>
    <row r="36" spans="1:20" s="409" customFormat="1" ht="12.75" hidden="1" customHeight="1" x14ac:dyDescent="0.2">
      <c r="A36" s="906"/>
      <c r="B36" s="906"/>
      <c r="C36" s="907"/>
      <c r="D36" s="893"/>
      <c r="E36" s="899"/>
      <c r="F36" s="905"/>
      <c r="G36" s="493"/>
      <c r="H36" s="493"/>
      <c r="I36" s="493"/>
      <c r="J36" s="493"/>
      <c r="K36" s="493"/>
      <c r="L36" s="493"/>
      <c r="M36" s="493"/>
      <c r="N36" s="493"/>
      <c r="O36" s="493"/>
      <c r="P36" s="400"/>
      <c r="Q36" s="898"/>
      <c r="R36" s="899"/>
      <c r="S36" s="898"/>
      <c r="T36" s="423"/>
    </row>
    <row r="37" spans="1:20" s="409" customFormat="1" hidden="1" x14ac:dyDescent="0.2">
      <c r="A37" s="908"/>
      <c r="B37" s="909"/>
      <c r="C37" s="495"/>
      <c r="D37" s="910"/>
      <c r="E37" s="899"/>
      <c r="F37" s="911"/>
      <c r="G37" s="904"/>
      <c r="H37" s="904"/>
      <c r="I37" s="904"/>
      <c r="J37" s="904"/>
      <c r="K37" s="904"/>
      <c r="L37" s="904"/>
      <c r="M37" s="493"/>
      <c r="N37" s="493"/>
      <c r="O37" s="493"/>
      <c r="P37" s="400"/>
      <c r="Q37" s="912"/>
      <c r="R37" s="893"/>
      <c r="S37" s="895"/>
      <c r="T37" s="423"/>
    </row>
    <row r="38" spans="1:20" s="409" customFormat="1" hidden="1" x14ac:dyDescent="0.2">
      <c r="A38" s="893"/>
      <c r="B38" s="893"/>
      <c r="C38" s="493"/>
      <c r="D38" s="893"/>
      <c r="E38" s="899"/>
      <c r="F38" s="905"/>
      <c r="G38" s="493"/>
      <c r="H38" s="493"/>
      <c r="I38" s="493"/>
      <c r="J38" s="493"/>
      <c r="K38" s="493"/>
      <c r="L38" s="493"/>
      <c r="M38" s="493"/>
      <c r="N38" s="493"/>
      <c r="O38" s="493"/>
      <c r="P38" s="400"/>
      <c r="Q38" s="898"/>
      <c r="R38" s="899"/>
      <c r="S38" s="493"/>
      <c r="T38" s="423"/>
    </row>
    <row r="39" spans="1:20" s="922" customFormat="1" x14ac:dyDescent="0.2">
      <c r="A39" s="913"/>
      <c r="B39" s="913"/>
      <c r="C39" s="893" t="s">
        <v>82</v>
      </c>
      <c r="D39" s="913"/>
      <c r="E39" s="914"/>
      <c r="F39" s="915"/>
      <c r="G39" s="916"/>
      <c r="H39" s="916"/>
      <c r="I39" s="916"/>
      <c r="J39" s="916"/>
      <c r="K39" s="916"/>
      <c r="L39" s="916"/>
      <c r="M39" s="916"/>
      <c r="N39" s="917">
        <f>P39+R39</f>
        <v>71.998296212917509</v>
      </c>
      <c r="O39" s="918"/>
      <c r="P39" s="403">
        <f>Q31+Q33+Q35</f>
        <v>71.998296212917509</v>
      </c>
      <c r="Q39" s="919" t="s">
        <v>118</v>
      </c>
      <c r="R39" s="920">
        <f>Q37</f>
        <v>0</v>
      </c>
      <c r="S39" s="921"/>
      <c r="T39" s="424"/>
    </row>
    <row r="40" spans="1:20" s="409" customFormat="1" x14ac:dyDescent="0.2">
      <c r="A40" s="893"/>
      <c r="B40" s="893"/>
      <c r="C40" s="893"/>
      <c r="D40" s="893"/>
      <c r="E40" s="899"/>
      <c r="F40" s="905"/>
      <c r="G40" s="493"/>
      <c r="H40" s="493"/>
      <c r="I40" s="916"/>
      <c r="J40" s="916"/>
      <c r="K40" s="493"/>
      <c r="L40" s="493"/>
      <c r="M40" s="493"/>
      <c r="N40" s="493"/>
      <c r="O40" s="493"/>
      <c r="P40" s="404"/>
      <c r="Q40" s="493"/>
      <c r="R40" s="423"/>
      <c r="S40" s="493"/>
      <c r="T40" s="423"/>
    </row>
    <row r="41" spans="1:20" s="409" customFormat="1" x14ac:dyDescent="0.2">
      <c r="A41" s="493"/>
      <c r="B41" s="923">
        <f>M$9</f>
        <v>0.13300000000000001</v>
      </c>
      <c r="C41" s="493" t="s">
        <v>119</v>
      </c>
      <c r="D41" s="924"/>
      <c r="E41" s="925"/>
      <c r="F41" s="905"/>
      <c r="G41" s="493"/>
      <c r="H41" s="926"/>
      <c r="I41" s="927"/>
      <c r="J41" s="927"/>
      <c r="K41" s="928"/>
      <c r="L41" s="929"/>
      <c r="M41" s="929"/>
      <c r="N41" s="929"/>
      <c r="O41" s="493"/>
      <c r="P41" s="405">
        <f>P39*$B41</f>
        <v>9.5757733963180289</v>
      </c>
      <c r="Q41" s="493"/>
      <c r="R41" s="930"/>
      <c r="S41" s="493"/>
      <c r="T41" s="423"/>
    </row>
    <row r="42" spans="1:20" s="409" customFormat="1" hidden="1" x14ac:dyDescent="0.2">
      <c r="A42" s="493"/>
      <c r="B42" s="894"/>
      <c r="C42" s="493"/>
      <c r="D42" s="924"/>
      <c r="E42" s="925"/>
      <c r="F42" s="905"/>
      <c r="G42" s="493"/>
      <c r="H42" s="493"/>
      <c r="I42" s="493"/>
      <c r="J42" s="493"/>
      <c r="K42" s="493"/>
      <c r="L42" s="493"/>
      <c r="M42" s="493"/>
      <c r="N42" s="493"/>
      <c r="O42" s="493"/>
      <c r="P42" s="405"/>
      <c r="Q42" s="925"/>
      <c r="R42" s="897"/>
      <c r="S42" s="493"/>
      <c r="T42" s="423"/>
    </row>
    <row r="43" spans="1:20" s="922" customFormat="1" x14ac:dyDescent="0.2">
      <c r="A43" s="916"/>
      <c r="B43" s="918"/>
      <c r="C43" s="493" t="s">
        <v>82</v>
      </c>
      <c r="D43" s="931"/>
      <c r="E43" s="932"/>
      <c r="F43" s="915"/>
      <c r="G43" s="916"/>
      <c r="H43" s="928"/>
      <c r="I43" s="929"/>
      <c r="J43" s="929"/>
      <c r="K43" s="929"/>
      <c r="L43" s="916"/>
      <c r="M43" s="916"/>
      <c r="N43" s="916"/>
      <c r="O43" s="916"/>
      <c r="P43" s="403">
        <f>P41+P39</f>
        <v>81.574069609235536</v>
      </c>
      <c r="Q43" s="916"/>
      <c r="R43" s="933"/>
      <c r="S43" s="916"/>
      <c r="T43" s="424"/>
    </row>
    <row r="44" spans="1:20" x14ac:dyDescent="0.2">
      <c r="A44" s="493"/>
      <c r="B44" s="894"/>
      <c r="C44" s="493"/>
      <c r="D44" s="924"/>
      <c r="E44" s="925"/>
      <c r="F44" s="905"/>
      <c r="G44" s="493"/>
      <c r="H44" s="493"/>
      <c r="I44" s="493"/>
      <c r="J44" s="493"/>
      <c r="K44" s="493"/>
      <c r="L44" s="493"/>
      <c r="M44" s="493"/>
      <c r="N44" s="493"/>
      <c r="O44" s="493"/>
      <c r="P44" s="405"/>
      <c r="Q44" s="898"/>
      <c r="R44" s="899"/>
      <c r="S44" s="493"/>
      <c r="T44" s="423"/>
    </row>
    <row r="45" spans="1:20" x14ac:dyDescent="0.2">
      <c r="A45" s="493"/>
      <c r="B45" s="923">
        <f>N$9</f>
        <v>0.11</v>
      </c>
      <c r="C45" s="493" t="s">
        <v>120</v>
      </c>
      <c r="D45" s="924"/>
      <c r="E45" s="925"/>
      <c r="F45" s="905"/>
      <c r="G45" s="493"/>
      <c r="H45" s="493"/>
      <c r="I45" s="493"/>
      <c r="J45" s="928"/>
      <c r="K45" s="929"/>
      <c r="L45" s="929"/>
      <c r="M45" s="929"/>
      <c r="N45" s="493"/>
      <c r="O45" s="493"/>
      <c r="P45" s="405">
        <f>P43*$B45</f>
        <v>8.9731476570159092</v>
      </c>
      <c r="Q45" s="493"/>
      <c r="R45" s="930"/>
      <c r="S45" s="493"/>
      <c r="T45" s="423"/>
    </row>
    <row r="46" spans="1:20" hidden="1" x14ac:dyDescent="0.2">
      <c r="A46" s="493"/>
      <c r="B46" s="894"/>
      <c r="C46" s="493"/>
      <c r="D46" s="924"/>
      <c r="E46" s="925"/>
      <c r="F46" s="905"/>
      <c r="G46" s="493"/>
      <c r="H46" s="493"/>
      <c r="I46" s="493"/>
      <c r="J46" s="493"/>
      <c r="K46" s="493"/>
      <c r="L46" s="493"/>
      <c r="M46" s="493"/>
      <c r="N46" s="493"/>
      <c r="O46" s="493"/>
      <c r="P46" s="405"/>
      <c r="Q46" s="925"/>
      <c r="R46" s="897"/>
      <c r="S46" s="493"/>
      <c r="T46" s="423"/>
    </row>
    <row r="47" spans="1:20" s="943" customFormat="1" ht="22.5" customHeight="1" x14ac:dyDescent="0.2">
      <c r="A47" s="934"/>
      <c r="B47" s="935"/>
      <c r="C47" s="493" t="s">
        <v>82</v>
      </c>
      <c r="D47" s="916"/>
      <c r="E47" s="936"/>
      <c r="F47" s="936"/>
      <c r="G47" s="936"/>
      <c r="H47" s="936"/>
      <c r="I47" s="937"/>
      <c r="J47" s="936"/>
      <c r="K47" s="936"/>
      <c r="L47" s="936"/>
      <c r="M47" s="938"/>
      <c r="N47" s="939"/>
      <c r="O47" s="940"/>
      <c r="P47" s="403">
        <f>P43+P45</f>
        <v>90.547217266251451</v>
      </c>
      <c r="Q47" s="941"/>
      <c r="R47" s="942"/>
      <c r="S47" s="934"/>
      <c r="T47" s="425"/>
    </row>
    <row r="48" spans="1:20" x14ac:dyDescent="0.2">
      <c r="A48" s="493"/>
      <c r="B48" s="894"/>
      <c r="C48" s="1698" t="s">
        <v>506</v>
      </c>
      <c r="D48" s="1698"/>
      <c r="E48" s="1698"/>
      <c r="F48" s="905"/>
      <c r="G48" s="493"/>
      <c r="H48" s="493"/>
      <c r="I48" s="493"/>
      <c r="J48" s="493"/>
      <c r="K48" s="493"/>
      <c r="L48" s="493"/>
      <c r="M48" s="493"/>
      <c r="N48" s="493"/>
      <c r="O48" s="493"/>
      <c r="P48" s="405"/>
      <c r="Q48" s="898"/>
      <c r="R48" s="899"/>
      <c r="S48" s="493"/>
      <c r="T48" s="423"/>
    </row>
    <row r="49" spans="1:22" hidden="1" x14ac:dyDescent="0.2">
      <c r="A49" s="944"/>
      <c r="B49" s="945"/>
      <c r="C49" s="946"/>
      <c r="D49" s="947"/>
      <c r="E49" s="948"/>
      <c r="F49" s="948"/>
      <c r="G49" s="948"/>
      <c r="H49" s="948"/>
      <c r="I49" s="949"/>
      <c r="J49" s="948"/>
      <c r="K49" s="948"/>
      <c r="L49" s="948"/>
      <c r="M49" s="950"/>
      <c r="N49" s="951"/>
      <c r="O49" s="952"/>
      <c r="P49" s="403"/>
      <c r="Q49" s="953"/>
      <c r="R49" s="954"/>
      <c r="S49" s="944"/>
      <c r="T49" s="426"/>
    </row>
    <row r="50" spans="1:22" ht="13.5" customHeight="1" x14ac:dyDescent="0.2">
      <c r="A50" s="955"/>
      <c r="B50" s="955"/>
      <c r="C50" s="955" t="s">
        <v>509</v>
      </c>
      <c r="D50" s="956"/>
      <c r="E50" s="1699"/>
      <c r="F50" s="1699"/>
      <c r="G50" s="1699"/>
      <c r="H50" s="1699"/>
      <c r="I50" s="1699"/>
      <c r="J50" s="1699"/>
      <c r="K50" s="1699"/>
      <c r="L50" s="1699"/>
      <c r="M50" s="1699"/>
      <c r="N50" s="1699"/>
      <c r="O50" s="955"/>
      <c r="P50" s="406"/>
      <c r="Q50" s="955"/>
      <c r="R50" s="955"/>
      <c r="S50" s="955"/>
      <c r="T50" s="150"/>
    </row>
    <row r="51" spans="1:22" x14ac:dyDescent="0.2">
      <c r="A51" s="490"/>
      <c r="B51" s="490"/>
      <c r="C51" s="490"/>
      <c r="D51" s="957"/>
      <c r="E51" s="958"/>
      <c r="F51" s="958"/>
      <c r="G51" s="958"/>
      <c r="H51" s="959"/>
      <c r="I51" s="958"/>
      <c r="J51" s="959"/>
      <c r="K51" s="959"/>
      <c r="L51" s="958"/>
      <c r="M51" s="958"/>
      <c r="N51" s="959"/>
      <c r="O51" s="960"/>
      <c r="P51" s="406"/>
      <c r="Q51" s="957"/>
      <c r="R51" s="961"/>
      <c r="S51" s="490"/>
      <c r="T51" s="427"/>
    </row>
    <row r="52" spans="1:22" x14ac:dyDescent="0.2">
      <c r="A52" s="490"/>
      <c r="B52" s="490"/>
      <c r="C52" s="490"/>
      <c r="D52" s="957"/>
      <c r="E52" s="958"/>
      <c r="F52" s="958"/>
      <c r="G52" s="958"/>
      <c r="H52" s="959"/>
      <c r="I52" s="958"/>
      <c r="J52" s="959"/>
      <c r="K52" s="959"/>
      <c r="L52" s="958"/>
      <c r="M52" s="958"/>
      <c r="N52" s="959"/>
      <c r="O52" s="960"/>
      <c r="P52" s="406"/>
      <c r="Q52" s="957"/>
      <c r="R52" s="961"/>
      <c r="S52" s="490"/>
      <c r="T52" s="427"/>
    </row>
    <row r="53" spans="1:22" x14ac:dyDescent="0.2">
      <c r="A53" s="490"/>
      <c r="B53" s="490"/>
      <c r="C53" s="490"/>
      <c r="D53" s="957"/>
      <c r="E53" s="958"/>
      <c r="F53" s="958"/>
      <c r="G53" s="958"/>
      <c r="H53" s="959"/>
      <c r="I53" s="958"/>
      <c r="J53" s="959"/>
      <c r="K53" s="959"/>
      <c r="L53" s="958"/>
      <c r="M53" s="958"/>
      <c r="N53" s="959"/>
      <c r="O53" s="960"/>
      <c r="P53" s="406"/>
      <c r="Q53" s="957"/>
      <c r="R53" s="961"/>
      <c r="S53" s="490"/>
      <c r="T53" s="427"/>
    </row>
    <row r="54" spans="1:22" x14ac:dyDescent="0.2">
      <c r="A54" s="490"/>
      <c r="B54" s="490"/>
      <c r="C54" s="490"/>
      <c r="D54" s="957"/>
      <c r="E54" s="958"/>
      <c r="F54" s="958"/>
      <c r="G54" s="958"/>
      <c r="H54" s="959"/>
      <c r="I54" s="958"/>
      <c r="J54" s="959"/>
      <c r="K54" s="959"/>
      <c r="L54" s="958"/>
      <c r="M54" s="958"/>
      <c r="N54" s="959"/>
      <c r="O54" s="960"/>
      <c r="P54" s="406"/>
      <c r="Q54" s="957"/>
      <c r="R54" s="961"/>
      <c r="S54" s="490"/>
      <c r="T54" s="427"/>
    </row>
    <row r="55" spans="1:22" x14ac:dyDescent="0.2">
      <c r="A55" s="490"/>
      <c r="B55" s="490"/>
      <c r="C55" s="490"/>
      <c r="D55" s="957"/>
      <c r="E55" s="958"/>
      <c r="F55" s="958"/>
      <c r="G55" s="958"/>
      <c r="H55" s="959"/>
      <c r="I55" s="958"/>
      <c r="J55" s="959"/>
      <c r="K55" s="959"/>
      <c r="L55" s="958"/>
      <c r="M55" s="958"/>
      <c r="N55" s="959"/>
      <c r="O55" s="960"/>
      <c r="P55" s="406"/>
      <c r="Q55" s="957"/>
      <c r="R55" s="961"/>
      <c r="S55" s="490"/>
      <c r="T55" s="427"/>
    </row>
    <row r="56" spans="1:22" x14ac:dyDescent="0.2">
      <c r="A56" s="490"/>
      <c r="B56" s="490"/>
      <c r="C56" s="490"/>
      <c r="D56" s="957"/>
      <c r="E56" s="958"/>
      <c r="F56" s="958"/>
      <c r="G56" s="958"/>
      <c r="H56" s="959"/>
      <c r="I56" s="958"/>
      <c r="J56" s="959"/>
      <c r="K56" s="959"/>
      <c r="L56" s="958"/>
      <c r="M56" s="958"/>
      <c r="N56" s="959"/>
      <c r="O56" s="960"/>
      <c r="P56" s="406"/>
      <c r="Q56" s="957"/>
      <c r="R56" s="961"/>
      <c r="S56" s="490"/>
      <c r="T56" s="427"/>
    </row>
    <row r="57" spans="1:22" x14ac:dyDescent="0.2">
      <c r="A57" s="407"/>
      <c r="B57" s="407"/>
      <c r="C57" s="962"/>
      <c r="D57" s="407"/>
      <c r="E57" s="407"/>
      <c r="F57" s="407"/>
      <c r="G57" s="407"/>
      <c r="H57" s="407"/>
      <c r="I57" s="407"/>
      <c r="J57" s="407"/>
      <c r="K57" s="407"/>
      <c r="L57" s="407"/>
      <c r="M57" s="407"/>
      <c r="N57" s="407"/>
      <c r="O57" s="407"/>
      <c r="P57" s="407"/>
      <c r="Q57" s="407"/>
      <c r="R57" s="407"/>
      <c r="S57" s="407"/>
    </row>
    <row r="58" spans="1:22" x14ac:dyDescent="0.2">
      <c r="A58" s="408"/>
      <c r="B58" s="408"/>
      <c r="C58" s="492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</row>
    <row r="59" spans="1:22" x14ac:dyDescent="0.2">
      <c r="A59" s="408"/>
      <c r="B59" s="408"/>
      <c r="C59" s="492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</row>
    <row r="60" spans="1:22" x14ac:dyDescent="0.2">
      <c r="A60" s="408"/>
      <c r="B60" s="408"/>
      <c r="C60" s="492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</row>
    <row r="61" spans="1:22" x14ac:dyDescent="0.2">
      <c r="A61" s="408"/>
      <c r="B61" s="408"/>
      <c r="C61" s="492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</row>
    <row r="62" spans="1:22" s="412" customFormat="1" x14ac:dyDescent="0.2">
      <c r="A62" s="408"/>
      <c r="B62" s="408"/>
      <c r="C62" s="492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U62" s="489"/>
      <c r="V62" s="489"/>
    </row>
    <row r="63" spans="1:22" s="412" customFormat="1" x14ac:dyDescent="0.2">
      <c r="A63" s="408"/>
      <c r="B63" s="408"/>
      <c r="C63" s="492"/>
      <c r="D63" s="408"/>
      <c r="E63" s="408"/>
      <c r="F63" s="408"/>
      <c r="G63" s="408"/>
      <c r="H63" s="408"/>
      <c r="I63" s="408"/>
      <c r="J63" s="408"/>
      <c r="K63" s="408"/>
      <c r="L63" s="408"/>
      <c r="M63" s="408"/>
      <c r="N63" s="408"/>
      <c r="O63" s="408"/>
      <c r="P63" s="408"/>
      <c r="Q63" s="408"/>
      <c r="R63" s="408"/>
      <c r="S63" s="408"/>
      <c r="U63" s="489"/>
      <c r="V63" s="489"/>
    </row>
    <row r="64" spans="1:22" s="412" customFormat="1" x14ac:dyDescent="0.2">
      <c r="A64" s="408"/>
      <c r="B64" s="408"/>
      <c r="C64" s="492"/>
      <c r="D64" s="408"/>
      <c r="E64" s="408"/>
      <c r="F64" s="408"/>
      <c r="G64" s="408"/>
      <c r="H64" s="408"/>
      <c r="I64" s="408">
        <f>P64*R64</f>
        <v>0</v>
      </c>
      <c r="J64" s="408"/>
      <c r="K64" s="408"/>
      <c r="L64" s="408"/>
      <c r="M64" s="408"/>
      <c r="N64" s="408"/>
      <c r="O64" s="408"/>
      <c r="P64" s="408"/>
      <c r="Q64" s="408"/>
      <c r="R64" s="408"/>
      <c r="S64" s="408"/>
      <c r="T64" s="428"/>
      <c r="U64" s="489"/>
      <c r="V64" s="489"/>
    </row>
    <row r="65" spans="1:22" s="412" customFormat="1" x14ac:dyDescent="0.2">
      <c r="A65" s="408"/>
      <c r="B65" s="408"/>
      <c r="C65" s="492"/>
      <c r="D65" s="408"/>
      <c r="E65" s="408"/>
      <c r="F65" s="408"/>
      <c r="G65" s="408"/>
      <c r="H65" s="408"/>
      <c r="I65" s="408"/>
      <c r="J65" s="408"/>
      <c r="K65" s="408"/>
      <c r="L65" s="408"/>
      <c r="M65" s="408"/>
      <c r="N65" s="408"/>
      <c r="O65" s="408"/>
      <c r="P65" s="408"/>
      <c r="Q65" s="408"/>
      <c r="R65" s="408"/>
      <c r="S65" s="408"/>
      <c r="U65" s="489"/>
      <c r="V65" s="489"/>
    </row>
    <row r="66" spans="1:22" s="412" customFormat="1" x14ac:dyDescent="0.2">
      <c r="A66" s="408"/>
      <c r="B66" s="408"/>
      <c r="C66" s="492"/>
      <c r="D66" s="408"/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Q66" s="408"/>
      <c r="R66" s="408"/>
      <c r="S66" s="408"/>
    </row>
    <row r="67" spans="1:22" s="412" customFormat="1" x14ac:dyDescent="0.2">
      <c r="A67" s="408"/>
      <c r="B67" s="408"/>
      <c r="C67" s="492"/>
      <c r="D67" s="408"/>
      <c r="E67" s="408"/>
      <c r="F67" s="408"/>
      <c r="G67" s="408"/>
      <c r="H67" s="408"/>
      <c r="I67" s="408"/>
      <c r="J67" s="408"/>
      <c r="K67" s="408"/>
      <c r="L67" s="408"/>
      <c r="M67" s="408"/>
      <c r="N67" s="408"/>
      <c r="O67" s="408"/>
      <c r="P67" s="408"/>
      <c r="Q67" s="408"/>
      <c r="R67" s="408"/>
      <c r="S67" s="408"/>
    </row>
    <row r="68" spans="1:22" s="412" customFormat="1" x14ac:dyDescent="0.2">
      <c r="A68" s="408"/>
      <c r="B68" s="408"/>
      <c r="C68" s="492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</row>
    <row r="69" spans="1:22" s="412" customFormat="1" x14ac:dyDescent="0.2">
      <c r="A69" s="408"/>
      <c r="B69" s="408"/>
      <c r="C69" s="492"/>
      <c r="D69" s="408"/>
      <c r="E69" s="408"/>
      <c r="F69" s="408"/>
      <c r="G69" s="408"/>
      <c r="H69" s="408"/>
      <c r="I69" s="408"/>
      <c r="J69" s="408"/>
      <c r="K69" s="408"/>
      <c r="L69" s="408"/>
      <c r="M69" s="408"/>
      <c r="N69" s="408"/>
      <c r="O69" s="408"/>
      <c r="P69" s="408"/>
      <c r="Q69" s="408"/>
      <c r="R69" s="408"/>
      <c r="S69" s="408"/>
    </row>
    <row r="70" spans="1:22" s="412" customFormat="1" x14ac:dyDescent="0.2">
      <c r="A70" s="408"/>
      <c r="B70" s="408"/>
      <c r="C70" s="492"/>
      <c r="D70" s="408"/>
      <c r="E70" s="408"/>
      <c r="F70" s="408"/>
      <c r="G70" s="408"/>
      <c r="H70" s="408"/>
      <c r="I70" s="408"/>
      <c r="J70" s="408"/>
      <c r="K70" s="408"/>
      <c r="L70" s="408"/>
      <c r="M70" s="408"/>
      <c r="N70" s="408"/>
      <c r="O70" s="408"/>
      <c r="P70" s="408"/>
      <c r="Q70" s="408"/>
      <c r="R70" s="408"/>
      <c r="S70" s="408"/>
    </row>
  </sheetData>
  <mergeCells count="3">
    <mergeCell ref="E50:N50"/>
    <mergeCell ref="A1:T1"/>
    <mergeCell ref="C48:E48"/>
  </mergeCells>
  <printOptions horizontalCentered="1" gridLinesSet="0"/>
  <pageMargins left="0.15748031496062992" right="0.19685039370078741" top="0.51181102362204722" bottom="0.51181102362204722" header="0.23622047244094491" footer="0.51181102362204722"/>
  <pageSetup paperSize="9" scale="90" firstPageNumber="29" orientation="landscape" horizontalDpi="180" verticalDpi="180" r:id="rId1"/>
  <headerFooter alignWithMargins="0"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9" sqref="S1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52</vt:i4>
      </vt:variant>
    </vt:vector>
  </HeadingPairs>
  <TitlesOfParts>
    <vt:vector size="81" baseType="lpstr">
      <vt:lpstr>pz</vt:lpstr>
      <vt:lpstr>Perechen</vt:lpstr>
      <vt:lpstr>Ամփոփ ՀԻՆ</vt:lpstr>
      <vt:lpstr>SVOD HIN</vt:lpstr>
      <vt:lpstr>Perechen (2)</vt:lpstr>
      <vt:lpstr>SVOD</vt:lpstr>
      <vt:lpstr>OB-1</vt:lpstr>
      <vt:lpstr>1-1</vt:lpstr>
      <vt:lpstr>1-2</vt:lpstr>
      <vt:lpstr>1-3</vt:lpstr>
      <vt:lpstr>OB-2</vt:lpstr>
      <vt:lpstr>2-1</vt:lpstr>
      <vt:lpstr>2-2</vt:lpstr>
      <vt:lpstr>OB-3</vt:lpstr>
      <vt:lpstr>3-1</vt:lpstr>
      <vt:lpstr>3-2</vt:lpstr>
      <vt:lpstr>3-3</vt:lpstr>
      <vt:lpstr>OB-4</vt:lpstr>
      <vt:lpstr>4-1</vt:lpstr>
      <vt:lpstr>4-2</vt:lpstr>
      <vt:lpstr>4-3</vt:lpstr>
      <vt:lpstr>4-4</vt:lpstr>
      <vt:lpstr>OB-5</vt:lpstr>
      <vt:lpstr>5-1</vt:lpstr>
      <vt:lpstr>5-2</vt:lpstr>
      <vt:lpstr>5-3</vt:lpstr>
      <vt:lpstr>5-4</vt:lpstr>
      <vt:lpstr>5-5</vt:lpstr>
      <vt:lpstr>Лист1</vt:lpstr>
      <vt:lpstr>'1-1'!Заголовки_для_печати</vt:lpstr>
      <vt:lpstr>'1-2'!Заголовки_для_печати</vt:lpstr>
      <vt:lpstr>'1-3'!Заголовки_для_печати</vt:lpstr>
      <vt:lpstr>'2-1'!Заголовки_для_печати</vt:lpstr>
      <vt:lpstr>'2-2'!Заголовки_для_печати</vt:lpstr>
      <vt:lpstr>'3-1'!Заголовки_для_печати</vt:lpstr>
      <vt:lpstr>'3-2'!Заголовки_для_печати</vt:lpstr>
      <vt:lpstr>'3-3'!Заголовки_для_печати</vt:lpstr>
      <vt:lpstr>'4-1'!Заголовки_для_печати</vt:lpstr>
      <vt:lpstr>'4-2'!Заголовки_для_печати</vt:lpstr>
      <vt:lpstr>'4-3'!Заголовки_для_печати</vt:lpstr>
      <vt:lpstr>'4-4'!Заголовки_для_печати</vt:lpstr>
      <vt:lpstr>'5-1'!Заголовки_для_печати</vt:lpstr>
      <vt:lpstr>'5-2'!Заголовки_для_печати</vt:lpstr>
      <vt:lpstr>'5-3'!Заголовки_для_печати</vt:lpstr>
      <vt:lpstr>'5-4'!Заголовки_для_печати</vt:lpstr>
      <vt:lpstr>'5-5'!Заголовки_для_печати</vt:lpstr>
      <vt:lpstr>'OB-1'!Заголовки_для_печати</vt:lpstr>
      <vt:lpstr>'OB-2'!Заголовки_для_печати</vt:lpstr>
      <vt:lpstr>'OB-3'!Заголовки_для_печати</vt:lpstr>
      <vt:lpstr>'OB-4'!Заголовки_для_печати</vt:lpstr>
      <vt:lpstr>'OB-5'!Заголовки_для_печати</vt:lpstr>
      <vt:lpstr>SVOD!Заголовки_для_печати</vt:lpstr>
      <vt:lpstr>'SVOD HIN'!Заголовки_для_печати</vt:lpstr>
      <vt:lpstr>'Ամփոփ ՀԻՆ'!Заголовки_для_печати</vt:lpstr>
      <vt:lpstr>'1-1'!Область_печати</vt:lpstr>
      <vt:lpstr>'1-2'!Область_печати</vt:lpstr>
      <vt:lpstr>'1-3'!Область_печати</vt:lpstr>
      <vt:lpstr>'2-1'!Область_печати</vt:lpstr>
      <vt:lpstr>'2-2'!Область_печати</vt:lpstr>
      <vt:lpstr>'3-1'!Область_печати</vt:lpstr>
      <vt:lpstr>'3-2'!Область_печати</vt:lpstr>
      <vt:lpstr>'3-3'!Область_печати</vt:lpstr>
      <vt:lpstr>'4-1'!Область_печати</vt:lpstr>
      <vt:lpstr>'4-2'!Область_печати</vt:lpstr>
      <vt:lpstr>'4-3'!Область_печати</vt:lpstr>
      <vt:lpstr>'4-4'!Область_печати</vt:lpstr>
      <vt:lpstr>'5-1'!Область_печати</vt:lpstr>
      <vt:lpstr>'5-2'!Область_печати</vt:lpstr>
      <vt:lpstr>'5-3'!Область_печати</vt:lpstr>
      <vt:lpstr>'5-4'!Область_печати</vt:lpstr>
      <vt:lpstr>'5-5'!Область_печати</vt:lpstr>
      <vt:lpstr>'OB-1'!Область_печати</vt:lpstr>
      <vt:lpstr>'OB-2'!Область_печати</vt:lpstr>
      <vt:lpstr>'OB-3'!Область_печати</vt:lpstr>
      <vt:lpstr>'OB-4'!Область_печати</vt:lpstr>
      <vt:lpstr>'OB-5'!Область_печати</vt:lpstr>
      <vt:lpstr>Perechen!Область_печати</vt:lpstr>
      <vt:lpstr>'Perechen (2)'!Область_печати</vt:lpstr>
      <vt:lpstr>SVOD!Область_печати</vt:lpstr>
      <vt:lpstr>'SVOD HIN'!Область_печати</vt:lpstr>
      <vt:lpstr>'Ամփոփ ՀԻՆ'!Область_печати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2016-04-29T05:52:33Z</cp:lastPrinted>
  <dcterms:created xsi:type="dcterms:W3CDTF">2015-09-18T16:52:46Z</dcterms:created>
  <dcterms:modified xsi:type="dcterms:W3CDTF">2016-05-23T05:36:23Z</dcterms:modified>
</cp:coreProperties>
</file>